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30"/>
  </bookViews>
  <sheets>
    <sheet name="Sheet3" sheetId="1" r:id="rId1"/>
  </sheets>
  <externalReferences>
    <externalReference r:id="rId3"/>
  </externalReferences>
  <definedNames>
    <definedName name="_xlnm._FilterDatabase" localSheetId="0" hidden="1">Sheet3!$A$4:$W$2077</definedName>
    <definedName name="_xlnm.Print_Area" localSheetId="0">Sheet3!$A$2:$L$2077</definedName>
    <definedName name="_xlnm.Print_Titles" localSheetId="0">Sheet3!$4:$4</definedName>
  </definedNames>
  <calcPr calcId="144525"/>
</workbook>
</file>

<file path=xl/sharedStrings.xml><?xml version="1.0" encoding="utf-8"?>
<sst xmlns="http://schemas.openxmlformats.org/spreadsheetml/2006/main" count="14891" uniqueCount="9275">
  <si>
    <t>联系人:</t>
  </si>
  <si>
    <t>周洋18362936323</t>
  </si>
  <si>
    <t>qq1532599031</t>
  </si>
  <si>
    <t>1. 研究生、专著、工程技术类</t>
  </si>
  <si>
    <t>1.1 研究生类</t>
  </si>
  <si>
    <t>序号</t>
  </si>
  <si>
    <t>书代号</t>
  </si>
  <si>
    <t>ISBN
75606-</t>
  </si>
  <si>
    <r>
      <rPr>
        <sz val="9"/>
        <rFont val="黑体"/>
        <charset val="134"/>
      </rPr>
      <t>ISBN</t>
    </r>
    <r>
      <rPr>
        <sz val="10"/>
        <rFont val="宋体"/>
        <charset val="134"/>
      </rPr>
      <t>号</t>
    </r>
  </si>
  <si>
    <t>条形码</t>
  </si>
  <si>
    <t>ISBN号</t>
  </si>
  <si>
    <t>书    名</t>
  </si>
  <si>
    <t>作者</t>
  </si>
  <si>
    <t>年版</t>
  </si>
  <si>
    <t>定价</t>
  </si>
  <si>
    <t>详情介绍</t>
  </si>
  <si>
    <t>地址</t>
  </si>
  <si>
    <t>382200</t>
  </si>
  <si>
    <t>97875606</t>
  </si>
  <si>
    <t>9787560635309</t>
  </si>
  <si>
    <r>
      <rPr>
        <sz val="9"/>
        <rFont val="宋体"/>
        <charset val="134"/>
      </rPr>
      <t>电磁波时域计算方法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</si>
  <si>
    <t>葛德彪</t>
  </si>
  <si>
    <t>15.01</t>
  </si>
  <si>
    <t>2.1.1.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</si>
  <si>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研究生类</t>
    </r>
  </si>
  <si>
    <t>382300</t>
  </si>
  <si>
    <t>9787560635316</t>
  </si>
  <si>
    <r>
      <rPr>
        <sz val="9"/>
        <rFont val="宋体"/>
        <charset val="134"/>
      </rPr>
      <t>电磁波时域计算方法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</si>
  <si>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636900</t>
  </si>
  <si>
    <t>60677</t>
  </si>
  <si>
    <t>9787560660677</t>
  </si>
  <si>
    <t>Electromagnetic simulation analysis in applications of electromagnetic compatibility</t>
  </si>
  <si>
    <t>谭康伯</t>
  </si>
  <si>
    <t>21.07</t>
  </si>
  <si>
    <t>http://m.xduph.com/Book/Detail?doi=5e06cfd0-64ae-4a56-98fb-d4d40042e5b3</t>
  </si>
  <si>
    <t>319900</t>
  </si>
  <si>
    <t>9787560629070</t>
  </si>
  <si>
    <r>
      <rPr>
        <sz val="9"/>
        <rFont val="宋体"/>
        <charset val="134"/>
      </rPr>
      <t>现代雷达系统分析与设计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</si>
  <si>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陈伯孝</t>
  </si>
  <si>
    <r>
      <rPr>
        <sz val="9"/>
        <rFont val="Times New Roman"/>
        <charset val="134"/>
      </rPr>
      <t>21</t>
    </r>
    <r>
      <rPr>
        <sz val="9"/>
        <rFont val="宋体"/>
        <charset val="134"/>
      </rPr>
      <t>▲</t>
    </r>
  </si>
  <si>
    <t>566800</t>
  </si>
  <si>
    <t>9787560653662</t>
  </si>
  <si>
    <r>
      <rPr>
        <sz val="9"/>
        <rFont val="宋体"/>
        <charset val="134"/>
      </rPr>
      <t>小波与稀疏逼近理论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</si>
  <si>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冯象初</t>
  </si>
  <si>
    <t>19.09</t>
  </si>
  <si>
    <t>http://m.xduph.com/Book/Detail?doi=ebd4c32e-475a-44b3-a938-344afbe86c0c</t>
  </si>
  <si>
    <t>578000</t>
  </si>
  <si>
    <t>54782</t>
  </si>
  <si>
    <t>9787560654782</t>
  </si>
  <si>
    <r>
      <rPr>
        <sz val="9"/>
        <rFont val="宋体"/>
        <charset val="134"/>
      </rPr>
      <t>实用小波分析十讲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</si>
  <si>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于凤芹</t>
  </si>
  <si>
    <t>19.10</t>
  </si>
  <si>
    <t>501900</t>
  </si>
  <si>
    <t>9787560647272</t>
  </si>
  <si>
    <r>
      <rPr>
        <sz val="9"/>
        <rFont val="宋体"/>
        <charset val="134"/>
      </rPr>
      <t>信号稀疏化与应用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</si>
  <si>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李洪安</t>
  </si>
  <si>
    <t>17.11</t>
  </si>
  <si>
    <t>http://m.xduph.com/Book/Detail?doi=45924785-c43c-4972-8b72-7feeea0cdf78</t>
  </si>
  <si>
    <t>479800</t>
  </si>
  <si>
    <t>9787560645063</t>
  </si>
  <si>
    <r>
      <rPr>
        <sz val="9"/>
        <rFont val="宋体"/>
        <charset val="134"/>
      </rPr>
      <t>信号检测与估值理论及应用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</si>
  <si>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张建龙</t>
  </si>
  <si>
    <t>17.09</t>
  </si>
  <si>
    <t>609500</t>
  </si>
  <si>
    <t>57936</t>
  </si>
  <si>
    <t>9787560657936</t>
  </si>
  <si>
    <t>无线电波传播特性模拟计算方法</t>
  </si>
  <si>
    <t>汤云革</t>
  </si>
  <si>
    <t>20.10</t>
  </si>
  <si>
    <t>334000</t>
  </si>
  <si>
    <t>9787560630489</t>
  </si>
  <si>
    <r>
      <rPr>
        <sz val="9"/>
        <rFont val="宋体"/>
        <charset val="134"/>
      </rPr>
      <t>量子通信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</si>
  <si>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裴昌幸</t>
  </si>
  <si>
    <t>19▲</t>
  </si>
  <si>
    <t>587600</t>
  </si>
  <si>
    <t>55741</t>
  </si>
  <si>
    <t>9787560655741</t>
  </si>
  <si>
    <r>
      <rPr>
        <sz val="9"/>
        <rFont val="宋体"/>
        <charset val="134"/>
      </rPr>
      <t>嵌入式软件高级开发技术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</si>
  <si>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何坚</t>
  </si>
  <si>
    <t>20.03</t>
  </si>
  <si>
    <t>http://m.xduph.com/Book/Detail?doi=a84367d4-a103-4632-993f-77e6d9d402fd</t>
  </si>
  <si>
    <t>598500</t>
  </si>
  <si>
    <t>56830</t>
  </si>
  <si>
    <t>9787560656830</t>
  </si>
  <si>
    <r>
      <rPr>
        <sz val="9"/>
        <rFont val="宋体"/>
        <charset val="134"/>
      </rPr>
      <t xml:space="preserve">智能视频分析与步态识别
</t>
    </r>
    <r>
      <rPr>
        <sz val="9"/>
        <rFont val="黑体"/>
        <charset val="134"/>
      </rPr>
      <t>省级计算机学会优秀教材</t>
    </r>
  </si>
  <si>
    <t>李占利</t>
  </si>
  <si>
    <t>20.07</t>
  </si>
  <si>
    <t>http://m.xduph.com/Book/Detail?doi=3be8b5dd-f8da-47cd-b191-8ea6d4728682</t>
  </si>
  <si>
    <t>355800</t>
  </si>
  <si>
    <t>9787560632667</t>
  </si>
  <si>
    <r>
      <rPr>
        <sz val="9"/>
        <rFont val="宋体"/>
        <charset val="134"/>
      </rPr>
      <t>计算机图形学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</si>
  <si>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肖嵩</t>
  </si>
  <si>
    <t>14.06</t>
  </si>
  <si>
    <t>614500</t>
  </si>
  <si>
    <t>58438</t>
  </si>
  <si>
    <t>9787560658438</t>
  </si>
  <si>
    <t>图像语义理解技术的分析与研究</t>
  </si>
  <si>
    <t>赵婕</t>
  </si>
  <si>
    <t>20.11</t>
  </si>
  <si>
    <t>http://m.xduph.com/Book/Detail?doi=92946b02-c706-4cc7-98bf-58e0bcae58db</t>
  </si>
  <si>
    <t>650400</t>
  </si>
  <si>
    <t>62022</t>
  </si>
  <si>
    <t>9787560662022</t>
  </si>
  <si>
    <t>基于深度学习的多极化合成孔径雷达图像解译</t>
  </si>
  <si>
    <t>刘红英</t>
  </si>
  <si>
    <t>21.01</t>
  </si>
  <si>
    <t>即将出版</t>
  </si>
  <si>
    <t>603400</t>
  </si>
  <si>
    <t>57325</t>
  </si>
  <si>
    <t>9787560657325</t>
  </si>
  <si>
    <r>
      <rPr>
        <sz val="9"/>
        <rFont val="宋体"/>
        <charset val="134"/>
      </rPr>
      <t>高级图像加密技术——基于</t>
    </r>
    <r>
      <rPr>
        <sz val="9"/>
        <rFont val="Times New Roman"/>
        <charset val="134"/>
      </rPr>
      <t xml:space="preserve">Mathematica
</t>
    </r>
    <r>
      <rPr>
        <sz val="9"/>
        <rFont val="黑体"/>
        <charset val="134"/>
      </rPr>
      <t>全国通信学会精品教材</t>
    </r>
  </si>
  <si>
    <t>张勇</t>
  </si>
  <si>
    <t>http://m.xduph.com/Book/Detail?doi=c3d025a0-eaf3-49cf-9a73-a66272784390</t>
  </si>
  <si>
    <t>635600</t>
  </si>
  <si>
    <t>60547</t>
  </si>
  <si>
    <t>9787560660547</t>
  </si>
  <si>
    <r>
      <rPr>
        <sz val="9"/>
        <rFont val="宋体"/>
        <charset val="134"/>
      </rPr>
      <t xml:space="preserve">机器学习的综合基础
</t>
    </r>
    <r>
      <rPr>
        <sz val="9"/>
        <rFont val="Times New Roman"/>
        <charset val="134"/>
      </rPr>
      <t>(Machine Learning——A Comprehensive Foundation)</t>
    </r>
  </si>
  <si>
    <t>张军英</t>
  </si>
  <si>
    <t>http://m.xduph.com/Book/Detail?doi=2adf6857-2d75-4246-978c-dd6af3e5f2fb</t>
  </si>
  <si>
    <t>655200</t>
  </si>
  <si>
    <t>62503</t>
  </si>
  <si>
    <t>9787560662503</t>
  </si>
  <si>
    <t>基于事件触发的移动机器人预测控制技术</t>
  </si>
  <si>
    <t>贺宁</t>
  </si>
  <si>
    <t>21.09</t>
  </si>
  <si>
    <t>http://m.xduph.com/Book/Detail?doi=6d06fc8c-666c-46a5-ae78-8c765d573542</t>
  </si>
  <si>
    <t>514900</t>
  </si>
  <si>
    <t>9787560648477</t>
  </si>
  <si>
    <r>
      <rPr>
        <sz val="9"/>
        <rFont val="宋体"/>
        <charset val="134"/>
      </rPr>
      <t>线性系统理论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</si>
  <si>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闫茂德</t>
  </si>
  <si>
    <t>18.01</t>
  </si>
  <si>
    <t>362800</t>
  </si>
  <si>
    <t>9787560633367</t>
  </si>
  <si>
    <r>
      <rPr>
        <sz val="9"/>
        <rFont val="宋体"/>
        <charset val="134"/>
      </rPr>
      <t>系统辨识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</si>
  <si>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侯媛彬</t>
  </si>
  <si>
    <t>490600</t>
  </si>
  <si>
    <t>9787560646145</t>
  </si>
  <si>
    <r>
      <rPr>
        <sz val="9"/>
        <rFont val="宋体"/>
        <charset val="134"/>
      </rPr>
      <t>随机过程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</si>
  <si>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胡奇英</t>
  </si>
  <si>
    <t>17.07</t>
  </si>
  <si>
    <t>308300</t>
  </si>
  <si>
    <t>9787560627915</t>
  </si>
  <si>
    <r>
      <rPr>
        <sz val="9"/>
        <rFont val="宋体"/>
        <charset val="134"/>
      </rPr>
      <t>随机过程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计算与应用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</si>
  <si>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冯海林</t>
  </si>
  <si>
    <t>13▲</t>
  </si>
  <si>
    <t>306600</t>
  </si>
  <si>
    <t>9787560627748</t>
  </si>
  <si>
    <t>张卓奎</t>
  </si>
  <si>
    <t>21▲</t>
  </si>
  <si>
    <t>360100</t>
  </si>
  <si>
    <t>9787560633091</t>
  </si>
  <si>
    <r>
      <rPr>
        <sz val="9"/>
        <rFont val="宋体"/>
        <charset val="134"/>
      </rPr>
      <t>《随机过程》同步学习指导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 xml:space="preserve">第二版)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</si>
  <si>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14.03</t>
  </si>
  <si>
    <t>359400</t>
  </si>
  <si>
    <t>9787560633022</t>
  </si>
  <si>
    <r>
      <rPr>
        <sz val="9"/>
        <rFont val="宋体"/>
        <charset val="134"/>
      </rPr>
      <t>数论算法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</si>
  <si>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姜建国</t>
  </si>
  <si>
    <t>14▲</t>
  </si>
  <si>
    <t>368700</t>
  </si>
  <si>
    <t>9787560633954</t>
  </si>
  <si>
    <r>
      <rPr>
        <sz val="9"/>
        <rFont val="宋体"/>
        <charset val="134"/>
      </rPr>
      <t>组合数学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学习指导及习题精解</t>
    </r>
  </si>
  <si>
    <t>14.08</t>
  </si>
  <si>
    <t>317800</t>
  </si>
  <si>
    <t>9787560628868</t>
  </si>
  <si>
    <r>
      <rPr>
        <sz val="9"/>
        <rFont val="宋体"/>
        <charset val="134"/>
      </rPr>
      <t>最优化方法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</si>
  <si>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宋巨龙</t>
  </si>
  <si>
    <t>262500</t>
  </si>
  <si>
    <t>9787560623337</t>
  </si>
  <si>
    <r>
      <rPr>
        <sz val="9"/>
        <rFont val="宋体"/>
        <charset val="134"/>
      </rPr>
      <t>计算物理学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</si>
  <si>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郭立新</t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</si>
  <si>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▲</t>
    </r>
  </si>
  <si>
    <t>559600</t>
  </si>
  <si>
    <t>9787560652948</t>
  </si>
  <si>
    <r>
      <rPr>
        <sz val="9"/>
        <rFont val="宋体"/>
        <charset val="134"/>
      </rPr>
      <t>硅基应变半导体物理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</si>
  <si>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宋建军</t>
  </si>
  <si>
    <t>19.05</t>
  </si>
  <si>
    <t>http://m.xduph.com/Book/Detail?doi=c45eb1cd-d6db-42c9-ad36-0c7f7ac2f6f3</t>
  </si>
  <si>
    <t>318700</t>
  </si>
  <si>
    <t>9787560628950</t>
  </si>
  <si>
    <r>
      <rPr>
        <sz val="9"/>
        <rFont val="宋体"/>
        <charset val="134"/>
      </rPr>
      <t>现代光学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</si>
  <si>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刘继芳</t>
  </si>
  <si>
    <t>12.09</t>
  </si>
  <si>
    <t>478200</t>
  </si>
  <si>
    <t>9787560644905</t>
  </si>
  <si>
    <r>
      <rPr>
        <sz val="9"/>
        <rFont val="宋体"/>
        <charset val="134"/>
      </rPr>
      <t>计算光学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微粒对高斯光束散射的理论与方法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</si>
  <si>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崔志伟</t>
  </si>
  <si>
    <t>17.05</t>
  </si>
  <si>
    <t>479400</t>
  </si>
  <si>
    <t>9787560645025</t>
  </si>
  <si>
    <t>粒子光散射与计算</t>
  </si>
  <si>
    <t>韩一平</t>
  </si>
  <si>
    <t>623400</t>
  </si>
  <si>
    <t>9787560659329</t>
  </si>
  <si>
    <t>色觉类型和光源对人类颜色恒常性的影响研究</t>
  </si>
  <si>
    <t>马瑞青</t>
  </si>
  <si>
    <t>20.12</t>
  </si>
  <si>
    <t>http://m.xduph.com/Book/Detail?doi=8eea2c82-16fa-4a89-bbd8-10ca61fe5e67</t>
  </si>
  <si>
    <t>659100</t>
  </si>
  <si>
    <t>9787560662893</t>
  </si>
  <si>
    <t>扩展目标跟踪理论与方法</t>
  </si>
  <si>
    <t>姬红兵</t>
  </si>
  <si>
    <t>21.05</t>
  </si>
  <si>
    <t>628400</t>
  </si>
  <si>
    <t>9787560659824</t>
  </si>
  <si>
    <t>随机有限集多目标跟踪理论与方法</t>
  </si>
  <si>
    <t>21.03</t>
  </si>
  <si>
    <t>http://m.xduph.com/Book/Detail?doi=31a2a612-dbcd-4309-853f-786fcb96087b</t>
  </si>
  <si>
    <t>464000</t>
  </si>
  <si>
    <t>9787560643489</t>
  </si>
  <si>
    <r>
      <rPr>
        <sz val="9"/>
        <rFont val="宋体"/>
        <charset val="134"/>
      </rPr>
      <t>数据、模型与决策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</si>
  <si>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姜晓兵</t>
  </si>
  <si>
    <t>17.01</t>
  </si>
  <si>
    <t>560200</t>
  </si>
  <si>
    <t>53006</t>
  </si>
  <si>
    <t>9787560653006</t>
  </si>
  <si>
    <r>
      <rPr>
        <sz val="9"/>
        <rFont val="宋体"/>
        <charset val="134"/>
      </rPr>
      <t>财务报表分析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</si>
  <si>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王涛</t>
  </si>
  <si>
    <t>http://m.xduph.com/Book/Detail?doi=2c46f799-777d-4f75-a8bc-a37100b67f9f</t>
  </si>
  <si>
    <t>547600</t>
  </si>
  <si>
    <t>51743</t>
  </si>
  <si>
    <t>9787560651743</t>
  </si>
  <si>
    <r>
      <rPr>
        <sz val="9"/>
        <rFont val="宋体"/>
        <charset val="134"/>
      </rPr>
      <t xml:space="preserve">高级产业经济学案例分析教程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</si>
  <si>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张建军</t>
  </si>
  <si>
    <t>18.12</t>
  </si>
  <si>
    <t>479900</t>
  </si>
  <si>
    <t>9787560645070</t>
  </si>
  <si>
    <t>科技英语阅读高级教程</t>
  </si>
  <si>
    <t>李长安</t>
  </si>
  <si>
    <t>582200</t>
  </si>
  <si>
    <t>55208</t>
  </si>
  <si>
    <t>9787560655208</t>
  </si>
  <si>
    <r>
      <rPr>
        <sz val="9"/>
        <rFont val="宋体"/>
        <charset val="134"/>
      </rPr>
      <t>科技英语写作高级教程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
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</si>
  <si>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秦荻辉</t>
  </si>
  <si>
    <t>http://m.xduph.com/Book/Detail?doi=39a032fe-0d42-49ce-80ba-8493135f2a4b</t>
  </si>
  <si>
    <t>398300</t>
  </si>
  <si>
    <t>9787560636917</t>
  </si>
  <si>
    <r>
      <rPr>
        <sz val="9"/>
        <rFont val="宋体"/>
        <charset val="134"/>
      </rPr>
      <t>研究生英语听说教程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</si>
  <si>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方伟</t>
  </si>
  <si>
    <t>15.09</t>
  </si>
  <si>
    <t>464400</t>
  </si>
  <si>
    <t>9787560643526</t>
  </si>
  <si>
    <r>
      <rPr>
        <sz val="9"/>
        <rFont val="宋体"/>
        <charset val="134"/>
      </rPr>
      <t>马克思主义与当代社会思潮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研究生</t>
    </r>
    <r>
      <rPr>
        <sz val="9"/>
        <rFont val="Times New Roman"/>
        <charset val="134"/>
      </rPr>
      <t>)</t>
    </r>
  </si>
  <si>
    <t>程霞</t>
  </si>
  <si>
    <r>
      <rPr>
        <sz val="9"/>
        <rFont val="Times New Roman"/>
        <charset val="134"/>
      </rPr>
      <t>19</t>
    </r>
    <r>
      <rPr>
        <sz val="9"/>
        <rFont val="宋体"/>
        <charset val="134"/>
      </rPr>
      <t>▲</t>
    </r>
  </si>
  <si>
    <t>http://m.xduph.com/Book/Detail?doi=5f14a308-6a29-4e06-a1d8-ef0c64e582b4</t>
  </si>
  <si>
    <t>684200</t>
  </si>
  <si>
    <t>65405</t>
  </si>
  <si>
    <t>9787560665405</t>
  </si>
  <si>
    <t>社交网络舆情分析 ——演化规律及其干预</t>
  </si>
  <si>
    <t>韩益亮</t>
  </si>
  <si>
    <t>22.07</t>
  </si>
  <si>
    <t>441400</t>
  </si>
  <si>
    <t>9787560641225</t>
  </si>
  <si>
    <t>研究生体育保健指导教程</t>
  </si>
  <si>
    <t>郭林</t>
  </si>
  <si>
    <t>20.01</t>
  </si>
  <si>
    <t>1.2 专著类</t>
  </si>
  <si>
    <t>526000</t>
  </si>
  <si>
    <t>9787560649580</t>
  </si>
  <si>
    <t>电子封装可靠性与失效分析</t>
  </si>
  <si>
    <t>汤巍</t>
  </si>
  <si>
    <t>18.05</t>
  </si>
  <si>
    <t>2.1.2.</t>
  </si>
  <si>
    <t>专著类</t>
  </si>
  <si>
    <t>365100</t>
  </si>
  <si>
    <t>9787560633596</t>
  </si>
  <si>
    <t>电子设计可靠性工程</t>
  </si>
  <si>
    <t>庄奕琪</t>
  </si>
  <si>
    <t>14.01</t>
  </si>
  <si>
    <t>526200</t>
  </si>
  <si>
    <t>49603</t>
  </si>
  <si>
    <t>9787560649603</t>
  </si>
  <si>
    <t>微电网控制理论及保护方法</t>
  </si>
  <si>
    <t>张继红</t>
  </si>
  <si>
    <t>18.07</t>
  </si>
  <si>
    <t>622600</t>
  </si>
  <si>
    <t>59244</t>
  </si>
  <si>
    <t>9787560659244</t>
  </si>
  <si>
    <t>频率源分析与设计</t>
  </si>
  <si>
    <t>高树廷</t>
  </si>
  <si>
    <t>http://m.xduph.com/Book/Detail?doi=84684869-0779-4163-a7b4-8124a4287d02</t>
  </si>
  <si>
    <t>627200</t>
  </si>
  <si>
    <t>59701</t>
  </si>
  <si>
    <t>9787560659701</t>
  </si>
  <si>
    <t>装备电池使用手册</t>
  </si>
  <si>
    <t>甄红涛</t>
  </si>
  <si>
    <t>http://m.xduph.com/Book/Detail?doi=ab1378af-ded5-499f-a597-b663cbbe2bfe</t>
  </si>
  <si>
    <t>483100</t>
  </si>
  <si>
    <t>9787560645391</t>
  </si>
  <si>
    <t>高端电子装备制造的前瞻与探索</t>
  </si>
  <si>
    <t>李耀平</t>
  </si>
  <si>
    <t>469500</t>
  </si>
  <si>
    <t>44035</t>
  </si>
  <si>
    <t>9787560644035</t>
  </si>
  <si>
    <t>高性能小数分频频率合成技术</t>
  </si>
  <si>
    <t>刘祖深</t>
  </si>
  <si>
    <t>17.03</t>
  </si>
  <si>
    <t>489400</t>
  </si>
  <si>
    <t>9787560646022</t>
  </si>
  <si>
    <t>高速复杂互连的串扰故障测试技术</t>
  </si>
  <si>
    <t>尚玉玲</t>
  </si>
  <si>
    <t>678800</t>
  </si>
  <si>
    <t>64866</t>
  </si>
  <si>
    <t>9787560664866</t>
  </si>
  <si>
    <t>金刚石半导体器件前沿技术</t>
  </si>
  <si>
    <t>张金风</t>
  </si>
  <si>
    <t>22.09</t>
  </si>
  <si>
    <t>即将上架</t>
  </si>
  <si>
    <t>673200</t>
  </si>
  <si>
    <t>64309</t>
  </si>
  <si>
    <t>9787560664309</t>
  </si>
  <si>
    <t>氧化镓半导体器件</t>
  </si>
  <si>
    <t>龙世兵</t>
  </si>
  <si>
    <t>645000</t>
  </si>
  <si>
    <t>9787560661483</t>
  </si>
  <si>
    <t>宽禁带半导体紫外光电探测器★</t>
  </si>
  <si>
    <t>陆海</t>
  </si>
  <si>
    <t>21.12</t>
  </si>
  <si>
    <t>673100</t>
  </si>
  <si>
    <t>64293</t>
  </si>
  <si>
    <t>9787560664293</t>
  </si>
  <si>
    <t>宽禁带半导体微结构与光电器件光学表征★</t>
  </si>
  <si>
    <t>徐士杰</t>
  </si>
  <si>
    <t>22.08</t>
  </si>
  <si>
    <t>674600</t>
  </si>
  <si>
    <t>9787560664446</t>
  </si>
  <si>
    <t>宽禁带半导体氧化镓——结构、制备与性能★</t>
  </si>
  <si>
    <t>陶绪堂</t>
  </si>
  <si>
    <t>643600</t>
  </si>
  <si>
    <t>61346</t>
  </si>
  <si>
    <t>9787560661346</t>
  </si>
  <si>
    <r>
      <rPr>
        <sz val="9"/>
        <rFont val="宋体"/>
        <charset val="134"/>
      </rPr>
      <t>氮化镓</t>
    </r>
    <r>
      <rPr>
        <sz val="9"/>
        <rFont val="Times New Roman"/>
        <charset val="134"/>
      </rPr>
      <t>Doherty</t>
    </r>
    <r>
      <rPr>
        <sz val="9"/>
        <rFont val="宋体"/>
        <charset val="134"/>
      </rPr>
      <t>功率放大器</t>
    </r>
  </si>
  <si>
    <t>程知群</t>
  </si>
  <si>
    <t>626900</t>
  </si>
  <si>
    <t>59671</t>
  </si>
  <si>
    <t>9787560659671</t>
  </si>
  <si>
    <r>
      <rPr>
        <sz val="9"/>
        <rFont val="宋体"/>
        <charset val="134"/>
      </rPr>
      <t>氮化镓</t>
    </r>
    <r>
      <rPr>
        <sz val="9"/>
        <rFont val="Times New Roman"/>
        <charset val="134"/>
      </rPr>
      <t>F</t>
    </r>
    <r>
      <rPr>
        <sz val="9"/>
        <rFont val="宋体"/>
        <charset val="134"/>
      </rPr>
      <t>类功率放大器</t>
    </r>
  </si>
  <si>
    <t>620800</t>
  </si>
  <si>
    <t>59060</t>
  </si>
  <si>
    <t>9787560659060</t>
  </si>
  <si>
    <t>氮化镓基半导体异质结构及二维
电子气</t>
  </si>
  <si>
    <t>沈波</t>
  </si>
  <si>
    <t>21.04</t>
  </si>
  <si>
    <t>http://m.xduph.com/Book/Detail?doi=9ec938cc-3cf6-4675-9e33-8ab22325a7a8</t>
  </si>
  <si>
    <t>676800</t>
  </si>
  <si>
    <t>64668</t>
  </si>
  <si>
    <t>9787560664668</t>
  </si>
  <si>
    <t>氮化镓单晶材料生长与应用</t>
  </si>
  <si>
    <t>徐科</t>
  </si>
  <si>
    <t>22.01</t>
  </si>
  <si>
    <t>659000</t>
  </si>
  <si>
    <t>62886</t>
  </si>
  <si>
    <t>9787560662886</t>
  </si>
  <si>
    <t>氮化物半导体准范德华外延及应用</t>
  </si>
  <si>
    <t>魏同波</t>
  </si>
  <si>
    <t>21.08</t>
  </si>
  <si>
    <t>661400</t>
  </si>
  <si>
    <t>63128</t>
  </si>
  <si>
    <t>9787560663128</t>
  </si>
  <si>
    <t>氮化物半导体太赫兹器件</t>
  </si>
  <si>
    <t>冯志红</t>
  </si>
  <si>
    <t>658500</t>
  </si>
  <si>
    <t>62831</t>
  </si>
  <si>
    <t>9787560662831</t>
  </si>
  <si>
    <t>氮化铝单晶材料生长与应用</t>
  </si>
  <si>
    <t>672600</t>
  </si>
  <si>
    <t>64248</t>
  </si>
  <si>
    <t>9787560664248</t>
  </si>
  <si>
    <t>石墨烯基自旋电子学及其微纳自旋传感应用</t>
  </si>
  <si>
    <t>葛阳</t>
  </si>
  <si>
    <t>622200</t>
  </si>
  <si>
    <t>59206</t>
  </si>
  <si>
    <t>9787560659206</t>
  </si>
  <si>
    <r>
      <rPr>
        <sz val="9"/>
        <rFont val="宋体"/>
        <charset val="134"/>
      </rPr>
      <t>天线机电热耦合：</t>
    </r>
    <r>
      <rPr>
        <sz val="9"/>
        <rFont val="Times New Roman"/>
        <charset val="134"/>
      </rPr>
      <t>ANSYS</t>
    </r>
    <r>
      <rPr>
        <sz val="9"/>
        <rFont val="宋体"/>
        <charset val="134"/>
      </rPr>
      <t>建模与
仿真</t>
    </r>
  </si>
  <si>
    <t>薛松</t>
  </si>
  <si>
    <t>http://m.xduph.com/Book/Detail?doi=e2306580-c836-4e8e-bda6-60521afe2498</t>
  </si>
  <si>
    <t>548500</t>
  </si>
  <si>
    <t>9787560651835</t>
  </si>
  <si>
    <t>实用工程圆极化天线</t>
  </si>
  <si>
    <t>俱新德</t>
  </si>
  <si>
    <t>20▲</t>
  </si>
  <si>
    <t>http://m.xduph.com/Book/Detail?doi=dd8c82cb-8e7b-420f-9614-37a491336228</t>
  </si>
  <si>
    <t>667500</t>
  </si>
  <si>
    <t>9787560663739</t>
  </si>
  <si>
    <t>专用天线及相关技术</t>
  </si>
  <si>
    <t>赵玉军</t>
  </si>
  <si>
    <t>625100</t>
  </si>
  <si>
    <t>59497</t>
  </si>
  <si>
    <t>9787560659497</t>
  </si>
  <si>
    <t>大型反射面天线设计及关键技术</t>
  </si>
  <si>
    <t>李东伟</t>
  </si>
  <si>
    <t>http://m.xduph.com/Book/Detail?doi=028875ae-0f21-4b64-8bc3-e31811d41cc8</t>
  </si>
  <si>
    <t>605800</t>
  </si>
  <si>
    <t>57561</t>
  </si>
  <si>
    <t>9787560657561</t>
  </si>
  <si>
    <t>无线通信系统中的小型化基片集成波导滤波器</t>
  </si>
  <si>
    <t>朱永忠</t>
  </si>
  <si>
    <t>22▲</t>
  </si>
  <si>
    <t>http://m.xduph.com/Book/Detail?doi=3cc2f9fe-fe0c-4bb9-8ded-e596db3f4145</t>
  </si>
  <si>
    <t>660200</t>
  </si>
  <si>
    <t>63005</t>
  </si>
  <si>
    <t>9787560663005</t>
  </si>
  <si>
    <t>分数阶Fourier域常规雷达目标识别的分形理论及其应用</t>
  </si>
  <si>
    <t>李秋生</t>
  </si>
  <si>
    <t>22.04</t>
  </si>
  <si>
    <t>654500</t>
  </si>
  <si>
    <t>62435</t>
  </si>
  <si>
    <t>9787560662435</t>
  </si>
  <si>
    <t>谱效和能效优化的认知无线电网络资源分配</t>
  </si>
  <si>
    <t>王亮</t>
  </si>
  <si>
    <t>http://m.xduph.com/Book/Detail?doi=88840166-f04d-40d1-b4ab-e35fa6078c25</t>
  </si>
  <si>
    <t>677800</t>
  </si>
  <si>
    <t>64767</t>
  </si>
  <si>
    <t>9787560664767</t>
  </si>
  <si>
    <r>
      <rPr>
        <sz val="9"/>
        <rFont val="宋体"/>
        <charset val="134"/>
      </rPr>
      <t xml:space="preserve">频谱分析仪的原理、操作与应用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</si>
  <si>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秦顺友</t>
  </si>
  <si>
    <t>22.06</t>
  </si>
  <si>
    <t>675300</t>
  </si>
  <si>
    <t>64514</t>
  </si>
  <si>
    <t>9787560664514</t>
  </si>
  <si>
    <t>北斗卫星导航系统及应用</t>
  </si>
  <si>
    <t>黄莹</t>
  </si>
  <si>
    <t>670900</t>
  </si>
  <si>
    <t>64071</t>
  </si>
  <si>
    <t>9787560664071</t>
  </si>
  <si>
    <t>下一代分层异构网络中多网并发传输技术研究</t>
  </si>
  <si>
    <t>马骁</t>
  </si>
  <si>
    <t>22.05</t>
  </si>
  <si>
    <t>659800</t>
  </si>
  <si>
    <t>62961</t>
  </si>
  <si>
    <t>9787560662961</t>
  </si>
  <si>
    <t>毫米波通信系统混合预编码理论与算法</t>
  </si>
  <si>
    <t>刘福来</t>
  </si>
  <si>
    <t>580400</t>
  </si>
  <si>
    <t>9787560655024</t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</si>
  <si>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年全国天线年会论文集</t>
    </r>
  </si>
  <si>
    <t>中国电子学会天线分会</t>
  </si>
  <si>
    <t>http://m.xduph.com/Book/Detail?doi=0baab79e-34ab-40a3-921c-d76780185059</t>
  </si>
  <si>
    <t>600600</t>
  </si>
  <si>
    <t>9787560657042</t>
  </si>
  <si>
    <t>2018—2019软件定义卫星高峰论坛优秀论文汇编</t>
  </si>
  <si>
    <t>赵军锁</t>
  </si>
  <si>
    <t>http://m.xduph.com/Book/Detail?doi=abbece4b-e7fa-4570-ba8e-c0da30bad625</t>
  </si>
  <si>
    <t>370300</t>
  </si>
  <si>
    <t>9787560634111</t>
  </si>
  <si>
    <r>
      <rPr>
        <sz val="9"/>
        <rFont val="宋体"/>
        <charset val="134"/>
      </rPr>
      <t>卫星跟踪测量技术研究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文集</t>
    </r>
    <r>
      <rPr>
        <sz val="9"/>
        <rFont val="Times New Roman"/>
        <charset val="134"/>
      </rPr>
      <t>)</t>
    </r>
  </si>
  <si>
    <t>黎孝纯</t>
  </si>
  <si>
    <t>570000</t>
  </si>
  <si>
    <t>9787560653983</t>
  </si>
  <si>
    <t>电磁超材料理论与应用</t>
  </si>
  <si>
    <t>张世全</t>
  </si>
  <si>
    <t>689800</t>
  </si>
  <si>
    <t>9787560665962</t>
  </si>
  <si>
    <t>电磁态势分析</t>
  </si>
  <si>
    <t>丁锋</t>
  </si>
  <si>
    <t>580500</t>
  </si>
  <si>
    <t>9787560655031</t>
  </si>
  <si>
    <r>
      <rPr>
        <sz val="9"/>
        <rFont val="宋体"/>
        <charset val="134"/>
      </rPr>
      <t>重磁位场转换中病态问题的正则化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解法</t>
    </r>
  </si>
  <si>
    <t>曾小牛</t>
  </si>
  <si>
    <t>http://m.xduph.com/Book/Detail?doi=7fab97fe-0669-4e77-a657-1ba1c4716485</t>
  </si>
  <si>
    <t>585900</t>
  </si>
  <si>
    <t>9787560655574</t>
  </si>
  <si>
    <t>岸-舰双基地地波超视距雷达</t>
  </si>
  <si>
    <t>http://m.xduph.com/Book/Detail?doi=0badfbc6-4446-44cb-97c2-aaac166468e3</t>
  </si>
  <si>
    <t>505700</t>
  </si>
  <si>
    <t>47555</t>
  </si>
  <si>
    <t>9787560647555</t>
  </si>
  <si>
    <t>雷达干扰与抗干扰技术应用</t>
  </si>
  <si>
    <t>曹菲</t>
  </si>
  <si>
    <t>583800</t>
  </si>
  <si>
    <t>9787560655369</t>
  </si>
  <si>
    <t>雷达非模糊高分辨成像</t>
  </si>
  <si>
    <t>黄大荣</t>
  </si>
  <si>
    <t>http://m.xduph.com/Book/Detail?doi=003743e6-29e0-4b48-ba46-2391c185b2e9</t>
  </si>
  <si>
    <t>463200</t>
  </si>
  <si>
    <t>9787560643403</t>
  </si>
  <si>
    <t>微波与射频滤波器的设计技术及实现</t>
  </si>
  <si>
    <t>张永亮</t>
  </si>
  <si>
    <t>695900</t>
  </si>
  <si>
    <t>66570</t>
  </si>
  <si>
    <t>9787560666570</t>
  </si>
  <si>
    <t>人脑机智能雷达技术及其应用</t>
  </si>
  <si>
    <t>尹奎英</t>
  </si>
  <si>
    <t>373400</t>
  </si>
  <si>
    <t>9787560634425</t>
  </si>
  <si>
    <t>无源互调干扰导论</t>
  </si>
  <si>
    <t>381600</t>
  </si>
  <si>
    <t>9787560635248</t>
  </si>
  <si>
    <t>异频群相位量子化处理及应用</t>
  </si>
  <si>
    <t>杜宝强</t>
  </si>
  <si>
    <t>16▲</t>
  </si>
  <si>
    <t>540900</t>
  </si>
  <si>
    <t>9787560651071</t>
  </si>
  <si>
    <t>时频差无源定位理论与实践</t>
  </si>
  <si>
    <t>胡德秀</t>
  </si>
  <si>
    <t>465100</t>
  </si>
  <si>
    <t>9787560643595</t>
  </si>
  <si>
    <t>压缩感知理论的工程应用方法</t>
  </si>
  <si>
    <t>石光明</t>
  </si>
  <si>
    <r>
      <rPr>
        <sz val="9"/>
        <rFont val="Times New Roman"/>
        <charset val="134"/>
      </rPr>
      <t>17</t>
    </r>
    <r>
      <rPr>
        <sz val="9"/>
        <rFont val="宋体"/>
        <charset val="134"/>
      </rPr>
      <t>▲</t>
    </r>
  </si>
  <si>
    <t>438400</t>
  </si>
  <si>
    <t>9787560640921</t>
  </si>
  <si>
    <t>模糊逻辑与智能系统</t>
  </si>
  <si>
    <t>雷英杰</t>
  </si>
  <si>
    <t>17▲</t>
  </si>
  <si>
    <t>678500</t>
  </si>
  <si>
    <t>64835</t>
  </si>
  <si>
    <t>9787560664835</t>
  </si>
  <si>
    <t>交流电沉积法及其在微纳器件中的应用</t>
  </si>
  <si>
    <t>冀健龙</t>
  </si>
  <si>
    <t>523100</t>
  </si>
  <si>
    <t>9787560649290</t>
  </si>
  <si>
    <t>对流层传播与散射及其对无线系统的影响</t>
  </si>
  <si>
    <t>http://m.xduph.com/Book/Detail?doi=fe3fe05e-3441-4d0a-9b9b-6ec677ed7576</t>
  </si>
  <si>
    <t>589600</t>
  </si>
  <si>
    <t>9787560655949</t>
  </si>
  <si>
    <t>面向智能网联的视觉目标多层次感知及应用</t>
  </si>
  <si>
    <t>赵祥模</t>
  </si>
  <si>
    <t>http://m.xduph.com/Book/Detail?doi=bbd13cc4-304a-466d-9420-c8963984995a</t>
  </si>
  <si>
    <t>635800</t>
  </si>
  <si>
    <t>60561</t>
  </si>
  <si>
    <t>9787560660561</t>
  </si>
  <si>
    <t>人体步态三维建模和智能识别技术</t>
  </si>
  <si>
    <t>罗坚</t>
  </si>
  <si>
    <t>21.06</t>
  </si>
  <si>
    <t>http://m.xduph.com/Book/Detail?doi=e59e0d97-9749-4789-85bf-93e9d0a9c396</t>
  </si>
  <si>
    <t>565500</t>
  </si>
  <si>
    <t>53532</t>
  </si>
  <si>
    <t>9787560653532</t>
  </si>
  <si>
    <t>基于真实测量三维人脸的识别技术研究</t>
  </si>
  <si>
    <t>桑高丽</t>
  </si>
  <si>
    <t>http://m.xduph.com/Book/Detail?doi=09b566cd-913c-4928-a05b-46de53badeec</t>
  </si>
  <si>
    <t>527800</t>
  </si>
  <si>
    <t>9787560649764</t>
  </si>
  <si>
    <t>基于负载均衡结构的高性能交换技术及仿真研究</t>
  </si>
  <si>
    <t>申志军</t>
  </si>
  <si>
    <t>560900</t>
  </si>
  <si>
    <t>9787560653075</t>
  </si>
  <si>
    <t>网络生态系统动态演化</t>
  </si>
  <si>
    <t>王刚</t>
  </si>
  <si>
    <t>http://m.xduph.com/Book/Detail?doi=292c439a-4f55-4eae-9a62-f3a3e656599b</t>
  </si>
  <si>
    <t>607400</t>
  </si>
  <si>
    <t>9787560657721</t>
  </si>
  <si>
    <t>网络行为分析与网络智慧治理</t>
  </si>
  <si>
    <t>于洪涛</t>
  </si>
  <si>
    <t>http://m.xduph.com/Book/Detail?doi=24065228-6e06-4704-814a-c6b44f801a6d</t>
  </si>
  <si>
    <t>639700</t>
  </si>
  <si>
    <t>9787560660950</t>
  </si>
  <si>
    <t>“智慧校园”一网通办</t>
  </si>
  <si>
    <t>刘怀亮</t>
  </si>
  <si>
    <t>http://m.xduph.com/Book/Detail?doi=f0244047-7b07-4e6c-9e36-9dc2b31d7587</t>
  </si>
  <si>
    <t>642900</t>
  </si>
  <si>
    <t>9787560661278</t>
  </si>
  <si>
    <t>Web网页信息多特征融合的排序算法优化研究</t>
  </si>
  <si>
    <t>王冲</t>
  </si>
  <si>
    <t>http://m.xduph.com/Book/Detail?doi=004f4e32-2f7c-46bf-838a-be269ed04869</t>
  </si>
  <si>
    <t>653100</t>
  </si>
  <si>
    <t>9787560662299</t>
  </si>
  <si>
    <t>移动社交网络中信息传播建模与调控方法</t>
  </si>
  <si>
    <t>林亚光</t>
  </si>
  <si>
    <t>http://m.xduph.com/Book/Detail?doi=a845f857-d685-48ab-9de3-24179fe96c6f</t>
  </si>
  <si>
    <t>399000</t>
  </si>
  <si>
    <t>9787560636986</t>
  </si>
  <si>
    <t>基于秘密分享的信息安全协议</t>
  </si>
  <si>
    <t>刘忆宁</t>
  </si>
  <si>
    <t>15.06</t>
  </si>
  <si>
    <t>622300</t>
  </si>
  <si>
    <t>59213</t>
  </si>
  <si>
    <t>9787560659213</t>
  </si>
  <si>
    <t>基于安卓系统的隐私保护技术</t>
  </si>
  <si>
    <t>张明书</t>
  </si>
  <si>
    <t>http://m.xduph.com/Book/Detail?doi=6042d3a9-abfa-48bd-a7c3-7f4ce9a3baad</t>
  </si>
  <si>
    <t>582100</t>
  </si>
  <si>
    <t>9787560655192</t>
  </si>
  <si>
    <r>
      <rPr>
        <sz val="9"/>
        <rFont val="宋体"/>
        <charset val="134"/>
      </rPr>
      <t>基于互联网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大数据的舆情分析</t>
    </r>
  </si>
  <si>
    <t>李勇</t>
  </si>
  <si>
    <t>http://m.xduph.com/Book/Detail?doi=3ae35e1b-e5ed-4c9d-8ac1-762c4f581669</t>
  </si>
  <si>
    <t>684100</t>
  </si>
  <si>
    <t>9787560665399</t>
  </si>
  <si>
    <t>基于多模态数据的行为和手势识别</t>
  </si>
  <si>
    <t>张亮</t>
  </si>
  <si>
    <t>356900</t>
  </si>
  <si>
    <t>9787560632773</t>
  </si>
  <si>
    <t>多传感器图像融合技术及应用</t>
  </si>
  <si>
    <t>苗启广</t>
  </si>
  <si>
    <t>639500</t>
  </si>
  <si>
    <t>60936</t>
  </si>
  <si>
    <t>9787560660936</t>
  </si>
  <si>
    <t>图像可逆信息隐藏技术研究</t>
  </si>
  <si>
    <t>狄富强</t>
  </si>
  <si>
    <t>21.11</t>
  </si>
  <si>
    <t>http://m.xduph.com/Book/Detail?doi=daba0642-4d2b-4e7f-9884-379df3d054c2</t>
  </si>
  <si>
    <t>580100</t>
  </si>
  <si>
    <t>9787560654997</t>
  </si>
  <si>
    <t>人工智能、类脑计算与图像解译前沿</t>
  </si>
  <si>
    <t>焦李成</t>
  </si>
  <si>
    <t>233900</t>
  </si>
  <si>
    <t>9787560620473</t>
  </si>
  <si>
    <t>自然计算、机器学习与图像理解前沿</t>
  </si>
  <si>
    <t>09▲</t>
  </si>
  <si>
    <t>670100</t>
  </si>
  <si>
    <t>63999</t>
  </si>
  <si>
    <t>9787560663999</t>
  </si>
  <si>
    <t>云部署环境下的大数据能效模型与节能调度</t>
  </si>
  <si>
    <t>李鸿健</t>
  </si>
  <si>
    <t>459600</t>
  </si>
  <si>
    <t>9787560643045</t>
  </si>
  <si>
    <t>智能视频图像处理技术与应用</t>
  </si>
  <si>
    <t>赵谦</t>
  </si>
  <si>
    <t>677200</t>
  </si>
  <si>
    <t>64705</t>
  </si>
  <si>
    <t>9787560664705</t>
  </si>
  <si>
    <t>红外图像非线性滤波算法及应用★</t>
  </si>
  <si>
    <t>胡欣</t>
  </si>
  <si>
    <t>657900</t>
  </si>
  <si>
    <t>62770</t>
  </si>
  <si>
    <t>9787560662770</t>
  </si>
  <si>
    <t>刻板印象挖掘中的关键技术</t>
  </si>
  <si>
    <t>赵婧</t>
  </si>
  <si>
    <t>22.02</t>
  </si>
  <si>
    <t>545200</t>
  </si>
  <si>
    <t>9787560651507</t>
  </si>
  <si>
    <t>发展型偏微分方程的时间间断时空有限元方法</t>
  </si>
  <si>
    <t>何斯日
古楞</t>
  </si>
  <si>
    <t>19.02</t>
  </si>
  <si>
    <t>http://m.xduph.com/Book/Detail?doi=c8e61829-1a2f-46ab-95de-33fe49e27ba4</t>
  </si>
  <si>
    <t>480200</t>
  </si>
  <si>
    <t>9787560645100</t>
  </si>
  <si>
    <t>路面破损图像自动识别技术</t>
  </si>
  <si>
    <t>徐志刚</t>
  </si>
  <si>
    <t>17.04</t>
  </si>
  <si>
    <t>676000</t>
  </si>
  <si>
    <t>9787560664583</t>
  </si>
  <si>
    <t>工程车辆液压系统智能故障诊断技术</t>
  </si>
  <si>
    <t>宋仁旺</t>
  </si>
  <si>
    <t>325400</t>
  </si>
  <si>
    <t>9787560629629</t>
  </si>
  <si>
    <t>图像压缩编码方法</t>
  </si>
  <si>
    <t>罗强</t>
  </si>
  <si>
    <t>13.02</t>
  </si>
  <si>
    <t>633600</t>
  </si>
  <si>
    <t>60349</t>
  </si>
  <si>
    <t>9787560660349</t>
  </si>
  <si>
    <t>跨语言编程实战攻略</t>
  </si>
  <si>
    <t>周辉</t>
  </si>
  <si>
    <t>http://m.xduph.com/Book/Detail?doi=67de7a68-98ec-44cd-89e1-ecab60cc1feb</t>
  </si>
  <si>
    <t>614100</t>
  </si>
  <si>
    <t>58391</t>
  </si>
  <si>
    <t>9787560658391</t>
  </si>
  <si>
    <t>数字液压缸建模仿真及测试</t>
  </si>
  <si>
    <t>马长林</t>
  </si>
  <si>
    <t>20.09</t>
  </si>
  <si>
    <t>http://m.xduph.com/Book/Detail?doi=034ad48e-a746-4b52-8c59-6ab030829918</t>
  </si>
  <si>
    <t>682500</t>
  </si>
  <si>
    <t>65238</t>
  </si>
  <si>
    <t>9787560665238</t>
  </si>
  <si>
    <t>数字全息显微</t>
  </si>
  <si>
    <t>郜鹏</t>
  </si>
  <si>
    <t>383400</t>
  </si>
  <si>
    <t>9787560635422</t>
  </si>
  <si>
    <t>医学断层图像重建仿真实验</t>
  </si>
  <si>
    <t>黄力宇</t>
  </si>
  <si>
    <t>15.03</t>
  </si>
  <si>
    <t>461700</t>
  </si>
  <si>
    <t>9787560643250</t>
  </si>
  <si>
    <r>
      <rPr>
        <sz val="9"/>
        <rFont val="宋体"/>
        <charset val="134"/>
      </rPr>
      <t>丝绸之路经济带发展报告</t>
    </r>
    <r>
      <rPr>
        <sz val="9"/>
        <rFont val="Times New Roman"/>
        <charset val="134"/>
      </rPr>
      <t>(2016)</t>
    </r>
  </si>
  <si>
    <t>杜跃平</t>
  </si>
  <si>
    <t>472600</t>
  </si>
  <si>
    <t>44349</t>
  </si>
  <si>
    <t>9787560644349</t>
  </si>
  <si>
    <t>突出“微企”双体融合多层次贯通的应用型人才培养模式研究与实践</t>
  </si>
  <si>
    <t>胡泽民</t>
  </si>
  <si>
    <t>639000</t>
  </si>
  <si>
    <t>60882</t>
  </si>
  <si>
    <t>9787560660882</t>
  </si>
  <si>
    <t>“三维四层”跨学科复合应用型人才培养模式的探索与实践</t>
  </si>
  <si>
    <t>郭庆</t>
  </si>
  <si>
    <t>http://m.xduph.com/Book/Detail?doi=a7da639a-25fb-4463-bc01-d53b52606068</t>
  </si>
  <si>
    <t>588300</t>
  </si>
  <si>
    <t>55819</t>
  </si>
  <si>
    <t>9787560655819</t>
  </si>
  <si>
    <t>第二届广西高等学校资助育人优秀项目成果汇编</t>
  </si>
  <si>
    <t>全斌</t>
  </si>
  <si>
    <t>20.06</t>
  </si>
  <si>
    <t>588700</t>
  </si>
  <si>
    <t>9787560655857</t>
  </si>
  <si>
    <t>管翅式换热设备高效强化传热的理论与实验研究</t>
  </si>
  <si>
    <t>王煜</t>
  </si>
  <si>
    <t>608900</t>
  </si>
  <si>
    <t>57875</t>
  </si>
  <si>
    <t>9787560657875</t>
  </si>
  <si>
    <t>离网小型垂直轴风电系统的特性研究与结构开发</t>
  </si>
  <si>
    <t>莫秋云</t>
  </si>
  <si>
    <t>http://m.xduph.com/Book/Detail?doi=36741842-ab18-4e3c-ad23-97603d30746b</t>
  </si>
  <si>
    <t>638900</t>
  </si>
  <si>
    <t>60875</t>
  </si>
  <si>
    <t>9787560660875</t>
  </si>
  <si>
    <t>双馈风力发电机组的建模与频率控制应用技术</t>
  </si>
  <si>
    <t>杨德健</t>
  </si>
  <si>
    <t>http://m.xduph.com/Book/Detail?doi=19195a10-e5e4-4d8e-be0a-c604e0d72d67</t>
  </si>
  <si>
    <t>506500</t>
  </si>
  <si>
    <t>9787560647630</t>
  </si>
  <si>
    <r>
      <rPr>
        <sz val="9"/>
        <rFont val="宋体"/>
        <charset val="134"/>
      </rPr>
      <t>化工物流中的</t>
    </r>
    <r>
      <rPr>
        <sz val="9"/>
        <rFont val="Times New Roman"/>
        <charset val="134"/>
      </rPr>
      <t>HSE</t>
    </r>
    <r>
      <rPr>
        <sz val="9"/>
        <rFont val="宋体"/>
        <charset val="134"/>
      </rPr>
      <t>关键问题研究</t>
    </r>
  </si>
  <si>
    <t>李荷华</t>
  </si>
  <si>
    <t>673700</t>
  </si>
  <si>
    <t>9787560664354</t>
  </si>
  <si>
    <t>新型AuNP-PDMS复合薄膜的合成技术及其生物传感应用</t>
  </si>
  <si>
    <t>赵冬</t>
  </si>
  <si>
    <t>653000</t>
  </si>
  <si>
    <t>9787560662282</t>
  </si>
  <si>
    <r>
      <rPr>
        <sz val="9"/>
        <rFont val="Times New Roman"/>
        <charset val="134"/>
      </rPr>
      <t>GT-POWER</t>
    </r>
    <r>
      <rPr>
        <sz val="9"/>
        <rFont val="宋体"/>
        <charset val="134"/>
      </rPr>
      <t>内燃机性能仿真</t>
    </r>
  </si>
  <si>
    <t>王新军</t>
  </si>
  <si>
    <t>512900</t>
  </si>
  <si>
    <t>9787560648279</t>
  </si>
  <si>
    <t>纳米磁性流体密封液体技术</t>
  </si>
  <si>
    <t>封士彩</t>
  </si>
  <si>
    <t>476900</t>
  </si>
  <si>
    <t>9787560644776</t>
  </si>
  <si>
    <t>溶液辅助激光加工技术研究</t>
  </si>
  <si>
    <t>龙芋宏</t>
  </si>
  <si>
    <t>672800</t>
  </si>
  <si>
    <t>9787560664262</t>
  </si>
  <si>
    <t>新型磁致伸缩材料的传感技术及其生物检测应用</t>
  </si>
  <si>
    <t>郭星</t>
  </si>
  <si>
    <t>622800</t>
  </si>
  <si>
    <t>9787560659268</t>
  </si>
  <si>
    <t>区域地磁变化场分析与建模关键技术研究</t>
  </si>
  <si>
    <t>牛超</t>
  </si>
  <si>
    <t>http://m.xduph.com/Book/Detail?doi=a1ae92a3-1cec-4824-b306-cbc6aacdd452</t>
  </si>
  <si>
    <t>383300</t>
  </si>
  <si>
    <t>9787560635415</t>
  </si>
  <si>
    <t>基于支持向量机的煤矿安全建模研究及应用</t>
  </si>
  <si>
    <t>周华平</t>
  </si>
  <si>
    <t>468600</t>
  </si>
  <si>
    <t>43946</t>
  </si>
  <si>
    <t>9787560643946</t>
  </si>
  <si>
    <t>基于动态数据驱动的煤矿瓦斯灾害预测技术研究</t>
  </si>
  <si>
    <t>孙克雷</t>
  </si>
  <si>
    <t>528600</t>
  </si>
  <si>
    <t>9787560649849</t>
  </si>
  <si>
    <r>
      <rPr>
        <sz val="9"/>
        <rFont val="宋体"/>
        <charset val="134"/>
      </rPr>
      <t>虚拟现实与系统设计</t>
    </r>
    <r>
      <rPr>
        <sz val="9"/>
        <rFont val="Times New Roman"/>
        <charset val="134"/>
      </rPr>
      <t>——3D</t>
    </r>
    <r>
      <rPr>
        <sz val="9"/>
        <rFont val="宋体"/>
        <charset val="134"/>
      </rPr>
      <t>虚拟街道系统设计攻略</t>
    </r>
  </si>
  <si>
    <t>蒋琤琤</t>
  </si>
  <si>
    <t>http://m.xduph.com/Book/Detail?doi=dfab75cd-78a2-4229-9404-a955ff1d090a</t>
  </si>
  <si>
    <t>671800</t>
  </si>
  <si>
    <t>9787560664163</t>
  </si>
  <si>
    <t>指挥与通信系统</t>
  </si>
  <si>
    <t>578300</t>
  </si>
  <si>
    <t>9787560654812</t>
  </si>
  <si>
    <t>机载武器传递对准技术</t>
  </si>
  <si>
    <t>宋丽君</t>
  </si>
  <si>
    <t>http://m.xduph.com/Book/Detail?doi=fbc8d369-0c0f-40e3-9fde-cdf1b44d8608</t>
  </si>
  <si>
    <t>581600</t>
  </si>
  <si>
    <t>9787560655147</t>
  </si>
  <si>
    <t>新型作战概念剖析</t>
  </si>
  <si>
    <t>陈士涛</t>
  </si>
  <si>
    <t>http://m.xduph.com/Book/Detail?doi=1eca4ca3-5601-45dd-94de-a87d086ec548</t>
  </si>
  <si>
    <t>635000</t>
  </si>
  <si>
    <t>9787560660486</t>
  </si>
  <si>
    <t>装备采购竞争机制研究</t>
  </si>
  <si>
    <t>古先光</t>
  </si>
  <si>
    <t>http://m.xduph.com/Book/Detail?doi=a167964d-7826-4fbb-b9af-ad8560ec0c9f</t>
  </si>
  <si>
    <t>672500</t>
  </si>
  <si>
    <t>9787560664231</t>
  </si>
  <si>
    <t>简导系统实战化考核理论与实践</t>
  </si>
  <si>
    <t>闫雪梅</t>
  </si>
  <si>
    <t>657400</t>
  </si>
  <si>
    <t>9787560662725</t>
  </si>
  <si>
    <t>摊铺机熨平装置振动特性及其工程应用</t>
  </si>
  <si>
    <t>贾洁</t>
  </si>
  <si>
    <t>624800</t>
  </si>
  <si>
    <t>9787560659466</t>
  </si>
  <si>
    <t>装载机工作装置载荷谱及其工程应用</t>
  </si>
  <si>
    <t>万一品</t>
  </si>
  <si>
    <t>http://m.xduph.com/Book/Detail?doi=a050af64-6ea3-48c4-93c0-4cac1fd1f5ca</t>
  </si>
  <si>
    <t>672400</t>
  </si>
  <si>
    <t>9787560664224</t>
  </si>
  <si>
    <t>反演滑模变结构控制理论及应用</t>
  </si>
  <si>
    <t>王坚浩</t>
  </si>
  <si>
    <t>403800</t>
  </si>
  <si>
    <t>9787560637464</t>
  </si>
  <si>
    <t>软件密集型装备软硬件故障理论及
分析</t>
  </si>
  <si>
    <t>慕晓冬</t>
  </si>
  <si>
    <t>651900</t>
  </si>
  <si>
    <t>62176</t>
  </si>
  <si>
    <t>9787560662176</t>
  </si>
  <si>
    <t>多UAV集群可控攻击协同任务规划
关键技术</t>
  </si>
  <si>
    <t>何兵</t>
  </si>
  <si>
    <t>495900</t>
  </si>
  <si>
    <t>9787560646671</t>
  </si>
  <si>
    <t>初级指挥任职培训教学研究</t>
  </si>
  <si>
    <t>戚振东</t>
  </si>
  <si>
    <t>642100</t>
  </si>
  <si>
    <t>9787560661193</t>
  </si>
  <si>
    <t>多无人机协同任务规划技术</t>
  </si>
  <si>
    <t>韩统</t>
  </si>
  <si>
    <t>http://m.xduph.com/Book/Detail?doi=30b052cc-a48c-4f99-9422-5cf8bb11596e</t>
  </si>
  <si>
    <t>654000</t>
  </si>
  <si>
    <t>9787560662381</t>
  </si>
  <si>
    <t>无人侦察机光电平台目标定位技术</t>
  </si>
  <si>
    <t>金国栋</t>
  </si>
  <si>
    <t>http://m.xduph.com/Book/Detail?doi=3b3e512f-1387-4a62-bab0-7bb9f3df2043</t>
  </si>
  <si>
    <t>662600</t>
  </si>
  <si>
    <t>9787560663241</t>
  </si>
  <si>
    <t>集群无人机可靠性建模与评估</t>
  </si>
  <si>
    <t>聂成龙</t>
  </si>
  <si>
    <t>http://m.xduph.com/Book/Detail?doi=673122c4-6f5e-46d7-bbe1-c641dbe5a3fb</t>
  </si>
  <si>
    <t>589100</t>
  </si>
  <si>
    <t>9787560655895</t>
  </si>
  <si>
    <t>绿色发展与生态文明</t>
  </si>
  <si>
    <t>刘建伟</t>
  </si>
  <si>
    <t>http://m.xduph.com/Book/Detail?doi=8d59abf9-f287-4f62-b371-f53ad1189348</t>
  </si>
  <si>
    <t>545100</t>
  </si>
  <si>
    <t>51491</t>
  </si>
  <si>
    <t>9787560651491</t>
  </si>
  <si>
    <r>
      <rPr>
        <sz val="9"/>
        <rFont val="宋体"/>
        <charset val="134"/>
      </rPr>
      <t>丝绸之路经济带发展报告</t>
    </r>
    <r>
      <rPr>
        <sz val="9"/>
        <rFont val="Times New Roman"/>
        <charset val="134"/>
      </rPr>
      <t>(2018)</t>
    </r>
  </si>
  <si>
    <r>
      <rPr>
        <sz val="8"/>
        <rFont val="宋体"/>
        <charset val="134"/>
      </rPr>
      <t>西电丝绸之路经济带发展研究院</t>
    </r>
  </si>
  <si>
    <t>691600</t>
  </si>
  <si>
    <t>66143</t>
  </si>
  <si>
    <t>9787560666143</t>
  </si>
  <si>
    <t>地方高校校院两级本科教学质量保障体系的构建与实施</t>
  </si>
  <si>
    <t>陈建华</t>
  </si>
  <si>
    <t>544500</t>
  </si>
  <si>
    <t>51439</t>
  </si>
  <si>
    <t>9787560651439</t>
  </si>
  <si>
    <t>应用技术类院校教学质量管理体系
研究</t>
  </si>
  <si>
    <t>19.01</t>
  </si>
  <si>
    <t>671900</t>
  </si>
  <si>
    <t>64170</t>
  </si>
  <si>
    <t>9787560664170</t>
  </si>
  <si>
    <r>
      <rPr>
        <sz val="9"/>
        <rFont val="宋体"/>
        <charset val="134"/>
      </rPr>
      <t>工程与哲学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第三卷</t>
    </r>
    <r>
      <rPr>
        <sz val="9"/>
        <rFont val="Times New Roman"/>
        <charset val="134"/>
      </rPr>
      <t>)——</t>
    </r>
    <r>
      <rPr>
        <sz val="9"/>
        <rFont val="宋体"/>
        <charset val="134"/>
      </rPr>
      <t>工程知识与工程创新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2019</t>
    </r>
    <r>
      <rPr>
        <sz val="9"/>
        <rFont val="Times New Roman"/>
        <charset val="134"/>
      </rPr>
      <t>)</t>
    </r>
  </si>
  <si>
    <t>殷瑞钰</t>
  </si>
  <si>
    <t>526800</t>
  </si>
  <si>
    <t>9787560649665</t>
  </si>
  <si>
    <r>
      <rPr>
        <sz val="9"/>
        <rFont val="宋体"/>
        <charset val="134"/>
      </rPr>
      <t>中国工程方法论最新研究</t>
    </r>
    <r>
      <rPr>
        <sz val="9"/>
        <rFont val="Times New Roman"/>
        <charset val="134"/>
      </rPr>
      <t xml:space="preserve">(2017)——
</t>
    </r>
    <r>
      <rPr>
        <sz val="9"/>
        <rFont val="宋体"/>
        <charset val="134"/>
      </rPr>
      <t>《工程与哲学》第二卷</t>
    </r>
  </si>
  <si>
    <t>594200</t>
  </si>
  <si>
    <t>56403</t>
  </si>
  <si>
    <t>9787560656403</t>
  </si>
  <si>
    <r>
      <rPr>
        <sz val="9"/>
        <rFont val="宋体"/>
        <charset val="134"/>
      </rPr>
      <t>互联网金融研究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学生成果汇编</t>
    </r>
  </si>
  <si>
    <t>都红雯</t>
  </si>
  <si>
    <t>http://m.xduph.com/Book/Detail?doi=7293a9ee-3c8f-401f-8bac-c5f7a821d833</t>
  </si>
  <si>
    <t>385600</t>
  </si>
  <si>
    <t>9787560635644</t>
  </si>
  <si>
    <t>现代商业地产管理与创新</t>
  </si>
  <si>
    <t>吴枝峰</t>
  </si>
  <si>
    <t>14.11</t>
  </si>
  <si>
    <t>573700</t>
  </si>
  <si>
    <t>9787560654355</t>
  </si>
  <si>
    <t>机构投资治理与中国的实践</t>
  </si>
  <si>
    <t>申尊焕</t>
  </si>
  <si>
    <t>http://m.xduph.com/Book/Detail?doi=7ce2eb94-7291-44d1-9725-d5f3ddc0d47e</t>
  </si>
  <si>
    <t>624100</t>
  </si>
  <si>
    <t>9787560659398</t>
  </si>
  <si>
    <t>高校二级单位内部控制指南</t>
  </si>
  <si>
    <t>谢卫虹</t>
  </si>
  <si>
    <t>http://m.xduph.com/Book/Detail?doi=6f7ad50c-8617-4712-aff5-4f71d797c982</t>
  </si>
  <si>
    <t>657100</t>
  </si>
  <si>
    <t>9787560662695</t>
  </si>
  <si>
    <t>社会系统仿真软件及其应用★</t>
  </si>
  <si>
    <t>樊丁</t>
  </si>
  <si>
    <t>http://m.xduph.com/Book/Detail?doi=7da02aa2-f47b-463a-893b-73ffc6b2197e</t>
  </si>
  <si>
    <t>676100</t>
  </si>
  <si>
    <t>9787560664590</t>
  </si>
  <si>
    <t>供应链库存系统中横向转运研究</t>
  </si>
  <si>
    <t>冯平平</t>
  </si>
  <si>
    <t>641200</t>
  </si>
  <si>
    <t>9787560661100</t>
  </si>
  <si>
    <t>关中平原城市群经济社会高质量一体化协同发展研究</t>
  </si>
  <si>
    <t>http://m.xduph.com/Book/Detail?doi=9f55c8a0-7f5d-47ec-aed7-15d8dc18cdbf</t>
  </si>
  <si>
    <t>578700</t>
  </si>
  <si>
    <t>9787560654850</t>
  </si>
  <si>
    <t>科技型小微企业商业模式创新——影响因素、内容结构和绩效</t>
  </si>
  <si>
    <t>王益锋</t>
  </si>
  <si>
    <t>http://m.xduph.com/Book/Detail?doi=5d1ed20f-68af-400f-8490-216fb7de4da9</t>
  </si>
  <si>
    <t>664700</t>
  </si>
  <si>
    <t>9787560663456</t>
  </si>
  <si>
    <t>认知邻近性对技术联盟创新的影响机理研究</t>
  </si>
  <si>
    <t>毛崇峰</t>
  </si>
  <si>
    <t>623900</t>
  </si>
  <si>
    <t>9787560659374</t>
  </si>
  <si>
    <t>陕西省不同创新创业主体环境评价及优化对策研究</t>
  </si>
  <si>
    <t>http://m.xduph.com/Book/Detail?doi=16cbe524-ff54-4f0b-b468-2b24900c208c</t>
  </si>
  <si>
    <t>603100</t>
  </si>
  <si>
    <t>57295</t>
  </si>
  <si>
    <t>9787560657295</t>
  </si>
  <si>
    <t>文物数字化色彩复原的关键方法研究</t>
  </si>
  <si>
    <t>李娜</t>
  </si>
  <si>
    <t>http://m.xduph.com/Book/Detail?doi=005c6cf3-dd53-466d-b3a8-746bf415e124</t>
  </si>
  <si>
    <t>544400</t>
  </si>
  <si>
    <t>51422</t>
  </si>
  <si>
    <t>9787560651422</t>
  </si>
  <si>
    <t>中国民族事务大数据体系构建方略
研究</t>
  </si>
  <si>
    <t>赵生辉</t>
  </si>
  <si>
    <t>18.09</t>
  </si>
  <si>
    <t>466100</t>
  </si>
  <si>
    <t>43694</t>
  </si>
  <si>
    <t>9787560643694</t>
  </si>
  <si>
    <t>中国历法的科学探索</t>
  </si>
  <si>
    <t>章潜五</t>
  </si>
  <si>
    <t>475400</t>
  </si>
  <si>
    <t>44622</t>
  </si>
  <si>
    <t>9787560644622</t>
  </si>
  <si>
    <t>中国历法研究资料汇编</t>
  </si>
  <si>
    <t>697500</t>
  </si>
  <si>
    <t>66730</t>
  </si>
  <si>
    <t>9787560666730</t>
  </si>
  <si>
    <r>
      <rPr>
        <sz val="9"/>
        <rFont val="宋体"/>
        <charset val="134"/>
      </rPr>
      <t>国家质量基础</t>
    </r>
    <r>
      <rPr>
        <sz val="9"/>
        <rFont val="Times New Roman"/>
        <charset val="134"/>
      </rPr>
      <t>(NQI)</t>
    </r>
    <r>
      <rPr>
        <sz val="9"/>
        <rFont val="宋体"/>
        <charset val="134"/>
      </rPr>
      <t>集成服务</t>
    </r>
  </si>
  <si>
    <t>顾虎</t>
  </si>
  <si>
    <t>520700</t>
  </si>
  <si>
    <t>9787560649054</t>
  </si>
  <si>
    <t>公共实训基地“杭州模式”创新与
实践</t>
  </si>
  <si>
    <t>贾文胜</t>
  </si>
  <si>
    <t>18.03</t>
  </si>
  <si>
    <t>383100</t>
  </si>
  <si>
    <t>9787560635392</t>
  </si>
  <si>
    <t>美国大学技术转移简介</t>
  </si>
  <si>
    <t>卜昕</t>
  </si>
  <si>
    <t>561500</t>
  </si>
  <si>
    <t>53136</t>
  </si>
  <si>
    <t>9787560653136</t>
  </si>
  <si>
    <t>红色文化涵育社会主义核心价值观论文集</t>
  </si>
  <si>
    <t>夏永林</t>
  </si>
  <si>
    <t>19.06</t>
  </si>
  <si>
    <t>http://m.xduph.com/Book/Detail?doi=955dea26-0878-40eb-b94b-a183001910fa</t>
  </si>
  <si>
    <t>606500</t>
  </si>
  <si>
    <t>57639</t>
  </si>
  <si>
    <t>9787560657639</t>
  </si>
  <si>
    <t>新时代大学生中国精神培育研究</t>
  </si>
  <si>
    <t>侯莲梅</t>
  </si>
  <si>
    <t>http://m.xduph.com/Book/Detail?doi=75bb5868-3e16-458a-bd6b-01b1fbd1db1b</t>
  </si>
  <si>
    <t>628100</t>
  </si>
  <si>
    <t>59794</t>
  </si>
  <si>
    <t>9787560659794</t>
  </si>
  <si>
    <t>应用技术大学内涵发展研究</t>
  </si>
  <si>
    <t>杜彦玲</t>
  </si>
  <si>
    <t>21.02</t>
  </si>
  <si>
    <t>http://m.xduph.com/Book/Detail?doi=8c74ca26-496a-40d4-8a34-6ec46e2f67cb</t>
  </si>
  <si>
    <t>674500</t>
  </si>
  <si>
    <t>64439</t>
  </si>
  <si>
    <t>9787560664439</t>
  </si>
  <si>
    <t>远程实验室的开发与应用——面向工程教育</t>
  </si>
  <si>
    <t>邓军</t>
  </si>
  <si>
    <t>449500</t>
  </si>
  <si>
    <t>9787560642031</t>
  </si>
  <si>
    <t>职业教育“立交桥”贯通下的学生成长过程比较研究与实践</t>
  </si>
  <si>
    <t>李晓记</t>
  </si>
  <si>
    <t>16.09</t>
  </si>
  <si>
    <t>605100</t>
  </si>
  <si>
    <t>9787560657493</t>
  </si>
  <si>
    <t>英语学术论文中的互动问题研究</t>
  </si>
  <si>
    <t>秦枫</t>
  </si>
  <si>
    <t>http://m.xduph.com/Book/Detail?doi=f8e80c50-c1d4-49f4-8d78-0e0dd713b917</t>
  </si>
  <si>
    <t>1.3 工程技术类</t>
  </si>
  <si>
    <t>550400</t>
  </si>
  <si>
    <t>9787560652023</t>
  </si>
  <si>
    <t>直觉模糊核匹配追踪理论及应用</t>
  </si>
  <si>
    <t>雷阳</t>
  </si>
  <si>
    <t>2.1.3.</t>
  </si>
  <si>
    <t>工程技术类</t>
  </si>
  <si>
    <t>http://m.xduph.com/Book/Detail?doi=db80b7b5-0256-4714-a1bd-ff79c01ba193</t>
  </si>
  <si>
    <t>400500</t>
  </si>
  <si>
    <t>9787560637136</t>
  </si>
  <si>
    <r>
      <rPr>
        <sz val="9"/>
        <rFont val="宋体"/>
        <charset val="134"/>
      </rPr>
      <t>高等教育创新与实践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电子信息类工程实践教程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通识教育分册</t>
    </r>
    <r>
      <rPr>
        <sz val="9"/>
        <rFont val="Times New Roman"/>
        <charset val="134"/>
      </rPr>
      <t>)</t>
    </r>
  </si>
  <si>
    <t>马建国</t>
  </si>
  <si>
    <t>15.12</t>
  </si>
  <si>
    <t>400300</t>
  </si>
  <si>
    <t>9787560637112</t>
  </si>
  <si>
    <r>
      <rPr>
        <sz val="9"/>
        <rFont val="宋体"/>
        <charset val="134"/>
      </rPr>
      <t>高等教育创新与实践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电子信息类工程实践教程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专业技能分册</t>
    </r>
    <r>
      <rPr>
        <sz val="9"/>
        <rFont val="Times New Roman"/>
        <charset val="134"/>
      </rPr>
      <t>)</t>
    </r>
  </si>
  <si>
    <t>591000</t>
  </si>
  <si>
    <t>56083</t>
  </si>
  <si>
    <t>9787560656083</t>
  </si>
  <si>
    <r>
      <rPr>
        <sz val="9"/>
        <rFont val="宋体"/>
        <charset val="134"/>
      </rPr>
      <t>量化投资策略与技术实践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科技金融人才培养成果汇编</t>
    </r>
  </si>
  <si>
    <t>田穗</t>
  </si>
  <si>
    <t>http://m.xduph.com/Book/Detail?doi=9f528750-254b-4546-8cbe-9a97b03baf99</t>
  </si>
  <si>
    <t>511100</t>
  </si>
  <si>
    <t>9787560648095</t>
  </si>
  <si>
    <t>生物医疗微纳电子技术</t>
  </si>
  <si>
    <t>18.11</t>
  </si>
  <si>
    <t>http://m.xduph.com/Book/Detail.aspx?doi=27b2e673-2f3c-4dd0-bdf9-a2ff155fe889</t>
  </si>
  <si>
    <t>526400</t>
  </si>
  <si>
    <t>9787560649627</t>
  </si>
  <si>
    <t>现代工科微生物学教程★</t>
  </si>
  <si>
    <t>谢晖</t>
  </si>
  <si>
    <t>18.08</t>
  </si>
  <si>
    <t>512600</t>
  </si>
  <si>
    <t>9787560648248</t>
  </si>
  <si>
    <t>MTK智能穿戴开发实战</t>
  </si>
  <si>
    <t>何润平</t>
  </si>
  <si>
    <t>523400</t>
  </si>
  <si>
    <t>9787560649320</t>
  </si>
  <si>
    <r>
      <rPr>
        <sz val="9"/>
        <rFont val="宋体"/>
        <charset val="134"/>
      </rPr>
      <t>陕西电信智慧家庭工程师培训认证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教材</t>
    </r>
  </si>
  <si>
    <t>陕西电信</t>
  </si>
  <si>
    <t>478700</t>
  </si>
  <si>
    <t>9787560644950</t>
  </si>
  <si>
    <t>航空微电子</t>
  </si>
  <si>
    <t>樊晓桠</t>
  </si>
  <si>
    <t>517100</t>
  </si>
  <si>
    <t>9787560648699</t>
  </si>
  <si>
    <t>自动化生产线控制系统设计与实践</t>
  </si>
  <si>
    <t>徐兵</t>
  </si>
  <si>
    <t>476500</t>
  </si>
  <si>
    <t>9787560644738</t>
  </si>
  <si>
    <r>
      <rPr>
        <sz val="9"/>
        <rFont val="宋体"/>
        <charset val="134"/>
      </rPr>
      <t>嵌入式图像处理系统工程案例精选——</t>
    </r>
    <r>
      <rPr>
        <sz val="9"/>
        <rFont val="Times New Roman"/>
        <charset val="134"/>
      </rPr>
      <t>DaVinci</t>
    </r>
    <r>
      <rPr>
        <sz val="9"/>
        <rFont val="宋体"/>
        <charset val="134"/>
      </rPr>
      <t>系统设计与实现</t>
    </r>
  </si>
  <si>
    <t>孙伟</t>
  </si>
  <si>
    <t>541500</t>
  </si>
  <si>
    <t>9787560651132</t>
  </si>
  <si>
    <r>
      <rPr>
        <sz val="9"/>
        <rFont val="宋体"/>
        <charset val="134"/>
      </rPr>
      <t>直觉模糊</t>
    </r>
    <r>
      <rPr>
        <sz val="9"/>
        <rFont val="Times New Roman"/>
        <charset val="134"/>
      </rPr>
      <t>Petri</t>
    </r>
    <r>
      <rPr>
        <sz val="9"/>
        <rFont val="宋体"/>
        <charset val="134"/>
      </rPr>
      <t>网理论及应用</t>
    </r>
  </si>
  <si>
    <t>申晓勇</t>
  </si>
  <si>
    <t>http://m.xduph.com/Book/Detail?doi=0aa5aa75-5a05-4700-98c8-c42470dda7c6</t>
  </si>
  <si>
    <t>521400</t>
  </si>
  <si>
    <t>49122</t>
  </si>
  <si>
    <r>
      <rPr>
        <sz val="9"/>
        <rFont val="Times New Roman"/>
        <charset val="134"/>
      </rPr>
      <t>VHDL</t>
    </r>
    <r>
      <rPr>
        <sz val="9"/>
        <rFont val="宋体"/>
        <charset val="134"/>
      </rPr>
      <t>硬件描述语言与数字逻辑电路设计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</si>
  <si>
    <t>侯伯亨</t>
  </si>
  <si>
    <t>19.07</t>
  </si>
  <si>
    <t>285500</t>
  </si>
  <si>
    <t>9787560625638</t>
  </si>
  <si>
    <r>
      <rPr>
        <sz val="9"/>
        <rFont val="Times New Roman"/>
        <charset val="134"/>
      </rPr>
      <t>Multisim</t>
    </r>
    <r>
      <rPr>
        <sz val="9"/>
        <rFont val="宋体"/>
        <charset val="134"/>
      </rPr>
      <t>及其在电子设计中的应用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</si>
  <si>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蒋卓勤</t>
  </si>
  <si>
    <t>292100</t>
  </si>
  <si>
    <t>9787560626291</t>
  </si>
  <si>
    <r>
      <rPr>
        <sz val="9"/>
        <rFont val="Times New Roman"/>
        <charset val="134"/>
      </rPr>
      <t>Xilinx FPGA</t>
    </r>
    <r>
      <rPr>
        <sz val="9"/>
        <rFont val="宋体"/>
        <charset val="134"/>
      </rPr>
      <t>设计与实践教程</t>
    </r>
  </si>
  <si>
    <t>赵吉成</t>
  </si>
  <si>
    <t>270100</t>
  </si>
  <si>
    <t>9787560624099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</si>
  <si>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S3C2440</t>
    </r>
    <r>
      <rPr>
        <sz val="9"/>
        <rFont val="宋体"/>
        <charset val="134"/>
      </rPr>
      <t>的嵌入式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开发实例</t>
    </r>
  </si>
  <si>
    <t>孙弋</t>
  </si>
  <si>
    <t>10.05</t>
  </si>
  <si>
    <t>433200</t>
  </si>
  <si>
    <t>9787560640402</t>
  </si>
  <si>
    <r>
      <rPr>
        <sz val="9"/>
        <rFont val="Times New Roman"/>
        <charset val="134"/>
      </rPr>
      <t>Articulate Storyline</t>
    </r>
    <r>
      <rPr>
        <sz val="9"/>
        <rFont val="宋体"/>
        <charset val="134"/>
      </rPr>
      <t>实例教程</t>
    </r>
  </si>
  <si>
    <t>李波</t>
  </si>
  <si>
    <t>16.06</t>
  </si>
  <si>
    <t>467900</t>
  </si>
  <si>
    <t>43878</t>
  </si>
  <si>
    <t>9787560643878</t>
  </si>
  <si>
    <t>安防系统工程方案设计</t>
  </si>
  <si>
    <t>程国卿</t>
  </si>
  <si>
    <t>567700</t>
  </si>
  <si>
    <t>53754</t>
  </si>
  <si>
    <t>9787560653754</t>
  </si>
  <si>
    <r>
      <rPr>
        <sz val="9"/>
        <rFont val="宋体"/>
        <charset val="134"/>
      </rPr>
      <t>工程电磁兼容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</si>
  <si>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路宏敏</t>
  </si>
  <si>
    <t>19.08</t>
  </si>
  <si>
    <t>http://m.xduph.com/Book/Detail?doi=a82dca70-9aea-4646-905c-422519772038</t>
  </si>
  <si>
    <t>635900</t>
  </si>
  <si>
    <t>60578</t>
  </si>
  <si>
    <t>9787560660578</t>
  </si>
  <si>
    <r>
      <rPr>
        <sz val="9"/>
        <rFont val="宋体"/>
        <charset val="134"/>
      </rPr>
      <t xml:space="preserve">多模态数据融合与检索技术
</t>
    </r>
    <r>
      <rPr>
        <sz val="9"/>
        <rFont val="黑体"/>
        <charset val="134"/>
      </rPr>
      <t>省级优秀教材</t>
    </r>
  </si>
  <si>
    <t>杨曦</t>
  </si>
  <si>
    <t>http://m.xduph.com/Book/Detail?doi=0bce7917-c831-453c-a53b-da95f3b4b54c</t>
  </si>
  <si>
    <t>422700</t>
  </si>
  <si>
    <t>9787560639352</t>
  </si>
  <si>
    <t>电力信息网络安全</t>
  </si>
  <si>
    <t>张涛</t>
  </si>
  <si>
    <t>16.02</t>
  </si>
  <si>
    <t>390100</t>
  </si>
  <si>
    <t>9787560636092</t>
  </si>
  <si>
    <r>
      <rPr>
        <sz val="9"/>
        <rFont val="宋体"/>
        <charset val="134"/>
      </rPr>
      <t>柔性制造系统控制技术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亚龙</t>
    </r>
    <r>
      <rPr>
        <sz val="9"/>
        <rFont val="Times New Roman"/>
        <charset val="134"/>
      </rPr>
      <t>YL-268)</t>
    </r>
  </si>
  <si>
    <t>童克波</t>
  </si>
  <si>
    <t>15.02</t>
  </si>
  <si>
    <t>367900</t>
  </si>
  <si>
    <t>9787560633879</t>
  </si>
  <si>
    <t>实用天线工程技术</t>
  </si>
  <si>
    <t>倶新德</t>
  </si>
  <si>
    <t>15.04</t>
  </si>
  <si>
    <t>437100</t>
  </si>
  <si>
    <t>9787560640792</t>
  </si>
  <si>
    <t>有源相控阵雷达天线结构设计</t>
  </si>
  <si>
    <t>中国电子第十四所</t>
  </si>
  <si>
    <t>665100</t>
  </si>
  <si>
    <t>63494</t>
  </si>
  <si>
    <t>9787560663494</t>
  </si>
  <si>
    <t>装备建设与运用——装备需求篇</t>
  </si>
  <si>
    <t>李义</t>
  </si>
  <si>
    <t>22.03</t>
  </si>
  <si>
    <t>http://m.xduph.com/Book/Detail?doi=02fae17c-7611-4c92-8c62-41d0702b097f</t>
  </si>
  <si>
    <t>665200</t>
  </si>
  <si>
    <t>63500</t>
  </si>
  <si>
    <t>9787560663500</t>
  </si>
  <si>
    <t>装备建设与运用——运用环境篇</t>
  </si>
  <si>
    <t>陶帅</t>
  </si>
  <si>
    <t>http://m.xduph.com/Book/Detail?doi=e406782f-aa98-4235-b2c3-02b6e49360b5</t>
  </si>
  <si>
    <t>665300</t>
  </si>
  <si>
    <t>63517</t>
  </si>
  <si>
    <t>9787560663517</t>
  </si>
  <si>
    <t>装备建设与运用——标准体系与
实施篇</t>
  </si>
  <si>
    <t>http://m.xduph.com/Book/Detail?doi=eb23c277-62e4-48bb-8c5a-7d4902e32dc3</t>
  </si>
  <si>
    <t>665400</t>
  </si>
  <si>
    <t>63524</t>
  </si>
  <si>
    <t>9787560663524</t>
  </si>
  <si>
    <t>装备建设与运用——质量管理与
监督篇</t>
  </si>
  <si>
    <t>http://m.xduph.com/Book/Detail?doi=61a3474c-5295-406b-a11b-4eb9e70d36c8</t>
  </si>
  <si>
    <t>2. 计算机类</t>
  </si>
  <si>
    <t>2.1 计算机基础</t>
  </si>
  <si>
    <t>627400</t>
  </si>
  <si>
    <t>59725</t>
  </si>
  <si>
    <t>9787560659725</t>
  </si>
  <si>
    <t>计算机基础及应用</t>
  </si>
  <si>
    <t>丁雪芳</t>
  </si>
  <si>
    <t>http://m.xduph.com/Book/Detail?doi=2659f52f-ec1c-43ec-9f98-6e25e82fbe93</t>
  </si>
  <si>
    <t>458300</t>
  </si>
  <si>
    <t>9787560642918</t>
  </si>
  <si>
    <t>大学计算机</t>
  </si>
  <si>
    <t>龚尚福</t>
  </si>
  <si>
    <t>2.2.1.</t>
  </si>
  <si>
    <t>计算机基础</t>
  </si>
  <si>
    <t>644000</t>
  </si>
  <si>
    <t>61384</t>
  </si>
  <si>
    <t>9787560661384</t>
  </si>
  <si>
    <r>
      <rPr>
        <sz val="9"/>
        <rFont val="宋体"/>
        <charset val="134"/>
      </rPr>
      <t xml:space="preserve">大学计算机
</t>
    </r>
    <r>
      <rPr>
        <sz val="9"/>
        <rFont val="Times New Roman"/>
        <charset val="134"/>
      </rPr>
      <t>(Windows 7  Office 2010)</t>
    </r>
  </si>
  <si>
    <t>李世通</t>
  </si>
  <si>
    <t>http://m.xduph.com/Book/Detail?doi=da9db81d-6520-485c-a079-f0842371c8d7</t>
  </si>
  <si>
    <t>690700</t>
  </si>
  <si>
    <t>66051</t>
  </si>
  <si>
    <t>9787560666051</t>
  </si>
  <si>
    <r>
      <rPr>
        <sz val="9"/>
        <rFont val="宋体"/>
        <charset val="134"/>
      </rPr>
      <t xml:space="preserve">大学计算机基础
</t>
    </r>
    <r>
      <rPr>
        <sz val="9"/>
        <rFont val="Times New Roman"/>
        <charset val="134"/>
      </rPr>
      <t>(Windows10+Office2016)</t>
    </r>
  </si>
  <si>
    <t>张乾</t>
  </si>
  <si>
    <t>646400</t>
  </si>
  <si>
    <t>61629</t>
  </si>
  <si>
    <t>9787560661629</t>
  </si>
  <si>
    <r>
      <rPr>
        <sz val="9"/>
        <rFont val="宋体"/>
        <charset val="134"/>
      </rPr>
      <t xml:space="preserve">大学计算机基础实训教程
</t>
    </r>
    <r>
      <rPr>
        <sz val="9"/>
        <rFont val="Times New Roman"/>
        <charset val="134"/>
      </rPr>
      <t>(Windows 10+Office 2016)</t>
    </r>
    <r>
      <rPr>
        <sz val="9"/>
        <rFont val="宋体"/>
        <charset val="134"/>
      </rPr>
      <t>★</t>
    </r>
  </si>
  <si>
    <t>余廷忠</t>
  </si>
  <si>
    <t>690800</t>
  </si>
  <si>
    <t>66068</t>
  </si>
  <si>
    <t>9787560666068</t>
  </si>
  <si>
    <r>
      <rPr>
        <sz val="9"/>
        <rFont val="宋体"/>
        <charset val="134"/>
      </rPr>
      <t>大学计算机基础实训教程(</t>
    </r>
    <r>
      <rPr>
        <sz val="9"/>
        <rFont val="Times New Roman"/>
        <charset val="134"/>
      </rPr>
      <t>Windows10+Office2016</t>
    </r>
    <r>
      <rPr>
        <sz val="9"/>
        <rFont val="宋体"/>
        <charset val="134"/>
      </rPr>
      <t>)</t>
    </r>
  </si>
  <si>
    <t>杨再丹</t>
  </si>
  <si>
    <t>434700</t>
  </si>
  <si>
    <t>9787560640556</t>
  </si>
  <si>
    <r>
      <rPr>
        <sz val="9"/>
        <color rgb="FF000000"/>
        <rFont val="宋体"/>
        <charset val="134"/>
      </rPr>
      <t xml:space="preserve">计算机应用基础学习指导
</t>
    </r>
    <r>
      <rPr>
        <sz val="9"/>
        <color rgb="FF000000"/>
        <rFont val="Times New Roman"/>
        <charset val="134"/>
      </rPr>
      <t>(Windows 7/Office 2010</t>
    </r>
    <r>
      <rPr>
        <sz val="9"/>
        <color rgb="FF000000"/>
        <rFont val="宋体"/>
        <charset val="134"/>
      </rPr>
      <t>版</t>
    </r>
    <r>
      <rPr>
        <sz val="9"/>
        <color rgb="FF000000"/>
        <rFont val="Times New Roman"/>
        <charset val="134"/>
      </rPr>
      <t>)</t>
    </r>
  </si>
  <si>
    <t>梅炳夫</t>
  </si>
  <si>
    <t>16.03</t>
  </si>
  <si>
    <t>622400</t>
  </si>
  <si>
    <t>59220</t>
  </si>
  <si>
    <t>9787560659220</t>
  </si>
  <si>
    <r>
      <rPr>
        <sz val="9"/>
        <rFont val="宋体"/>
        <charset val="134"/>
      </rPr>
      <t xml:space="preserve">计算机应用基础考试指南
</t>
    </r>
    <r>
      <rPr>
        <sz val="9"/>
        <rFont val="Times New Roman"/>
        <charset val="134"/>
      </rPr>
      <t>(Windows 10/Office 2016)</t>
    </r>
  </si>
  <si>
    <t>http://m.xduph.com/Book/Detail?doi=1ea73baa-50f1-4687-9795-ead2a83abedb</t>
  </si>
  <si>
    <t>453800</t>
  </si>
  <si>
    <t>9787560642468</t>
  </si>
  <si>
    <t>大学计算机基础</t>
  </si>
  <si>
    <t>566000</t>
  </si>
  <si>
    <t>53587</t>
  </si>
  <si>
    <t>9787560653587</t>
  </si>
  <si>
    <t>大学计算机基础理论与实践教程</t>
  </si>
  <si>
    <t>车敏</t>
  </si>
  <si>
    <t>http://m.xduph.com/Book/Detail?doi=afe59e59-073d-4d68-aa56-3dc9c5feb482</t>
  </si>
  <si>
    <t>453900</t>
  </si>
  <si>
    <t>9787560642475</t>
  </si>
  <si>
    <t>大学计算机基础实训教程</t>
  </si>
  <si>
    <t>502300</t>
  </si>
  <si>
    <t>9787560647319</t>
  </si>
  <si>
    <t>大学计算机基础实验教程</t>
  </si>
  <si>
    <t>李霞</t>
  </si>
  <si>
    <t>465200</t>
  </si>
  <si>
    <t>9787560643601</t>
  </si>
  <si>
    <t>16.12</t>
  </si>
  <si>
    <t>574400</t>
  </si>
  <si>
    <t>54423</t>
  </si>
  <si>
    <t>9787560654423</t>
  </si>
  <si>
    <t>大学计算机基础★</t>
  </si>
  <si>
    <t>孙姜燕</t>
  </si>
  <si>
    <t>http://m.xduph.com/Book/Detail?doi=1767479b-b72f-4465-8293-c433465641bc</t>
  </si>
  <si>
    <t>647000</t>
  </si>
  <si>
    <t>61681</t>
  </si>
  <si>
    <t>9787560661681</t>
  </si>
  <si>
    <r>
      <rPr>
        <sz val="9"/>
        <color rgb="FF000000"/>
        <rFont val="宋体"/>
        <charset val="134"/>
      </rPr>
      <t>大学计算机基础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微课版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</si>
  <si>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刘擎</t>
  </si>
  <si>
    <t>http://m.xduph.com/Book/Detail?doi=7c401f4a-abc9-4efe-b18b-5e4646a4e2a1</t>
  </si>
  <si>
    <t>646000</t>
  </si>
  <si>
    <t>61582</t>
  </si>
  <si>
    <t>9787560661582</t>
  </si>
  <si>
    <r>
      <rPr>
        <sz val="9"/>
        <color rgb="FF000000"/>
        <rFont val="宋体"/>
        <charset val="134"/>
      </rPr>
      <t>大学计算机基础教程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</si>
  <si>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林秋虾</t>
  </si>
  <si>
    <t>http://m.xduph.com/Book/Detail?doi=8a9eb685-11bc-47e4-9df5-20679919075e</t>
  </si>
  <si>
    <t>645800</t>
  </si>
  <si>
    <t>61568</t>
  </si>
  <si>
    <t>9787560661568</t>
  </si>
  <si>
    <t>大学计算机基础学习指导</t>
  </si>
  <si>
    <t>黄梅红</t>
  </si>
  <si>
    <t>http://m.xduph.com/Book/Detail?doi=d4d3d59e-7cb9-4939-839c-b5075b1482fc</t>
  </si>
  <si>
    <t>347700</t>
  </si>
  <si>
    <t>9787560631851</t>
  </si>
  <si>
    <r>
      <rPr>
        <sz val="9"/>
        <rFont val="宋体"/>
        <charset val="134"/>
      </rPr>
      <t>大学计算机应用基础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                     </t>
    </r>
    <r>
      <rPr>
        <sz val="9"/>
        <rFont val="黑体"/>
        <charset val="134"/>
      </rPr>
      <t>“十一五”国家规划</t>
    </r>
  </si>
  <si>
    <t>陈建铎</t>
  </si>
  <si>
    <t>648000</t>
  </si>
  <si>
    <t>61780</t>
  </si>
  <si>
    <t>9787560661780</t>
  </si>
  <si>
    <r>
      <rPr>
        <sz val="9"/>
        <rFont val="宋体"/>
        <charset val="134"/>
      </rPr>
      <t xml:space="preserve">大学计算机基础教程
</t>
    </r>
    <r>
      <rPr>
        <sz val="9"/>
        <rFont val="Times New Roman"/>
        <charset val="134"/>
      </rPr>
      <t>(Windows 10+Office 2016)</t>
    </r>
  </si>
  <si>
    <t>赵芳云</t>
  </si>
  <si>
    <t>360200</t>
  </si>
  <si>
    <t>9787560633107</t>
  </si>
  <si>
    <r>
      <rPr>
        <sz val="9"/>
        <rFont val="宋体"/>
        <charset val="134"/>
      </rPr>
      <t xml:space="preserve">大学计算机应用基础
</t>
    </r>
    <r>
      <rPr>
        <sz val="9"/>
        <rFont val="Times New Roman"/>
        <charset val="134"/>
      </rPr>
      <t>(Windows 7+Office</t>
    </r>
    <r>
      <rPr>
        <sz val="9"/>
        <color indexed="10"/>
        <rFont val="Times New Roman"/>
        <charset val="134"/>
      </rPr>
      <t xml:space="preserve"> </t>
    </r>
    <r>
      <rPr>
        <sz val="9"/>
        <rFont val="Times New Roman"/>
        <charset val="134"/>
      </rPr>
      <t>2010)</t>
    </r>
  </si>
  <si>
    <t>刘艳</t>
  </si>
  <si>
    <t>360300</t>
  </si>
  <si>
    <t>9787560633114</t>
  </si>
  <si>
    <r>
      <rPr>
        <sz val="9"/>
        <rFont val="宋体"/>
        <charset val="134"/>
      </rPr>
      <t>大学计算机应用基础上机实训</t>
    </r>
    <r>
      <rPr>
        <sz val="9"/>
        <rFont val="Times New Roman"/>
        <charset val="134"/>
      </rPr>
      <t>(Windows 7+Office 2010)</t>
    </r>
  </si>
  <si>
    <t>609800</t>
  </si>
  <si>
    <t>57967</t>
  </si>
  <si>
    <t>9787560657967</t>
  </si>
  <si>
    <r>
      <rPr>
        <sz val="9"/>
        <rFont val="宋体"/>
        <charset val="134"/>
      </rPr>
      <t xml:space="preserve">大学计算机应用基础(微课版)
</t>
    </r>
    <r>
      <rPr>
        <sz val="9"/>
        <rFont val="Times New Roman"/>
        <charset val="134"/>
      </rPr>
      <t>(Windows 10+Office 2010)</t>
    </r>
    <r>
      <rPr>
        <sz val="9"/>
        <rFont val="宋体"/>
        <charset val="134"/>
      </rPr>
      <t>★</t>
    </r>
  </si>
  <si>
    <t>邓强</t>
  </si>
  <si>
    <t>20.08</t>
  </si>
  <si>
    <t>http://m.xduph.com/Book/Detail?doi=9f9354d2-0d71-48db-9174-6b3fb0d44e39</t>
  </si>
  <si>
    <t>615300</t>
  </si>
  <si>
    <t>58513</t>
  </si>
  <si>
    <t>9787560658513</t>
  </si>
  <si>
    <r>
      <rPr>
        <sz val="9"/>
        <rFont val="宋体"/>
        <charset val="134"/>
      </rPr>
      <t>大学计算机应用基础上机指导与习题集</t>
    </r>
    <r>
      <rPr>
        <sz val="9"/>
        <rFont val="Times New Roman"/>
        <charset val="134"/>
      </rPr>
      <t>(Windows 10+Ofiice 2010)</t>
    </r>
  </si>
  <si>
    <t>http://m.xduph.com/Book/Detail?doi=ef175521-4362-4c02-9685-d89ea78af28d</t>
  </si>
  <si>
    <t>388200</t>
  </si>
  <si>
    <t>9787560635903</t>
  </si>
  <si>
    <t>大学计算机基础教程</t>
  </si>
  <si>
    <t>冉崇善</t>
  </si>
  <si>
    <t>405200</t>
  </si>
  <si>
    <t>9787560637600</t>
  </si>
  <si>
    <t>《大学计算机基础教程》上机实习指导与案例分析</t>
  </si>
  <si>
    <t>415400</t>
  </si>
  <si>
    <t>9787560638621</t>
  </si>
  <si>
    <r>
      <rPr>
        <sz val="9"/>
        <rFont val="宋体"/>
        <charset val="134"/>
      </rPr>
      <t>大学计算机基础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项目化实训教程</t>
    </r>
  </si>
  <si>
    <t>汪瑾</t>
  </si>
  <si>
    <t>456400</t>
  </si>
  <si>
    <t>9787560642727</t>
  </si>
  <si>
    <t>计算机基础案例教程</t>
  </si>
  <si>
    <t>贾延明</t>
  </si>
  <si>
    <t>631300</t>
  </si>
  <si>
    <t>60110</t>
  </si>
  <si>
    <t>9787560660110</t>
  </si>
  <si>
    <r>
      <rPr>
        <sz val="9"/>
        <rFont val="宋体"/>
        <charset val="134"/>
      </rPr>
      <t>大学计算机基础教程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</si>
  <si>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王凤领</t>
  </si>
  <si>
    <t>http://m.xduph.com/Book/Detail?doi=8481c49b-3db5-4c53-bb84-7e0e907cfda7</t>
  </si>
  <si>
    <t>631700</t>
  </si>
  <si>
    <t>9787560660158</t>
  </si>
  <si>
    <r>
      <rPr>
        <sz val="9"/>
        <rFont val="宋体"/>
        <charset val="134"/>
      </rPr>
      <t>大学计算机基础案例与习题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</si>
  <si>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http://m.xduph.com/Book/Detail?doi=68b9ad62-c41c-4825-99ac-ab144301eacc</t>
  </si>
  <si>
    <t>411100</t>
  </si>
  <si>
    <t>9787560638195</t>
  </si>
  <si>
    <t>计算机基本操作实验教程</t>
  </si>
  <si>
    <t>王代君</t>
  </si>
  <si>
    <t>648300</t>
  </si>
  <si>
    <t>61810</t>
  </si>
  <si>
    <t>9787560661810</t>
  </si>
  <si>
    <r>
      <rPr>
        <sz val="9"/>
        <rFont val="宋体"/>
        <charset val="134"/>
      </rPr>
      <t xml:space="preserve">计算机工程训练与创新实践
</t>
    </r>
    <r>
      <rPr>
        <sz val="9"/>
        <rFont val="Times New Roman"/>
        <charset val="134"/>
      </rPr>
      <t>(Windows 10+Office 2016)</t>
    </r>
  </si>
  <si>
    <t>袁煜</t>
  </si>
  <si>
    <t>http://m.xduph.com/Book/Detail?doi=fbc38351-f60a-4077-adca-4fbeb9d6e428</t>
  </si>
  <si>
    <t>648900</t>
  </si>
  <si>
    <t>61872</t>
  </si>
  <si>
    <t>9787560661872</t>
  </si>
  <si>
    <t>计算机工程训练与创新实践
——综合训练指导</t>
  </si>
  <si>
    <t>帅剑平</t>
  </si>
  <si>
    <t>http://m.xduph.com/Book/Detail?doi=432ea6c1-6e22-4f40-9f95-cf5c4b08a3c7</t>
  </si>
  <si>
    <t>685600</t>
  </si>
  <si>
    <t>65542</t>
  </si>
  <si>
    <t>9787560665542</t>
  </si>
  <si>
    <r>
      <rPr>
        <sz val="9"/>
        <rFont val="Times New Roman"/>
        <charset val="134"/>
      </rPr>
      <t>Office2016</t>
    </r>
    <r>
      <rPr>
        <sz val="9"/>
        <rFont val="宋体"/>
        <charset val="134"/>
      </rPr>
      <t>高级应用</t>
    </r>
  </si>
  <si>
    <t>孙领弟</t>
  </si>
  <si>
    <t>692500</t>
  </si>
  <si>
    <t>66235</t>
  </si>
  <si>
    <t>9787560666235</t>
  </si>
  <si>
    <t>Office2016高级应用真题解析汇编</t>
  </si>
  <si>
    <t>孙秋凤</t>
  </si>
  <si>
    <t>519300</t>
  </si>
  <si>
    <t>9787560648910</t>
  </si>
  <si>
    <r>
      <rPr>
        <sz val="9"/>
        <rFont val="Times New Roman"/>
        <charset val="134"/>
      </rPr>
      <t>Office 2010</t>
    </r>
    <r>
      <rPr>
        <sz val="9"/>
        <rFont val="宋体"/>
        <charset val="134"/>
      </rPr>
      <t>高级应用教程★</t>
    </r>
  </si>
  <si>
    <t>朱惠娟</t>
  </si>
  <si>
    <t>18.02</t>
  </si>
  <si>
    <t>558900</t>
  </si>
  <si>
    <t>9787560652870</t>
  </si>
  <si>
    <t>高级Office 2010应用与真题解析</t>
  </si>
  <si>
    <t>19.03</t>
  </si>
  <si>
    <t>http://m.xduph.com/Book/Detail?doi=3d9c2d2a-586f-4b92-97a8-f827a6bdfb59</t>
  </si>
  <si>
    <t>493300</t>
  </si>
  <si>
    <t>9787560646411</t>
  </si>
  <si>
    <r>
      <rPr>
        <sz val="9"/>
        <rFont val="Times New Roman"/>
        <charset val="134"/>
      </rPr>
      <t>MS Office</t>
    </r>
    <r>
      <rPr>
        <sz val="9"/>
        <rFont val="宋体"/>
        <charset val="134"/>
      </rPr>
      <t>高级应用</t>
    </r>
  </si>
  <si>
    <t>陈其鑫</t>
  </si>
  <si>
    <t>17.08</t>
  </si>
  <si>
    <t>665000</t>
  </si>
  <si>
    <t>9787560663487</t>
  </si>
  <si>
    <r>
      <rPr>
        <sz val="9"/>
        <rFont val="Times New Roman"/>
        <charset val="134"/>
      </rPr>
      <t>Office</t>
    </r>
    <r>
      <rPr>
        <sz val="9"/>
        <rFont val="宋体"/>
        <charset val="134"/>
      </rPr>
      <t>高级应用</t>
    </r>
  </si>
  <si>
    <t>王云</t>
  </si>
  <si>
    <t>623600</t>
  </si>
  <si>
    <t>9787560659343</t>
  </si>
  <si>
    <r>
      <rPr>
        <sz val="9"/>
        <rFont val="Times New Roman"/>
        <charset val="134"/>
      </rPr>
      <t>ITE</t>
    </r>
    <r>
      <rPr>
        <sz val="9"/>
        <rFont val="宋体"/>
        <charset val="134"/>
      </rPr>
      <t>基础实践案例</t>
    </r>
  </si>
  <si>
    <t>http://m.xduph.com/Book/Detail?doi=50fcd444-a18c-44d9-beba-64e22f5ddbbd</t>
  </si>
  <si>
    <t>675400</t>
  </si>
  <si>
    <t>9787560664521</t>
  </si>
  <si>
    <t>计算机导论</t>
  </si>
  <si>
    <t>吕腾</t>
  </si>
  <si>
    <t>394300</t>
  </si>
  <si>
    <t>9787560636511</t>
  </si>
  <si>
    <t>陈红梅</t>
  </si>
  <si>
    <t>543700</t>
  </si>
  <si>
    <t>51354</t>
  </si>
  <si>
    <t>9787560651354</t>
  </si>
  <si>
    <t>计算机导论与程序设计</t>
  </si>
  <si>
    <t>王俊平</t>
  </si>
  <si>
    <t>http://m.xduph.com/Book/Detail.aspx?doi=74b6730b-301e-4688-89fb-5f750faca73d</t>
  </si>
  <si>
    <t>573600</t>
  </si>
  <si>
    <t>54348</t>
  </si>
  <si>
    <t>9787560654348</t>
  </si>
  <si>
    <t>信息技术基础</t>
  </si>
  <si>
    <t>何会民</t>
  </si>
  <si>
    <t>http://m.xduph.com/Book/Detail?doi=71a385b6-376d-4c5b-a68b-b87fe6430394</t>
  </si>
  <si>
    <t>684000</t>
  </si>
  <si>
    <t>65382</t>
  </si>
  <si>
    <t>9787560665382</t>
  </si>
  <si>
    <t>新一代信息技术基础</t>
  </si>
  <si>
    <t>郑根让</t>
  </si>
  <si>
    <t>612700</t>
  </si>
  <si>
    <t>58254</t>
  </si>
  <si>
    <t>9787560658254</t>
  </si>
  <si>
    <t>信息技术基础实训教程</t>
  </si>
  <si>
    <t>http://m.xduph.com/Book/Detail?doi=3f73ef70-cbfc-427d-aaa7-d64ddd3b0f7f</t>
  </si>
  <si>
    <t>428900</t>
  </si>
  <si>
    <t>9787560639970</t>
  </si>
  <si>
    <t>信息技术工程导论</t>
  </si>
  <si>
    <t>张仕斌</t>
  </si>
  <si>
    <t>345500</t>
  </si>
  <si>
    <t>9787560631639</t>
  </si>
  <si>
    <t>信息导论</t>
  </si>
  <si>
    <t>张治元</t>
  </si>
  <si>
    <t>13.09</t>
  </si>
  <si>
    <t>664600</t>
  </si>
  <si>
    <t>63449</t>
  </si>
  <si>
    <t>9787560663449</t>
  </si>
  <si>
    <t>大学计算机信息素养</t>
  </si>
  <si>
    <t>赵满旭</t>
  </si>
  <si>
    <t>http://m.xduph.com/Book/Detail?doi=d7ecc7cc-2416-447f-badb-d1f71ea3c21d</t>
  </si>
  <si>
    <t>659600</t>
  </si>
  <si>
    <t>62947</t>
  </si>
  <si>
    <t>9787560662947</t>
  </si>
  <si>
    <t>大学计算机信息素养实践教程</t>
  </si>
  <si>
    <t>https://www.xduph.com/Pages/BookDetail.aspx?doi=db691184-002e-4015-9189-ccaf06339d43</t>
  </si>
  <si>
    <t>621700</t>
  </si>
  <si>
    <t>59152</t>
  </si>
  <si>
    <t>9787560659152</t>
  </si>
  <si>
    <t>计算机文化基础项目教程</t>
  </si>
  <si>
    <t>胡忭利</t>
  </si>
  <si>
    <t>http://m.xduph.com/Book/Detail?doi=c8d62478-2e82-4c84-b8ea-1849194dacc1</t>
  </si>
  <si>
    <t>371700</t>
  </si>
  <si>
    <t>9787560634258</t>
  </si>
  <si>
    <t>计算机信息技术基础</t>
  </si>
  <si>
    <t>冯寿鹏</t>
  </si>
  <si>
    <t>394000</t>
  </si>
  <si>
    <t>9787560636481</t>
  </si>
  <si>
    <t>计算机科学技术概论</t>
  </si>
  <si>
    <t>赵杉</t>
  </si>
  <si>
    <t>2.2 计算机组成与维护</t>
  </si>
  <si>
    <t>392200</t>
  </si>
  <si>
    <t>9787560636306</t>
  </si>
  <si>
    <r>
      <rPr>
        <sz val="9"/>
        <rFont val="宋体"/>
        <charset val="134"/>
      </rPr>
      <t>计算机组成与维护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</si>
  <si>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王战伟</t>
  </si>
  <si>
    <t>2.2.2.</t>
  </si>
  <si>
    <t>计算机组成与维护</t>
  </si>
  <si>
    <t>416400</t>
  </si>
  <si>
    <t>9787560638720</t>
  </si>
  <si>
    <t>计算机组装与维护</t>
  </si>
  <si>
    <t>柏世兵</t>
  </si>
  <si>
    <t>2.3 程序语言设计</t>
  </si>
  <si>
    <t>409800</t>
  </si>
  <si>
    <t>9787560638065</t>
  </si>
  <si>
    <t>程序设计基础教程</t>
  </si>
  <si>
    <t>王忠</t>
  </si>
  <si>
    <t>2.2.3.</t>
  </si>
  <si>
    <t>程序语言设计</t>
  </si>
  <si>
    <t>629800</t>
  </si>
  <si>
    <t>59961</t>
  </si>
  <si>
    <t>9787560659961</t>
  </si>
  <si>
    <t>程序设计综合实践★</t>
  </si>
  <si>
    <t>林菲</t>
  </si>
  <si>
    <t>http://m.xduph.com/Book/Detail?doi=acad76a3-fa8b-499a-a422-2f5a1c05d145</t>
  </si>
  <si>
    <t>553100</t>
  </si>
  <si>
    <t>52290</t>
  </si>
  <si>
    <t>9787560652290</t>
  </si>
  <si>
    <r>
      <rPr>
        <sz val="9"/>
        <rFont val="宋体"/>
        <charset val="134"/>
      </rPr>
      <t>高级语言程序设计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从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到</t>
    </r>
    <r>
      <rPr>
        <sz val="9"/>
        <rFont val="Times New Roman"/>
        <charset val="134"/>
      </rPr>
      <t>C++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b/>
        <sz val="9"/>
        <rFont val="宋体"/>
        <charset val="134"/>
      </rPr>
      <t>★</t>
    </r>
  </si>
  <si>
    <t>王兆晖</t>
  </si>
  <si>
    <t>http://m.xduph.com/Book/Detail?doi=43b7fd08-ca84-42ee-995c-113b313c2f35</t>
  </si>
  <si>
    <t>591900</t>
  </si>
  <si>
    <t>56175</t>
  </si>
  <si>
    <t>9787560656175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</si>
  <si>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>(Visual Studio 2019)</t>
    </r>
  </si>
  <si>
    <t>高昱</t>
  </si>
  <si>
    <t>http://m.xduph.com/Book/Detail?doi=1ceee93e-ea19-4fe0-9cb9-7f804f197858</t>
  </si>
  <si>
    <t>641000</t>
  </si>
  <si>
    <t>61087</t>
  </si>
  <si>
    <t>9787560661087</t>
  </si>
  <si>
    <t>C语言程序设计</t>
  </si>
  <si>
    <t>彭莹琼</t>
  </si>
  <si>
    <t>http://m.xduph.com/Book/Detail?doi=f08f6552-d230-4d86-8274-19b8ee2e186f</t>
  </si>
  <si>
    <t>641100</t>
  </si>
  <si>
    <t>61094</t>
  </si>
  <si>
    <t>9787560661094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</si>
  <si>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语言程序设计习题与上机指导</t>
    </r>
  </si>
  <si>
    <t>http://m.xduph.com/Book/Detail?doi=8bb5f345-cb2f-4973-968b-55f9e6f80801</t>
  </si>
  <si>
    <t>616300</t>
  </si>
  <si>
    <t>58612</t>
  </si>
  <si>
    <t>9787560658612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</si>
  <si>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</si>
  <si>
    <t>万波</t>
  </si>
  <si>
    <t>http://m.xduph.com/Book/Detail?doi=cdf9ba82-9de3-41a5-aff4-ef33ea4b5424</t>
  </si>
  <si>
    <t>610400</t>
  </si>
  <si>
    <t>58025</t>
  </si>
  <si>
    <t>9787560658025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</si>
  <si>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语言程序设计★</t>
    </r>
  </si>
  <si>
    <t>王曙燕</t>
  </si>
  <si>
    <t>http://m.xduph.com/Book/Detail?doi=b31c5db0-9900-4e6c-8a73-5c423b126649</t>
  </si>
  <si>
    <t>667100</t>
  </si>
  <si>
    <t>63692</t>
  </si>
  <si>
    <t>9787560663692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</si>
  <si>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慕课版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</si>
  <si>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http://m.xduph.com/Book/Detail?doi=4c5e158e-cc5d-4420-9c2c-083e7ab6b649</t>
  </si>
  <si>
    <t>529800</t>
  </si>
  <si>
    <t>49962</t>
  </si>
  <si>
    <t>9787560649962</t>
  </si>
  <si>
    <t>陈利</t>
  </si>
  <si>
    <t>638600</t>
  </si>
  <si>
    <t>60844</t>
  </si>
  <si>
    <t>9787560660844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</si>
  <si>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</si>
  <si>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蔺冰</t>
  </si>
  <si>
    <t>http://m.xduph.com/Book/Detail?doi=c67556c1-5328-42b6-9076-ca9f98fb83ea</t>
  </si>
  <si>
    <t>641800</t>
  </si>
  <si>
    <t>61162</t>
  </si>
  <si>
    <t>9787560661162</t>
  </si>
  <si>
    <t>邱少明</t>
  </si>
  <si>
    <t>686500</t>
  </si>
  <si>
    <t>65634</t>
  </si>
  <si>
    <t>9787560665634</t>
  </si>
  <si>
    <t>C语言程序设计习题及实验指导</t>
  </si>
  <si>
    <t>396200</t>
  </si>
  <si>
    <t>9787560636702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</si>
  <si>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</si>
  <si>
    <t>王娟勤</t>
  </si>
  <si>
    <t>553300</t>
  </si>
  <si>
    <t>52313</t>
  </si>
  <si>
    <t>9787560652313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</si>
  <si>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</si>
  <si>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崔永君</t>
  </si>
  <si>
    <t>http://m.xduph.com/Book/Detail?doi=0adc139c-c9e2-4b4c-968d-286fdd714110</t>
  </si>
  <si>
    <t>443800</t>
  </si>
  <si>
    <t>9787560641461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</si>
  <si>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语言程序设计实验实训</t>
    </r>
  </si>
  <si>
    <t>16.07</t>
  </si>
  <si>
    <t>690600</t>
  </si>
  <si>
    <t>66044</t>
  </si>
  <si>
    <t>9787560666044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</si>
  <si>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实验与案例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</si>
  <si>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周信东</t>
  </si>
  <si>
    <t>530900</t>
  </si>
  <si>
    <t>50074</t>
  </si>
  <si>
    <t>9787560650074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</si>
  <si>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</si>
  <si>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荣政</t>
  </si>
  <si>
    <t>18.06</t>
  </si>
  <si>
    <t>540000</t>
  </si>
  <si>
    <t>50982</t>
  </si>
  <si>
    <t>9787560650982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</si>
  <si>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</si>
  <si>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http://m.xduph.com/Book/Detail?doi=1d3803d1-017e-4f39-bdf8-d4aada738205</t>
  </si>
  <si>
    <t>443600</t>
  </si>
  <si>
    <t>9787560641447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</si>
  <si>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程序设计与系统开发</t>
    </r>
  </si>
  <si>
    <t>祁建宏</t>
  </si>
  <si>
    <t>16.08</t>
  </si>
  <si>
    <t>443900</t>
  </si>
  <si>
    <t>9787560641478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</si>
  <si>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程序设计与系统开发实践</t>
    </r>
  </si>
  <si>
    <t>360900</t>
  </si>
  <si>
    <t>9787560633176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</si>
  <si>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语言程序设计教程</t>
    </r>
  </si>
  <si>
    <t>李敬兆</t>
  </si>
  <si>
    <t>597900</t>
  </si>
  <si>
    <t>56779</t>
  </si>
  <si>
    <t>9787560656779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</si>
  <si>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语言程序设计实用教程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</si>
  <si>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郭树强</t>
  </si>
  <si>
    <t>http://m.xduph.com/Book/Detail?doi=a7ee4c7c-2ccc-4946-887b-caee3bb729c3</t>
  </si>
  <si>
    <t>342900</t>
  </si>
  <si>
    <t>9787560631370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</si>
  <si>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语言与程序设计教程</t>
    </r>
  </si>
  <si>
    <t>胡元义</t>
  </si>
  <si>
    <t>361500</t>
  </si>
  <si>
    <t>9787560633237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</si>
  <si>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语言与程序设计教程》习题解析与上机指导</t>
    </r>
  </si>
  <si>
    <t>14.02</t>
  </si>
  <si>
    <t>325200</t>
  </si>
  <si>
    <t>9787560629605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</si>
  <si>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语言程序设计新视角</t>
    </r>
  </si>
  <si>
    <t>周幸妮</t>
  </si>
  <si>
    <t>15▲</t>
  </si>
  <si>
    <t>534800</t>
  </si>
  <si>
    <t>50463</t>
  </si>
  <si>
    <t>9787560650463</t>
  </si>
  <si>
    <r>
      <rPr>
        <sz val="9"/>
        <rFont val="Times New Roman"/>
        <charset val="134"/>
      </rPr>
      <t>Arduino</t>
    </r>
    <r>
      <rPr>
        <sz val="9"/>
        <rFont val="宋体"/>
        <charset val="134"/>
      </rPr>
      <t>零基础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语言编程</t>
    </r>
  </si>
  <si>
    <t>535200</t>
  </si>
  <si>
    <t>50500</t>
  </si>
  <si>
    <t>9787560650500</t>
  </si>
  <si>
    <r>
      <rPr>
        <sz val="9"/>
        <rFont val="宋体"/>
        <charset val="134"/>
      </rPr>
      <t>新编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语言程序设计教程</t>
    </r>
  </si>
  <si>
    <t>何旭</t>
  </si>
  <si>
    <t>413700</t>
  </si>
  <si>
    <t>9787560638454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</si>
  <si>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语言程序设计实践教程</t>
    </r>
  </si>
  <si>
    <t>张卫国</t>
  </si>
  <si>
    <t>588000</t>
  </si>
  <si>
    <t>55789</t>
  </si>
  <si>
    <t>9787560655789</t>
  </si>
  <si>
    <r>
      <rPr>
        <sz val="9"/>
        <rFont val="宋体"/>
        <charset val="134"/>
      </rPr>
      <t>说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解</t>
    </r>
    <r>
      <rPr>
        <sz val="9"/>
        <rFont val="Times New Roman"/>
        <charset val="134"/>
      </rPr>
      <t>C</t>
    </r>
  </si>
  <si>
    <t>耿楠</t>
  </si>
  <si>
    <t>http://m.xduph.com/Book/Detail?doi=64c855c1-a58e-4e42-909e-c6313ac6f3e8</t>
  </si>
  <si>
    <t>491300</t>
  </si>
  <si>
    <t>9787560646213</t>
  </si>
  <si>
    <r>
      <rPr>
        <sz val="9"/>
        <rFont val="宋体"/>
        <charset val="134"/>
      </rPr>
      <t>脑洞大开</t>
    </r>
    <r>
      <rPr>
        <sz val="9"/>
        <rFont val="Times New Roman"/>
        <charset val="134"/>
      </rPr>
      <t>——C</t>
    </r>
    <r>
      <rPr>
        <sz val="9"/>
        <rFont val="宋体"/>
        <charset val="134"/>
      </rPr>
      <t xml:space="preserve">语言另类攻略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修订版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</si>
  <si>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刘隽良</t>
  </si>
  <si>
    <t>422200</t>
  </si>
  <si>
    <t>9787560639307</t>
  </si>
  <si>
    <t>C Programming Tutorial For Beginners</t>
  </si>
  <si>
    <t>宋辉</t>
  </si>
  <si>
    <t>16.01</t>
  </si>
  <si>
    <t>437900</t>
  </si>
  <si>
    <t>9787560640877</t>
  </si>
  <si>
    <r>
      <rPr>
        <sz val="9"/>
        <rFont val="Times New Roman"/>
        <charset val="134"/>
      </rPr>
      <t>C#</t>
    </r>
    <r>
      <rPr>
        <sz val="9"/>
        <rFont val="宋体"/>
        <charset val="134"/>
      </rPr>
      <t>程序设计与实例分析</t>
    </r>
  </si>
  <si>
    <t>郭奕</t>
  </si>
  <si>
    <t>401500</t>
  </si>
  <si>
    <t>9787560637235</t>
  </si>
  <si>
    <r>
      <rPr>
        <sz val="9"/>
        <rFont val="Times New Roman"/>
        <charset val="134"/>
      </rPr>
      <t>C#</t>
    </r>
    <r>
      <rPr>
        <sz val="9"/>
        <rFont val="宋体"/>
        <charset val="134"/>
      </rPr>
      <t>语言程序设计基础教程</t>
    </r>
  </si>
  <si>
    <t>15.05</t>
  </si>
  <si>
    <t>571800</t>
  </si>
  <si>
    <t>54164</t>
  </si>
  <si>
    <t>9787560654164</t>
  </si>
  <si>
    <t>C#软件系统开发实践</t>
  </si>
  <si>
    <t>李军</t>
  </si>
  <si>
    <t>http://m.xduph.com/Book/Detail?doi=28c70bf4-1a27-46e9-9881-3a266bb57864</t>
  </si>
  <si>
    <t>566200</t>
  </si>
  <si>
    <t>53600</t>
  </si>
  <si>
    <t>9787560653600</t>
  </si>
  <si>
    <r>
      <rPr>
        <sz val="9"/>
        <rFont val="宋体"/>
        <charset val="134"/>
      </rPr>
      <t>通用编程法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以</t>
    </r>
    <r>
      <rPr>
        <sz val="9"/>
        <rFont val="Times New Roman"/>
        <charset val="134"/>
      </rPr>
      <t>C++</t>
    </r>
    <r>
      <rPr>
        <sz val="9"/>
        <rFont val="宋体"/>
        <charset val="134"/>
      </rPr>
      <t>编程实践为例</t>
    </r>
  </si>
  <si>
    <t>黄品梅</t>
  </si>
  <si>
    <t>http://m.xduph.com/Book/Detail?doi=27880251-c382-472d-b53f-f0b9b881a72d</t>
  </si>
  <si>
    <t>671300</t>
  </si>
  <si>
    <t>64118</t>
  </si>
  <si>
    <t>9787560664118</t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</si>
  <si>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与</t>
    </r>
    <r>
      <rPr>
        <sz val="9"/>
        <rFont val="Times New Roman"/>
        <charset val="134"/>
      </rPr>
      <t xml:space="preserve">C++ </t>
    </r>
    <r>
      <rPr>
        <sz val="9"/>
        <rFont val="宋体"/>
        <charset val="134"/>
      </rPr>
      <t>编程</t>
    </r>
    <r>
      <rPr>
        <sz val="9"/>
        <rFont val="Times New Roman"/>
        <charset val="134"/>
      </rPr>
      <t>(C&amp;C++ Programming)</t>
    </r>
  </si>
  <si>
    <t>焦立男</t>
  </si>
  <si>
    <t>397700</t>
  </si>
  <si>
    <t>9787560636856</t>
  </si>
  <si>
    <r>
      <rPr>
        <sz val="9"/>
        <rFont val="Times New Roman"/>
        <charset val="134"/>
      </rPr>
      <t>C++</t>
    </r>
    <r>
      <rPr>
        <sz val="9"/>
        <rFont val="宋体"/>
        <charset val="134"/>
      </rPr>
      <t>程序设计</t>
    </r>
  </si>
  <si>
    <t>毕如田</t>
  </si>
  <si>
    <t>558600</t>
  </si>
  <si>
    <t>52849</t>
  </si>
  <si>
    <t>9787560652849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</si>
  <si>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C/C++</t>
    </r>
    <r>
      <rPr>
        <sz val="9"/>
        <rFont val="宋体"/>
        <charset val="134"/>
      </rPr>
      <t>程序设计》学习指导</t>
    </r>
  </si>
  <si>
    <t>王永玉</t>
  </si>
  <si>
    <t>http://m.xduph.com/Book/Detail?doi=7e3b103b-88f0-46af-816e-875d4fdf0987</t>
  </si>
  <si>
    <t>558300</t>
  </si>
  <si>
    <t>52818</t>
  </si>
  <si>
    <t>9787560652818</t>
  </si>
  <si>
    <t>C/C++程序设计</t>
  </si>
  <si>
    <t>朱智林</t>
  </si>
  <si>
    <t>http://m.xduph.com/Book/Detail?doi=cad83a23-aa28-4c9b-bf91-6ecbd3620d3d</t>
  </si>
  <si>
    <t>302700</t>
  </si>
  <si>
    <t>9787560627359</t>
  </si>
  <si>
    <r>
      <rPr>
        <sz val="9"/>
        <rFont val="Times New Roman"/>
        <charset val="134"/>
      </rPr>
      <t>C/C++</t>
    </r>
    <r>
      <rPr>
        <sz val="9"/>
        <rFont val="宋体"/>
        <charset val="134"/>
      </rPr>
      <t>语言程序设计</t>
    </r>
  </si>
  <si>
    <t>625400</t>
  </si>
  <si>
    <t>59527</t>
  </si>
  <si>
    <t>9787560659527</t>
  </si>
  <si>
    <r>
      <rPr>
        <sz val="9"/>
        <rFont val="Times New Roman"/>
        <charset val="134"/>
      </rPr>
      <t>C/C++</t>
    </r>
    <r>
      <rPr>
        <sz val="9"/>
        <rFont val="宋体"/>
        <charset val="134"/>
      </rPr>
      <t>语言程序设计案例教程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</si>
  <si>
    <t>http://m.xduph.com/Book/Detail?doi=91e90df7-02b3-4463-b4cb-55f1f3b699ff</t>
  </si>
  <si>
    <t>466200</t>
  </si>
  <si>
    <t>43700</t>
  </si>
  <si>
    <t>9787560643700</t>
  </si>
  <si>
    <r>
      <rPr>
        <sz val="9"/>
        <rFont val="Times New Roman"/>
        <charset val="134"/>
      </rPr>
      <t>C++</t>
    </r>
    <r>
      <rPr>
        <sz val="9"/>
        <rFont val="宋体"/>
        <charset val="134"/>
      </rPr>
      <t>语言程序设计★</t>
    </r>
  </si>
  <si>
    <t>刘瑞芳</t>
  </si>
  <si>
    <t>468700</t>
  </si>
  <si>
    <t>43953</t>
  </si>
  <si>
    <t>9787560643953</t>
  </si>
  <si>
    <t>C++语言程序设计案例与实践辅导</t>
  </si>
  <si>
    <t>595600</t>
  </si>
  <si>
    <t>56540</t>
  </si>
  <si>
    <t>9787560656540</t>
  </si>
  <si>
    <t>C++面向对象程序设计</t>
  </si>
  <si>
    <t>李卫明</t>
  </si>
  <si>
    <t>http://m.xduph.com/Book/Detail?doi=5180deed-ebfe-40d7-a9db-16b34af1c137</t>
  </si>
  <si>
    <t>555800</t>
  </si>
  <si>
    <t>52566</t>
  </si>
  <si>
    <t>9787560652566</t>
  </si>
  <si>
    <r>
      <rPr>
        <sz val="9"/>
        <rFont val="Times New Roman"/>
        <charset val="134"/>
      </rPr>
      <t>C++</t>
    </r>
    <r>
      <rPr>
        <sz val="9"/>
        <rFont val="宋体"/>
        <charset val="134"/>
      </rPr>
      <t>面向对象程序设计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</si>
  <si>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李兰</t>
  </si>
  <si>
    <t>http://m.xduph.com/Book/Detail?doi=c145de76-c864-40a3-8463-263c40b94d6e</t>
  </si>
  <si>
    <t>575800</t>
  </si>
  <si>
    <t>54560</t>
  </si>
  <si>
    <t>9787560654560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</si>
  <si>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C++</t>
    </r>
    <r>
      <rPr>
        <sz val="9"/>
        <rFont val="宋体"/>
        <charset val="134"/>
      </rPr>
      <t>面向对象程序设计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》实验指导及习题解析</t>
    </r>
  </si>
  <si>
    <t>http://m.xduph.com/Book/Detail?doi=beb6dd8a-19e8-45c7-aff4-666c86a75f02</t>
  </si>
  <si>
    <t>565600</t>
  </si>
  <si>
    <t>53549</t>
  </si>
  <si>
    <t>9787560653549</t>
  </si>
  <si>
    <t>C++语言面向对象程序设计</t>
  </si>
  <si>
    <t>苏日娜</t>
  </si>
  <si>
    <t>http://m.xduph.com/Book/Detail?doi=92c53fc6-612e-4c45-af58-a060a7d1f621</t>
  </si>
  <si>
    <t>383200</t>
  </si>
  <si>
    <t>9787560635408</t>
  </si>
  <si>
    <r>
      <rPr>
        <sz val="9"/>
        <rFont val="Times New Roman"/>
        <charset val="134"/>
      </rPr>
      <t>C++</t>
    </r>
    <r>
      <rPr>
        <sz val="9"/>
        <rFont val="宋体"/>
        <charset val="134"/>
      </rPr>
      <t>程序设计实验指导与习题解析</t>
    </r>
  </si>
  <si>
    <t>杨艳</t>
  </si>
  <si>
    <t>395600</t>
  </si>
  <si>
    <t>9787560636641</t>
  </si>
  <si>
    <r>
      <rPr>
        <sz val="9"/>
        <rFont val="Times New Roman"/>
        <charset val="134"/>
      </rPr>
      <t>C/C++</t>
    </r>
    <r>
      <rPr>
        <sz val="9"/>
        <rFont val="宋体"/>
        <charset val="134"/>
      </rPr>
      <t>单元实训案例教程</t>
    </r>
  </si>
  <si>
    <t>黄襄念</t>
  </si>
  <si>
    <t>304000</t>
  </si>
  <si>
    <t>9787560627489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</si>
  <si>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C/C++</t>
    </r>
    <r>
      <rPr>
        <sz val="9"/>
        <rFont val="宋体"/>
        <charset val="134"/>
      </rPr>
      <t>语言程序设计》同步进阶经典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例与习题指导</t>
    </r>
  </si>
  <si>
    <t>李军民</t>
  </si>
  <si>
    <t>490000</t>
  </si>
  <si>
    <t>9787560646084</t>
  </si>
  <si>
    <t>Objective-C程序设计及实践</t>
  </si>
  <si>
    <t>潍坊学院</t>
  </si>
  <si>
    <t>17.12</t>
  </si>
  <si>
    <t>445100</t>
  </si>
  <si>
    <t>9787560641591</t>
  </si>
  <si>
    <r>
      <rPr>
        <sz val="9"/>
        <rFont val="宋体"/>
        <charset val="134"/>
      </rPr>
      <t>面向对象程序设计</t>
    </r>
    <r>
      <rPr>
        <sz val="9"/>
        <rFont val="Times New Roman"/>
        <charset val="134"/>
      </rPr>
      <t>(Java)</t>
    </r>
  </si>
  <si>
    <t>何林波</t>
  </si>
  <si>
    <t>318300</t>
  </si>
  <si>
    <t>9787560628912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</si>
  <si>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网络程序设计</t>
    </r>
  </si>
  <si>
    <t>朱辉</t>
  </si>
  <si>
    <t>578500</t>
  </si>
  <si>
    <t>54836</t>
  </si>
  <si>
    <t>9787560654836</t>
  </si>
  <si>
    <t>Java程序设计</t>
  </si>
  <si>
    <t>姚海军</t>
  </si>
  <si>
    <t>http://m.xduph.com/Book/Detail?doi=6813c754-e726-42b1-b8f8-1e19e783863b</t>
  </si>
  <si>
    <t>541100</t>
  </si>
  <si>
    <t>51095</t>
  </si>
  <si>
    <t>9787560651095</t>
  </si>
  <si>
    <t>李飞</t>
  </si>
  <si>
    <t>583700</t>
  </si>
  <si>
    <t>55352</t>
  </si>
  <si>
    <t>9787560655352</t>
  </si>
  <si>
    <t>Java程序设计及移动APP开发</t>
  </si>
  <si>
    <t>朱养鹏</t>
  </si>
  <si>
    <t>http://m.xduph.com/Book/Detail?doi=aea75820-2933-45c2-b4ed-c21bec6ef5e8</t>
  </si>
  <si>
    <t>562800</t>
  </si>
  <si>
    <t>53266</t>
  </si>
  <si>
    <t>9787560653266</t>
  </si>
  <si>
    <t>Java程序设计教程</t>
  </si>
  <si>
    <t>向守超</t>
  </si>
  <si>
    <t>http://m.xduph.com/Book/Detail?doi=de0da99c-8615-443b-a358-f0989dba7473</t>
  </si>
  <si>
    <t>546400</t>
  </si>
  <si>
    <t>51620</t>
  </si>
  <si>
    <t>9787560651620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</si>
  <si>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程序设计教程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</si>
  <si>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赵莉</t>
  </si>
  <si>
    <t>http://m.xduph.com/Book/Detail?doi=9107a4d0-1dab-4008-a615-433c563e994c</t>
  </si>
  <si>
    <t>556000</t>
  </si>
  <si>
    <t>52580</t>
  </si>
  <si>
    <t>9787560652580</t>
  </si>
  <si>
    <t>杨淑娟</t>
  </si>
  <si>
    <t>http://m.xduph.com/Book/Detail?doi=c0a2687e-315e-4814-b997-d57c7388f47c</t>
  </si>
  <si>
    <t>538700</t>
  </si>
  <si>
    <t>50852</t>
  </si>
  <si>
    <t>9787560650852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</si>
  <si>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程序设计基础</t>
    </r>
  </si>
  <si>
    <t>罗刚</t>
  </si>
  <si>
    <t>559700</t>
  </si>
  <si>
    <t>52955</t>
  </si>
  <si>
    <t>9787560652955</t>
  </si>
  <si>
    <t>Java程序设计实验教程</t>
  </si>
  <si>
    <t>http://m.xduph.com/Book/Detail?doi=a297fa2a-a134-4d82-8678-9d4149d95b9f</t>
  </si>
  <si>
    <t>547300</t>
  </si>
  <si>
    <t>51712</t>
  </si>
  <si>
    <t>9787560651712</t>
  </si>
  <si>
    <t>Java程序设计与实战</t>
  </si>
  <si>
    <t>雷鸿</t>
  </si>
  <si>
    <t>611500</t>
  </si>
  <si>
    <t>58131</t>
  </si>
  <si>
    <t>9787560658131</t>
  </si>
  <si>
    <t>Java应用开发与实践</t>
  </si>
  <si>
    <t>王飞雪</t>
  </si>
  <si>
    <t>http://m.xduph.com/Book/Detail?doi=3bb5cf7f-e93b-4517-a2aa-1461c967244f</t>
  </si>
  <si>
    <t>416500</t>
  </si>
  <si>
    <t>9787560638737</t>
  </si>
  <si>
    <r>
      <rPr>
        <sz val="9"/>
        <rFont val="Times New Roman"/>
        <charset val="134"/>
      </rPr>
      <t>Java Web</t>
    </r>
    <r>
      <rPr>
        <sz val="9"/>
        <rFont val="宋体"/>
        <charset val="134"/>
      </rPr>
      <t>程序开发与分析</t>
    </r>
  </si>
  <si>
    <t>柴慧敏</t>
  </si>
  <si>
    <t>15.11</t>
  </si>
  <si>
    <t>404500</t>
  </si>
  <si>
    <t>9787560637532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</si>
  <si>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实用程序设计</t>
    </r>
  </si>
  <si>
    <t>孙聪</t>
  </si>
  <si>
    <t>15.08</t>
  </si>
  <si>
    <t>408400</t>
  </si>
  <si>
    <t>9787560637921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</si>
  <si>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语言程序设计教程</t>
    </r>
  </si>
  <si>
    <t>张席</t>
  </si>
  <si>
    <t>394100</t>
  </si>
  <si>
    <t>9787560636498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</si>
  <si>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面向对象程序设计与系统开发</t>
    </r>
  </si>
  <si>
    <t>姚骏屏</t>
  </si>
  <si>
    <t>446300</t>
  </si>
  <si>
    <t>9787560641713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</si>
  <si>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实用教程</t>
    </r>
  </si>
  <si>
    <t>靳宗信</t>
  </si>
  <si>
    <t>335500</t>
  </si>
  <si>
    <t>9787560630632</t>
  </si>
  <si>
    <r>
      <rPr>
        <sz val="9"/>
        <rFont val="宋体"/>
        <charset val="134"/>
      </rPr>
      <t>面向对象程序设计</t>
    </r>
    <r>
      <rPr>
        <sz val="9"/>
        <rFont val="Times New Roman"/>
        <charset val="134"/>
      </rPr>
      <t>——Java(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</si>
  <si>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张白一</t>
  </si>
  <si>
    <t>660500</t>
  </si>
  <si>
    <t>63036</t>
  </si>
  <si>
    <t>9787560663036</t>
  </si>
  <si>
    <t>面向对象程序设计项目教程</t>
  </si>
  <si>
    <t>http://m.xduph.com/Book/Detail?doi=ff00b647-a905-4986-a90c-9b78de975aa7</t>
  </si>
  <si>
    <t>524000</t>
  </si>
  <si>
    <t>49382</t>
  </si>
  <si>
    <t>9787560649382</t>
  </si>
  <si>
    <t>面向对象分析设计与编程</t>
  </si>
  <si>
    <t>王燕</t>
  </si>
  <si>
    <t>412400</t>
  </si>
  <si>
    <t>9787560638324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</si>
  <si>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软件开发基础</t>
    </r>
  </si>
  <si>
    <t>何桂兰</t>
  </si>
  <si>
    <t>512100</t>
  </si>
  <si>
    <t>9787560648194</t>
  </si>
  <si>
    <t>Java EE程序设计教程</t>
  </si>
  <si>
    <t>陈丁</t>
  </si>
  <si>
    <t>618900</t>
  </si>
  <si>
    <t>9787560658872</t>
  </si>
  <si>
    <r>
      <rPr>
        <sz val="9"/>
        <rFont val="Times New Roman"/>
        <charset val="134"/>
      </rPr>
      <t>Java EE</t>
    </r>
    <r>
      <rPr>
        <sz val="9"/>
        <rFont val="宋体"/>
        <charset val="134"/>
      </rPr>
      <t>框架技术教程</t>
    </r>
    <r>
      <rPr>
        <sz val="9"/>
        <rFont val="Times New Roman"/>
        <charset val="134"/>
      </rPr>
      <t xml:space="preserve">
(SpringMVC+Spring+MyBatis+Spring Boot)</t>
    </r>
  </si>
  <si>
    <t>陈永政</t>
  </si>
  <si>
    <t>http://m.xduph.com/Book/Detail?doi=8d91dcea-3338-431d-985a-ae638eb9ad42</t>
  </si>
  <si>
    <t>488100</t>
  </si>
  <si>
    <t>9787560645896</t>
  </si>
  <si>
    <r>
      <rPr>
        <sz val="9"/>
        <rFont val="Times New Roman"/>
        <charset val="134"/>
      </rPr>
      <t>JavaEE</t>
    </r>
    <r>
      <rPr>
        <sz val="9"/>
        <rFont val="宋体"/>
        <charset val="134"/>
      </rPr>
      <t>框架技术</t>
    </r>
    <r>
      <rPr>
        <sz val="9"/>
        <rFont val="Times New Roman"/>
        <charset val="134"/>
      </rPr>
      <t xml:space="preserve">
(SpringMVC+Spring+MyBatis)</t>
    </r>
  </si>
  <si>
    <t>609900</t>
  </si>
  <si>
    <t>57974</t>
  </si>
  <si>
    <t>9787560657974</t>
  </si>
  <si>
    <r>
      <rPr>
        <sz val="9"/>
        <rFont val="Times New Roman"/>
        <charset val="134"/>
      </rPr>
      <t>Java Web</t>
    </r>
    <r>
      <rPr>
        <sz val="9"/>
        <rFont val="宋体"/>
        <charset val="134"/>
      </rPr>
      <t>快速开发教程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慕课版）</t>
    </r>
    <r>
      <rPr>
        <sz val="9"/>
        <rFont val="Times New Roman"/>
        <charset val="134"/>
      </rPr>
      <t>—— Spring Boot+MyBatis</t>
    </r>
    <r>
      <rPr>
        <sz val="9"/>
        <rFont val="宋体"/>
        <charset val="134"/>
      </rPr>
      <t>实战</t>
    </r>
  </si>
  <si>
    <t>师敏华</t>
  </si>
  <si>
    <t>http://m.xduph.com/Book/Detail?doi=67c6daf2-049b-4cb7-bb75-94eb6f56f6d5</t>
  </si>
  <si>
    <t>596900</t>
  </si>
  <si>
    <t>9787560656670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</si>
  <si>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大数据基础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省级计算机学会优秀教材</t>
    </r>
  </si>
  <si>
    <t>张晓</t>
  </si>
  <si>
    <t>20.05</t>
  </si>
  <si>
    <t>http://m.xduph.com/Book/Detail?doi=07de8310-d981-4d0b-b4df-00c25455cdc5</t>
  </si>
  <si>
    <t>592700</t>
  </si>
  <si>
    <t>9787560656250</t>
  </si>
  <si>
    <r>
      <rPr>
        <sz val="9"/>
        <rFont val="宋体"/>
        <charset val="134"/>
      </rPr>
      <t>大数据的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 xml:space="preserve">基础★
</t>
    </r>
    <r>
      <rPr>
        <sz val="9"/>
        <rFont val="黑体"/>
        <charset val="134"/>
      </rPr>
      <t>全国计算机类优秀教材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浙江省普通高校“十三五”新形态教材</t>
    </r>
  </si>
  <si>
    <t>林勇</t>
  </si>
  <si>
    <t>http://m.xduph.com/Book/Detail?doi=4a281b04-0796-495d-9b7e-2b59e013e9c7</t>
  </si>
  <si>
    <t>593500</t>
  </si>
  <si>
    <t>9787560656335</t>
  </si>
  <si>
    <t>Python数据分析与应用</t>
  </si>
  <si>
    <t>程东升</t>
  </si>
  <si>
    <t>http://m.xduph.com/Book/Detail?doi=55971b43-6d12-412d-9b5f-4a75b4ca687f</t>
  </si>
  <si>
    <t>657200</t>
  </si>
  <si>
    <t>9787560662701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</si>
  <si>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</t>
    </r>
  </si>
  <si>
    <t>李光夏</t>
  </si>
  <si>
    <t>http://m.xduph.com/Book/Detail?doi=1edb474a-c8d1-4abf-a561-f2b4f72f89dc</t>
  </si>
  <si>
    <t>689100</t>
  </si>
  <si>
    <t>9787560665894</t>
  </si>
  <si>
    <t>张瑞林</t>
  </si>
  <si>
    <t>667700</t>
  </si>
  <si>
    <t>9787560663753</t>
  </si>
  <si>
    <t>Python程序设计基础</t>
  </si>
  <si>
    <t>廖一星</t>
  </si>
  <si>
    <t>http://m.xduph.com/Book/Detail?doi=1f53a7c1-cd30-4e6e-9794-173535df0060</t>
  </si>
  <si>
    <t>547400</t>
  </si>
  <si>
    <t>9787560651729</t>
  </si>
  <si>
    <t>Python程序设计与案例教程</t>
  </si>
  <si>
    <t>王小银</t>
  </si>
  <si>
    <t>http://m.xduph.com/Book/Detail?doi=3f28288e-149b-4aec-b246-93471858503c</t>
  </si>
  <si>
    <t>626200</t>
  </si>
  <si>
    <t>9787560659602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</si>
  <si>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程序设计入门与实践★</t>
    </r>
  </si>
  <si>
    <t>董付国</t>
  </si>
  <si>
    <t>http://m.xduph.com/Book/Detail?doi=2024af98-0006-4500-a2a3-4e81df451eb2</t>
  </si>
  <si>
    <t>563000</t>
  </si>
  <si>
    <t>9787560653280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</si>
  <si>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语言程序设计★</t>
    </r>
  </si>
  <si>
    <t>巩政</t>
  </si>
  <si>
    <t>http://m.xduph.com/Book/Detail?doi=1a45020f-8724-486f-9617-e77f3b01a14c</t>
  </si>
  <si>
    <t>669100</t>
  </si>
  <si>
    <t>9787560663890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</si>
  <si>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语言程序设计</t>
    </r>
  </si>
  <si>
    <t>679500</t>
  </si>
  <si>
    <t>9787560664934</t>
  </si>
  <si>
    <t>Python面向对象程序设计基础</t>
  </si>
  <si>
    <t>杨薇</t>
  </si>
  <si>
    <t>568200</t>
  </si>
  <si>
    <t>9787560653808</t>
  </si>
  <si>
    <t>Python大数据基础与实战</t>
  </si>
  <si>
    <t>范晖</t>
  </si>
  <si>
    <t>http://m.xduph.com/Book/Detail?doi=52ed0a57-6160-4388-8e78-cee253ca25fd</t>
  </si>
  <si>
    <t>609100</t>
  </si>
  <si>
    <t>9787560657899</t>
  </si>
  <si>
    <t>Python数据挖掘实践</t>
  </si>
  <si>
    <t>鲁江坤</t>
  </si>
  <si>
    <t>http://m.xduph.com/Book/Detail?doi=ac0f5563-ae68-475c-9fb1-5639839d254c</t>
  </si>
  <si>
    <t>624500</t>
  </si>
  <si>
    <t>9787560659435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</si>
  <si>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工程应用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数据分析基础与实践★</t>
    </r>
    <r>
      <rPr>
        <sz val="9"/>
        <rFont val="Times New Roman"/>
        <charset val="134"/>
      </rPr>
      <t xml:space="preserve">  
</t>
    </r>
    <r>
      <rPr>
        <sz val="9"/>
        <rFont val="黑体"/>
        <charset val="134"/>
      </rPr>
      <t>全国计算机类优秀教材</t>
    </r>
  </si>
  <si>
    <t>http://m.xduph.com/Book/Detail?doi=a6f0ad9a-7f29-42df-84a9-b0d9d871daaa</t>
  </si>
  <si>
    <t>654700</t>
  </si>
  <si>
    <t>9787560662459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</si>
  <si>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工程应用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网络信息安全</t>
    </r>
  </si>
  <si>
    <t>王晓东</t>
  </si>
  <si>
    <t>http://m.xduph.com/Book/Detail?doi=90ee5b2c-4187-4c7e-ab26-8db066bd0a9e</t>
  </si>
  <si>
    <t>568300</t>
  </si>
  <si>
    <t>9787560653815</t>
  </si>
  <si>
    <t>Python安全实践——PythonHacking</t>
  </si>
  <si>
    <t>胡建伟</t>
  </si>
  <si>
    <t>http://m.xduph.com/Book/Detail?doi=422f39cd-08ea-4ae2-8199-9c86615a9e1b</t>
  </si>
  <si>
    <t>569000</t>
  </si>
  <si>
    <t>9787560653884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</si>
  <si>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基础案例教程★</t>
    </r>
  </si>
  <si>
    <t>强彦</t>
  </si>
  <si>
    <t>http://m.xduph.com/Book/Detail?doi=2bffff7c-ac13-4ec3-906b-6a3329704b15</t>
  </si>
  <si>
    <t>569300</t>
  </si>
  <si>
    <t>9787560653914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</si>
  <si>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基础与大数据应用实战</t>
    </r>
  </si>
  <si>
    <t>上海德拓信息技术股份有限公司</t>
  </si>
  <si>
    <t>http://m.xduph.com/Book/Detail?doi=2c640669-e4f4-40df-b08c-f0a267b04361</t>
  </si>
  <si>
    <t>587900</t>
  </si>
  <si>
    <t>9787560655772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</si>
  <si>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高维数据分析</t>
    </r>
  </si>
  <si>
    <t>赵煜辉</t>
  </si>
  <si>
    <t>http://m.xduph.com/Book/Detail?doi=c89b83f6-88eb-49e0-975d-df58a29ce1db</t>
  </si>
  <si>
    <t>620500</t>
  </si>
  <si>
    <t>9787560659039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</si>
  <si>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游戏化编程</t>
    </r>
  </si>
  <si>
    <t>刘怡</t>
  </si>
  <si>
    <t>http://m.xduph.com/Book/Detail?doi=0b2e3f3a-a177-4fdd-8eb3-3b1b6c5a4e6e</t>
  </si>
  <si>
    <t>632300</t>
  </si>
  <si>
    <t>9787560660219</t>
  </si>
  <si>
    <t>自然语言处理方法——使用Python基于机器学习和深度学习发掘文本数据</t>
  </si>
  <si>
    <t>王侃</t>
  </si>
  <si>
    <t>http://m.xduph.com/Book/Detail?doi=8ac36081-b845-4fc6-9df7-d27372d1f9f0</t>
  </si>
  <si>
    <t>676400</t>
  </si>
  <si>
    <t>9787560664620</t>
  </si>
  <si>
    <r>
      <rPr>
        <sz val="9"/>
        <rFont val="宋体"/>
        <charset val="134"/>
      </rPr>
      <t>机器学习与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实践★</t>
    </r>
  </si>
  <si>
    <t>柳毅</t>
  </si>
  <si>
    <t>676600</t>
  </si>
  <si>
    <t>9787560664644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</si>
  <si>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工程应用——机器学习方法与实践</t>
    </r>
  </si>
  <si>
    <t>676300</t>
  </si>
  <si>
    <t>9787560664613</t>
  </si>
  <si>
    <t>网络爬虫项目实践</t>
  </si>
  <si>
    <t>李程文</t>
  </si>
  <si>
    <t>359300</t>
  </si>
  <si>
    <t>9787560633015</t>
  </si>
  <si>
    <r>
      <rPr>
        <sz val="9"/>
        <rFont val="Times New Roman"/>
        <charset val="134"/>
      </rPr>
      <t>Visual Basic.NET</t>
    </r>
    <r>
      <rPr>
        <sz val="9"/>
        <rFont val="宋体"/>
        <charset val="134"/>
      </rPr>
      <t>程序设计</t>
    </r>
  </si>
  <si>
    <t>18▲</t>
  </si>
  <si>
    <t>386300</t>
  </si>
  <si>
    <t>9787560635712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</si>
  <si>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Visual Basic.NET</t>
    </r>
    <r>
      <rPr>
        <sz val="9"/>
        <rFont val="宋体"/>
        <charset val="134"/>
      </rPr>
      <t>程序设计》实验指导与习题</t>
    </r>
  </si>
  <si>
    <t>郝莉</t>
  </si>
  <si>
    <t>284300</t>
  </si>
  <si>
    <t>9787560625515</t>
  </si>
  <si>
    <r>
      <rPr>
        <sz val="9"/>
        <rFont val="Times New Roman"/>
        <charset val="134"/>
      </rPr>
      <t>Visual Basic</t>
    </r>
    <r>
      <rPr>
        <sz val="9"/>
        <rFont val="宋体"/>
        <charset val="134"/>
      </rPr>
      <t>程序设计</t>
    </r>
  </si>
  <si>
    <t>李书琴</t>
  </si>
  <si>
    <t>537400</t>
  </si>
  <si>
    <t>50722</t>
  </si>
  <si>
    <t>9787560650722</t>
  </si>
  <si>
    <r>
      <rPr>
        <sz val="9"/>
        <rFont val="Times New Roman"/>
        <charset val="134"/>
      </rPr>
      <t>Visual Basic</t>
    </r>
    <r>
      <rPr>
        <sz val="9"/>
        <rFont val="宋体"/>
        <charset val="134"/>
      </rPr>
      <t>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</si>
  <si>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周耿烈</t>
  </si>
  <si>
    <t>537500</t>
  </si>
  <si>
    <t>50739</t>
  </si>
  <si>
    <t>9787560650739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</si>
  <si>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Visual Basic</t>
    </r>
    <r>
      <rPr>
        <sz val="9"/>
        <rFont val="宋体"/>
        <charset val="134"/>
      </rPr>
      <t>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》实训与习题指导</t>
    </r>
  </si>
  <si>
    <t>赵双萍</t>
  </si>
  <si>
    <t>670000</t>
  </si>
  <si>
    <t>63982</t>
  </si>
  <si>
    <t>9787560663982</t>
  </si>
  <si>
    <t>Unity虚拟现实技术及其应用</t>
  </si>
  <si>
    <t>刘东峰</t>
  </si>
  <si>
    <t>679200</t>
  </si>
  <si>
    <t>64903</t>
  </si>
  <si>
    <t>9787560664903</t>
  </si>
  <si>
    <t>Unity进阶与实践解析</t>
  </si>
  <si>
    <t>高全力</t>
  </si>
  <si>
    <t>571100</t>
  </si>
  <si>
    <t>54096</t>
  </si>
  <si>
    <t>9787560654096</t>
  </si>
  <si>
    <r>
      <rPr>
        <sz val="9"/>
        <rFont val="宋体"/>
        <charset val="134"/>
      </rPr>
      <t>三维编程原理及</t>
    </r>
    <r>
      <rPr>
        <sz val="9"/>
        <rFont val="Times New Roman"/>
        <charset val="134"/>
      </rPr>
      <t>Direct3D</t>
    </r>
    <r>
      <rPr>
        <sz val="9"/>
        <rFont val="宋体"/>
        <charset val="134"/>
      </rPr>
      <t>实践</t>
    </r>
  </si>
  <si>
    <t>宋伟</t>
  </si>
  <si>
    <t>http://m.xduph.com/Book/Detail?doi=15665316-b40a-4dc4-accc-e51512e72239</t>
  </si>
  <si>
    <t>447700</t>
  </si>
  <si>
    <t>9787560641850</t>
  </si>
  <si>
    <r>
      <rPr>
        <sz val="9"/>
        <rFont val="Times New Roman"/>
        <charset val="134"/>
      </rPr>
      <t>DirectX</t>
    </r>
    <r>
      <rPr>
        <sz val="9"/>
        <rFont val="宋体"/>
        <charset val="134"/>
      </rPr>
      <t>三维游戏编程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</t>
    </r>
  </si>
  <si>
    <t>649100</t>
  </si>
  <si>
    <t>9787560661896</t>
  </si>
  <si>
    <t>游戏程序设计</t>
  </si>
  <si>
    <t>李仕</t>
  </si>
  <si>
    <t>http://m.xduph.com/Book/Detail?doi=0bcd7850-5a27-475b-8ddb-91907fe04905</t>
  </si>
  <si>
    <t>2.4 数据结构与算法</t>
  </si>
  <si>
    <t>500400</t>
  </si>
  <si>
    <t>9787560647128</t>
  </si>
  <si>
    <t>脑洞大开——数据结构另类攻略★</t>
  </si>
  <si>
    <t>2.2.4.</t>
  </si>
  <si>
    <r>
      <rPr>
        <sz val="9"/>
        <rFont val="宋体"/>
        <charset val="134"/>
      </rPr>
      <t xml:space="preserve"> </t>
    </r>
    <r>
      <rPr>
        <sz val="10"/>
        <rFont val="宋体"/>
        <charset val="134"/>
      </rPr>
      <t>数据结构及算法</t>
    </r>
  </si>
  <si>
    <t>441100</t>
  </si>
  <si>
    <t>9787560641195</t>
  </si>
  <si>
    <t>数据结构</t>
  </si>
  <si>
    <t>王祖俪</t>
  </si>
  <si>
    <t>404600</t>
  </si>
  <si>
    <t>9787560637549</t>
  </si>
  <si>
    <t>《数据结构》学习指导与实践</t>
  </si>
  <si>
    <t>任雪萍</t>
  </si>
  <si>
    <t>593000</t>
  </si>
  <si>
    <t>56281</t>
  </si>
  <si>
    <t>9787560656281</t>
  </si>
  <si>
    <r>
      <rPr>
        <sz val="9"/>
        <rFont val="Times New Roman"/>
        <charset val="134"/>
      </rPr>
      <t>C++ STL——</t>
    </r>
    <r>
      <rPr>
        <sz val="9"/>
        <rFont val="宋体"/>
        <charset val="134"/>
      </rPr>
      <t>数据结构与算法实现</t>
    </r>
  </si>
  <si>
    <t>余文溪 
黄襄念</t>
  </si>
  <si>
    <t>http://m.xduph.com/Book/Detail?doi=294449e1-5472-4d05-9712-474da5ff4892</t>
  </si>
  <si>
    <t>401400</t>
  </si>
  <si>
    <t>9787560637228</t>
  </si>
  <si>
    <t>数据结构与算法设计</t>
  </si>
  <si>
    <t>张小艳</t>
  </si>
  <si>
    <t>641600</t>
  </si>
  <si>
    <t>61148</t>
  </si>
  <si>
    <t>9787560661148</t>
  </si>
  <si>
    <t>数据结构实用教程</t>
  </si>
  <si>
    <t>徐英卓</t>
  </si>
  <si>
    <t>601800</t>
  </si>
  <si>
    <t>57165</t>
  </si>
  <si>
    <t>9787560657165</t>
  </si>
  <si>
    <r>
      <rPr>
        <sz val="9"/>
        <rFont val="宋体"/>
        <charset val="134"/>
      </rPr>
      <t>《数据结构</t>
    </r>
    <r>
      <rPr>
        <sz val="9"/>
        <rFont val="Times New Roman"/>
        <charset val="134"/>
      </rPr>
      <t>(Java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》习题解析与实验指导</t>
    </r>
  </si>
  <si>
    <t>楼永坚</t>
  </si>
  <si>
    <t>http://m.xduph.com/Book/Detail?doi=27ec8237-d54f-4065-abf7-d81a170d7b43</t>
  </si>
  <si>
    <t>429700</t>
  </si>
  <si>
    <t>9787560640051</t>
  </si>
  <si>
    <r>
      <rPr>
        <sz val="9"/>
        <rFont val="宋体"/>
        <charset val="134"/>
      </rPr>
      <t>数据结构实用教程</t>
    </r>
    <r>
      <rPr>
        <sz val="9"/>
        <rFont val="Times New Roman"/>
        <charset val="134"/>
      </rPr>
      <t>(C</t>
    </r>
    <r>
      <rPr>
        <sz val="9"/>
        <rFont val="宋体"/>
        <charset val="134"/>
      </rPr>
      <t>语言版</t>
    </r>
    <r>
      <rPr>
        <sz val="9"/>
        <rFont val="Times New Roman"/>
        <charset val="134"/>
      </rPr>
      <t>)</t>
    </r>
  </si>
  <si>
    <t>王欣欣</t>
  </si>
  <si>
    <t>361000</t>
  </si>
  <si>
    <t>9787560633183</t>
  </si>
  <si>
    <r>
      <rPr>
        <sz val="9"/>
        <rFont val="宋体"/>
        <charset val="134"/>
      </rPr>
      <t>数据结构</t>
    </r>
    <r>
      <rPr>
        <sz val="9"/>
        <rFont val="Times New Roman"/>
        <charset val="134"/>
      </rPr>
      <t>(C</t>
    </r>
    <r>
      <rPr>
        <sz val="9"/>
        <rFont val="宋体"/>
        <charset val="134"/>
      </rPr>
      <t>语言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实践教程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 
(</t>
    </r>
    <r>
      <rPr>
        <sz val="9"/>
        <rFont val="宋体"/>
        <charset val="134"/>
      </rPr>
      <t>新世纪</t>
    </r>
    <r>
      <rPr>
        <sz val="9"/>
        <rFont val="Times New Roman"/>
        <charset val="134"/>
      </rPr>
      <t>)</t>
    </r>
  </si>
  <si>
    <t>590500</t>
  </si>
  <si>
    <t>56038</t>
  </si>
  <si>
    <t>9787560656038</t>
  </si>
  <si>
    <r>
      <rPr>
        <sz val="9"/>
        <rFont val="宋体"/>
        <charset val="134"/>
      </rPr>
      <t>数据结构</t>
    </r>
    <r>
      <rPr>
        <sz val="9"/>
        <rFont val="Times New Roman"/>
        <charset val="134"/>
      </rPr>
      <t>——C</t>
    </r>
    <r>
      <rPr>
        <sz val="9"/>
        <rFont val="宋体"/>
        <charset val="134"/>
      </rPr>
      <t>语言描述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</si>
  <si>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耿国华</t>
  </si>
  <si>
    <t>http://m.xduph.com/Book/Detail?doi=7b79cc11-1a7e-4e11-b22e-7595b045263a</t>
  </si>
  <si>
    <t>660300</t>
  </si>
  <si>
    <t>63012</t>
  </si>
  <si>
    <t>9787560663012</t>
  </si>
  <si>
    <r>
      <rPr>
        <sz val="9"/>
        <rFont val="宋体"/>
        <charset val="134"/>
      </rPr>
      <t>数据结构——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语言描述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</si>
  <si>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陈慧南</t>
  </si>
  <si>
    <t>http://m.xduph.com/Book/Detail?doi=f02ad33e-f49a-4072-b6e9-6914826aa37e</t>
  </si>
  <si>
    <t>578900</t>
  </si>
  <si>
    <t>54874</t>
  </si>
  <si>
    <t>9787560654874</t>
  </si>
  <si>
    <t>数据结构与算法</t>
  </si>
  <si>
    <t>周大为</t>
  </si>
  <si>
    <t>http://m.xduph.com/Book/Detail?doi=faf28ca6-ac6f-4ca7-b32e-60de8571c638</t>
  </si>
  <si>
    <t>513900</t>
  </si>
  <si>
    <t>9787560648378</t>
  </si>
  <si>
    <t>数据结构与算法实战★</t>
  </si>
  <si>
    <t>李莉丽</t>
  </si>
  <si>
    <t>430600</t>
  </si>
  <si>
    <t>9787560640143</t>
  </si>
  <si>
    <t>数据结构与算法设计实践与学习指导</t>
  </si>
  <si>
    <t>齐爱玲</t>
  </si>
  <si>
    <t>627600</t>
  </si>
  <si>
    <t>59749</t>
  </si>
  <si>
    <t>9787560659749</t>
  </si>
  <si>
    <r>
      <rPr>
        <sz val="9"/>
        <rFont val="宋体"/>
        <charset val="134"/>
      </rPr>
      <t>数据结构与算法分析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省级优秀教材</t>
    </r>
  </si>
  <si>
    <t>http://m.xduph.com/Book/Detail?doi=5a5799cf-7d39-4f56-b83e-de76782f31b0</t>
  </si>
  <si>
    <t>674300</t>
  </si>
  <si>
    <t>9787560664415</t>
  </si>
  <si>
    <r>
      <rPr>
        <sz val="9"/>
        <rFont val="宋体"/>
        <charset val="134"/>
      </rPr>
      <t>数据结构课程设计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</si>
  <si>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王立波</t>
  </si>
  <si>
    <t>419200</t>
  </si>
  <si>
    <t>9787560639000</t>
  </si>
  <si>
    <t>算法分析与设计技巧</t>
  </si>
  <si>
    <t>司存瑞</t>
  </si>
  <si>
    <t>275101</t>
  </si>
  <si>
    <t>9787560624594</t>
  </si>
  <si>
    <r>
      <rPr>
        <sz val="9"/>
        <rFont val="宋体"/>
        <charset val="134"/>
      </rPr>
      <t>算法设计与分析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</si>
  <si>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霍红卫</t>
  </si>
  <si>
    <t>367000</t>
  </si>
  <si>
    <t>9787560633787</t>
  </si>
  <si>
    <r>
      <rPr>
        <sz val="9"/>
        <rFont val="宋体"/>
        <charset val="134"/>
      </rPr>
      <t>数值计算方法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算法及其程序设计</t>
    </r>
  </si>
  <si>
    <t>爨莹</t>
  </si>
  <si>
    <t>14.07</t>
  </si>
  <si>
    <t>2.5 操作系统</t>
  </si>
  <si>
    <t>373000</t>
  </si>
  <si>
    <t>9787560634388</t>
  </si>
  <si>
    <t>操作系统原理教程</t>
  </si>
  <si>
    <t>2.2.5.</t>
  </si>
  <si>
    <t>操作系统</t>
  </si>
  <si>
    <t>602400</t>
  </si>
  <si>
    <t>57226</t>
  </si>
  <si>
    <t>9787560657226</t>
  </si>
  <si>
    <t>操作系统原理★</t>
  </si>
  <si>
    <t>何静媛</t>
  </si>
  <si>
    <t>19.12</t>
  </si>
  <si>
    <t>http://m.xduph.com/Book/Detail?doi=1d84fd7e-ad0b-427b-aac4-2d12743c8ad3</t>
  </si>
  <si>
    <t>126101</t>
  </si>
  <si>
    <t>09904</t>
  </si>
  <si>
    <t>9787560609904</t>
  </si>
  <si>
    <r>
      <rPr>
        <sz val="9"/>
        <rFont val="宋体"/>
        <charset val="134"/>
      </rPr>
      <t>计算机操作系统教程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</si>
  <si>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徐甲同</t>
  </si>
  <si>
    <t>364200</t>
  </si>
  <si>
    <t>9787560633503</t>
  </si>
  <si>
    <r>
      <rPr>
        <sz val="9"/>
        <rFont val="宋体"/>
        <charset val="134"/>
      </rPr>
      <t>计算机操作系统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</si>
  <si>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汤小丹</t>
  </si>
  <si>
    <t>389400</t>
  </si>
  <si>
    <t>9787560636023</t>
  </si>
  <si>
    <r>
      <rPr>
        <sz val="9"/>
        <rFont val="宋体"/>
        <charset val="134"/>
      </rPr>
      <t>《计算机操作系统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》学习指导与题解</t>
    </r>
  </si>
  <si>
    <t>梁红兵</t>
  </si>
  <si>
    <t>660900</t>
  </si>
  <si>
    <t>63074</t>
  </si>
  <si>
    <t>9787560663074</t>
  </si>
  <si>
    <t>计算机操作系统实验与学习指导</t>
  </si>
  <si>
    <t>袁琼</t>
  </si>
  <si>
    <t>667800</t>
  </si>
  <si>
    <t>63760</t>
  </si>
  <si>
    <t>9787560663760</t>
  </si>
  <si>
    <r>
      <rPr>
        <sz val="9"/>
        <rFont val="宋体"/>
        <charset val="134"/>
      </rPr>
      <t>计算机操作系统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</si>
  <si>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赵伟华</t>
  </si>
  <si>
    <t>467700</t>
  </si>
  <si>
    <t>43854</t>
  </si>
  <si>
    <t>9787560643854</t>
  </si>
  <si>
    <t>计算机操作系统</t>
  </si>
  <si>
    <t>刘晓建</t>
  </si>
  <si>
    <t>476800</t>
  </si>
  <si>
    <t>9787560644769</t>
  </si>
  <si>
    <t>于红</t>
  </si>
  <si>
    <t>540300</t>
  </si>
  <si>
    <t>9787560651019</t>
  </si>
  <si>
    <r>
      <rPr>
        <sz val="9"/>
        <rFont val="Times New Roman"/>
        <charset val="134"/>
      </rPr>
      <t>Linux</t>
    </r>
    <r>
      <rPr>
        <sz val="9"/>
        <rFont val="宋体"/>
        <charset val="134"/>
      </rPr>
      <t>系统管理与应用</t>
    </r>
  </si>
  <si>
    <t>王小英</t>
  </si>
  <si>
    <t>http://m.xduph.com/Book/Detail?doi=e2975ac4-9b04-48df-adb2-e5afcec3b181</t>
  </si>
  <si>
    <t>564900</t>
  </si>
  <si>
    <t>9787560653471</t>
  </si>
  <si>
    <t>Linux应用实例教程</t>
  </si>
  <si>
    <t>申丰山</t>
  </si>
  <si>
    <t>http://m.xduph.com/Book/Detail?doi=69b9a094-db01-4045-b28f-099fa565a976</t>
  </si>
  <si>
    <t>638200</t>
  </si>
  <si>
    <t>60806</t>
  </si>
  <si>
    <t>9787560660806</t>
  </si>
  <si>
    <r>
      <rPr>
        <sz val="9"/>
        <rFont val="Times New Roman"/>
        <charset val="134"/>
      </rPr>
      <t>Linux</t>
    </r>
    <r>
      <rPr>
        <sz val="9"/>
        <rFont val="宋体"/>
        <charset val="134"/>
      </rPr>
      <t>操作系统原理与应用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</si>
  <si>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张玲</t>
  </si>
  <si>
    <t>http://m.xduph.com/Book/Detail?doi=65e2574d-8786-4549-bf18-ad207e0e7ec1</t>
  </si>
  <si>
    <t>693700</t>
  </si>
  <si>
    <t>66358</t>
  </si>
  <si>
    <t>9787560666358</t>
  </si>
  <si>
    <t>Linux操作系统项目化实验教程</t>
  </si>
  <si>
    <t>徐云娟</t>
  </si>
  <si>
    <t>499800</t>
  </si>
  <si>
    <t>9787560647067</t>
  </si>
  <si>
    <t>Linux编程实战</t>
  </si>
  <si>
    <t>王铁军</t>
  </si>
  <si>
    <t>2.6 计算机网络</t>
  </si>
  <si>
    <t>440400</t>
  </si>
  <si>
    <t>9787560641126</t>
  </si>
  <si>
    <r>
      <rPr>
        <sz val="9"/>
        <rFont val="宋体"/>
        <charset val="134"/>
      </rPr>
      <t>计算机网络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</si>
  <si>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袁家政</t>
  </si>
  <si>
    <t>2.2.6.</t>
  </si>
  <si>
    <t>计算机网络</t>
  </si>
  <si>
    <t>443200</t>
  </si>
  <si>
    <t>9787560641409</t>
  </si>
  <si>
    <t>计算机网络实验教程</t>
  </si>
  <si>
    <t>侯安才</t>
  </si>
  <si>
    <t>600700</t>
  </si>
  <si>
    <t>57059</t>
  </si>
  <si>
    <t>9787560657059</t>
  </si>
  <si>
    <t>计算机网络应用基础</t>
  </si>
  <si>
    <t>吴小钧</t>
  </si>
  <si>
    <t>http://m.xduph.com/Book/Detail?doi=4b986d89-be0b-46f9-96a4-db0e8b1202a9</t>
  </si>
  <si>
    <t>211200</t>
  </si>
  <si>
    <t>9787560618203</t>
  </si>
  <si>
    <r>
      <rPr>
        <sz val="9"/>
        <rFont val="宋体"/>
        <charset val="134"/>
      </rPr>
      <t>计算机网络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</si>
  <si>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蔡皖东</t>
  </si>
  <si>
    <t>473100</t>
  </si>
  <si>
    <t>44394</t>
  </si>
  <si>
    <t>9787560644394</t>
  </si>
  <si>
    <r>
      <rPr>
        <sz val="9"/>
        <rFont val="宋体"/>
        <charset val="134"/>
      </rPr>
      <t>计算机网络管理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</si>
  <si>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雷震甲</t>
  </si>
  <si>
    <t>654800</t>
  </si>
  <si>
    <t>62466</t>
  </si>
  <si>
    <t>9787560662466</t>
  </si>
  <si>
    <t>计算机网络技术及应用</t>
  </si>
  <si>
    <t>龚星宇</t>
  </si>
  <si>
    <t>545600</t>
  </si>
  <si>
    <t>51545</t>
  </si>
  <si>
    <t>9787560651545</t>
  </si>
  <si>
    <r>
      <rPr>
        <sz val="9"/>
        <rFont val="宋体"/>
        <charset val="134"/>
      </rPr>
      <t>计算机网络技术实践教程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Cisco Packet Tracer</t>
    </r>
  </si>
  <si>
    <t>王秋华</t>
  </si>
  <si>
    <t>http://m.xduph.com/Book/Detail?doi=e85b0fd9-9ba5-4331-aa44-8d9b9aef94a3</t>
  </si>
  <si>
    <t>344800</t>
  </si>
  <si>
    <t>9787560631561</t>
  </si>
  <si>
    <t>计算机网络及工程实践</t>
  </si>
  <si>
    <t>武奇生</t>
  </si>
  <si>
    <t>13.11</t>
  </si>
  <si>
    <t>560000</t>
  </si>
  <si>
    <t>52986</t>
  </si>
  <si>
    <t>9787560652986</t>
  </si>
  <si>
    <r>
      <rPr>
        <sz val="9"/>
        <rFont val="宋体"/>
        <charset val="134"/>
      </rPr>
      <t>计算机网络安全防护技术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全国计算机类优秀教材</t>
    </r>
  </si>
  <si>
    <t>秦燊</t>
  </si>
  <si>
    <t>19.04</t>
  </si>
  <si>
    <t>608800</t>
  </si>
  <si>
    <t>57868</t>
  </si>
  <si>
    <t>9787560657868</t>
  </si>
  <si>
    <t>计算机网络实验</t>
  </si>
  <si>
    <t>孙翠娟</t>
  </si>
  <si>
    <t>http://m.xduph.com/Book/Detail?doi=01ab1b09-9a88-46d2-975f-3275129c8204</t>
  </si>
  <si>
    <t>637400</t>
  </si>
  <si>
    <t>60721</t>
  </si>
  <si>
    <t>9787560660721</t>
  </si>
  <si>
    <r>
      <rPr>
        <sz val="9"/>
        <rFont val="Times New Roman"/>
        <charset val="134"/>
      </rPr>
      <t>eNSP</t>
    </r>
    <r>
      <rPr>
        <sz val="9"/>
        <rFont val="宋体"/>
        <charset val="134"/>
      </rPr>
      <t>网络应用实验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</si>
  <si>
    <t>高悦</t>
  </si>
  <si>
    <t>http://m.xduph.com/Book/Detail?doi=33eefe19-f8ee-4fec-80ac-b56342d2a07c</t>
  </si>
  <si>
    <t>411600</t>
  </si>
  <si>
    <t>9787560638249</t>
  </si>
  <si>
    <t>计算机网络与多媒体</t>
  </si>
  <si>
    <t>罗静</t>
  </si>
  <si>
    <t>375300</t>
  </si>
  <si>
    <t>9787560634616</t>
  </si>
  <si>
    <t>计算机通信与网络实验教程</t>
  </si>
  <si>
    <t>14.09</t>
  </si>
  <si>
    <t>350100</t>
  </si>
  <si>
    <t>9787560632094</t>
  </si>
  <si>
    <r>
      <rPr>
        <sz val="9"/>
        <rFont val="Times New Roman"/>
        <charset val="134"/>
      </rPr>
      <t>CSNA</t>
    </r>
    <r>
      <rPr>
        <sz val="9"/>
        <rFont val="宋体"/>
        <charset val="134"/>
      </rPr>
      <t>网络分析认证专家实战案例</t>
    </r>
  </si>
  <si>
    <t>科来软件</t>
  </si>
  <si>
    <t>488000</t>
  </si>
  <si>
    <t>9787560645889</t>
  </si>
  <si>
    <t>网络系统集成</t>
  </si>
  <si>
    <t>秦智</t>
  </si>
  <si>
    <t>471500</t>
  </si>
  <si>
    <t>44233</t>
  </si>
  <si>
    <t>9787560644233</t>
  </si>
  <si>
    <t>网络服务器配置与管理</t>
  </si>
  <si>
    <t>韩斌</t>
  </si>
  <si>
    <t>653900</t>
  </si>
  <si>
    <t>62374</t>
  </si>
  <si>
    <t>9787560662374</t>
  </si>
  <si>
    <r>
      <rPr>
        <sz val="9"/>
        <rFont val="宋体"/>
        <charset val="134"/>
      </rPr>
      <t>网络与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安全攻防</t>
    </r>
  </si>
  <si>
    <t>韩少云</t>
  </si>
  <si>
    <t>http://m.xduph.com/Book/Detail?doi=b73dde7f-f23b-4819-84c5-ec5b316ae6e6</t>
  </si>
  <si>
    <t>560500</t>
  </si>
  <si>
    <t>53037</t>
  </si>
  <si>
    <t>9787560653037</t>
  </si>
  <si>
    <t>硬件安全威胁与防范</t>
  </si>
  <si>
    <t>胡伟</t>
  </si>
  <si>
    <t>http://m.xduph.com/Book/Detail?doi=61ce9e61-788c-4f94-a586-cd10b5deb5f9</t>
  </si>
  <si>
    <t>578400</t>
  </si>
  <si>
    <t>54829</t>
  </si>
  <si>
    <t>9787560654829</t>
  </si>
  <si>
    <t>移动智能终端安全</t>
  </si>
  <si>
    <t>刘家佳</t>
  </si>
  <si>
    <t>http://m.xduph.com/Book/Detail?doi=011bf7c1-8243-42ce-9f9f-d5921d08d024</t>
  </si>
  <si>
    <t>671200</t>
  </si>
  <si>
    <t>64101</t>
  </si>
  <si>
    <t>9787560664101</t>
  </si>
  <si>
    <t>网络空间安全概论</t>
  </si>
  <si>
    <t>曹天杰</t>
  </si>
  <si>
    <t>494600</t>
  </si>
  <si>
    <t>9787560646541</t>
  </si>
  <si>
    <t>网络空间安全技术实践教程★</t>
  </si>
  <si>
    <t>吕秋云</t>
  </si>
  <si>
    <t>562500</t>
  </si>
  <si>
    <t>9787560653235</t>
  </si>
  <si>
    <t>图像隐写与分析技术</t>
  </si>
  <si>
    <t>张敏情</t>
  </si>
  <si>
    <t>http://m.xduph.com/Book/Detail?doi=7e8e11b5-2847-4136-9fb3-f85b8298657e</t>
  </si>
  <si>
    <t>568800</t>
  </si>
  <si>
    <t>9787560653860</t>
  </si>
  <si>
    <t>网络安全技术应用与实践</t>
  </si>
  <si>
    <t>http://m.xduph.com/Book/Detail?doi=a40b2915-7a64-4d3e-a21d-89971699032b</t>
  </si>
  <si>
    <t>506400</t>
  </si>
  <si>
    <t>9787560647623</t>
  </si>
  <si>
    <t>网络安全技术原理与实践</t>
  </si>
  <si>
    <t>黄晓芳</t>
  </si>
  <si>
    <t>518600</t>
  </si>
  <si>
    <t>9787560648842</t>
  </si>
  <si>
    <r>
      <rPr>
        <sz val="9"/>
        <rFont val="宋体"/>
        <charset val="134"/>
      </rPr>
      <t xml:space="preserve">新一代防火墙技术及应用
</t>
    </r>
    <r>
      <rPr>
        <sz val="9"/>
        <rFont val="黑体"/>
        <charset val="134"/>
      </rPr>
      <t>全国计算机类优秀教材</t>
    </r>
  </si>
  <si>
    <t>谢正兰</t>
  </si>
  <si>
    <t>638100</t>
  </si>
  <si>
    <t>9787560660790</t>
  </si>
  <si>
    <t>网络安全</t>
  </si>
  <si>
    <t>张立江</t>
  </si>
  <si>
    <t>http://m.xduph.com/Book/Detail?doi=5db63fd2-bb90-4354-ae13-b22de612cc9c</t>
  </si>
  <si>
    <t>591200</t>
  </si>
  <si>
    <t>9787560656106</t>
  </si>
  <si>
    <t>网络安全法学</t>
  </si>
  <si>
    <t>赵力</t>
  </si>
  <si>
    <t>http://m.xduph.com/Book/Detail?doi=8c39f4ca-a4e0-4256-a49d-2695a4e8054a</t>
  </si>
  <si>
    <t>367400</t>
  </si>
  <si>
    <t>9787560633824</t>
  </si>
  <si>
    <r>
      <rPr>
        <sz val="9"/>
        <rFont val="宋体"/>
        <charset val="134"/>
      </rPr>
      <t>网络安全与保密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</si>
  <si>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577400</t>
  </si>
  <si>
    <t>54720</t>
  </si>
  <si>
    <t>9787560654720</t>
  </si>
  <si>
    <t>网络安全法教程★</t>
  </si>
  <si>
    <t>夏燕</t>
  </si>
  <si>
    <t>http://m.xduph.com/Book/Detail?doi=bdae19d2-658d-48bd-949a-9b4ac24d0b7b</t>
  </si>
  <si>
    <t>595900</t>
  </si>
  <si>
    <t>56571</t>
  </si>
  <si>
    <t>9787560656571</t>
  </si>
  <si>
    <t>网络安全渗透测试</t>
  </si>
  <si>
    <t>http://m.xduph.com/Book/Detail?doi=3b4fae50-b2c5-441a-a3da-5adc70d40ed7</t>
  </si>
  <si>
    <t>663500</t>
  </si>
  <si>
    <t>63333</t>
  </si>
  <si>
    <t>9787560663333</t>
  </si>
  <si>
    <t>网络安全前沿技术</t>
  </si>
  <si>
    <t>徐明</t>
  </si>
  <si>
    <t>462500</t>
  </si>
  <si>
    <t>9787560643335</t>
  </si>
  <si>
    <t>网络攻击与防御</t>
  </si>
  <si>
    <t>王敏</t>
  </si>
  <si>
    <t>683500</t>
  </si>
  <si>
    <t>65337</t>
  </si>
  <si>
    <t>9787560665337</t>
  </si>
  <si>
    <t>网络攻防技术</t>
  </si>
  <si>
    <t>张明真</t>
  </si>
  <si>
    <t>594900</t>
  </si>
  <si>
    <t>56472</t>
  </si>
  <si>
    <t>9787560656472</t>
  </si>
  <si>
    <r>
      <rPr>
        <sz val="9"/>
        <rFont val="宋体"/>
        <charset val="134"/>
      </rPr>
      <t xml:space="preserve">通信网络安全与防护
</t>
    </r>
    <r>
      <rPr>
        <sz val="9"/>
        <rFont val="黑体"/>
        <charset val="134"/>
      </rPr>
      <t>全国通信学会精品教材</t>
    </r>
  </si>
  <si>
    <t>郭文普</t>
  </si>
  <si>
    <t>274000</t>
  </si>
  <si>
    <t>9787560624488</t>
  </si>
  <si>
    <r>
      <rPr>
        <sz val="9"/>
        <rFont val="宋体"/>
        <charset val="134"/>
      </rPr>
      <t>网络信息安全技术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</si>
  <si>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周明全</t>
  </si>
  <si>
    <t>650200</t>
  </si>
  <si>
    <t>62008</t>
  </si>
  <si>
    <t>9787560662008</t>
  </si>
  <si>
    <r>
      <rPr>
        <sz val="9"/>
        <rFont val="Times New Roman"/>
        <charset val="134"/>
      </rPr>
      <t>Windows</t>
    </r>
    <r>
      <rPr>
        <sz val="9"/>
        <rFont val="宋体"/>
        <charset val="134"/>
      </rPr>
      <t>网络与安全</t>
    </r>
  </si>
  <si>
    <t>http://m.xduph.com/Book/Detail?doi=cbdc42a8-7fdd-44e6-b100-50b528c1f6a7</t>
  </si>
  <si>
    <t>693900</t>
  </si>
  <si>
    <t>66372</t>
  </si>
  <si>
    <t>9787560666372</t>
  </si>
  <si>
    <r>
      <rPr>
        <sz val="9"/>
        <rFont val="宋体"/>
        <charset val="134"/>
      </rPr>
      <t>网络空间安全法律法规解读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全国通信学会精品教材</t>
    </r>
  </si>
  <si>
    <t>王永全</t>
  </si>
  <si>
    <t>618800</t>
  </si>
  <si>
    <t>58865</t>
  </si>
  <si>
    <t>9787560658865</t>
  </si>
  <si>
    <r>
      <rPr>
        <sz val="9"/>
        <rFont val="宋体"/>
        <charset val="134"/>
      </rPr>
      <t xml:space="preserve">电子数据取证技术
</t>
    </r>
    <r>
      <rPr>
        <sz val="9"/>
        <rFont val="黑体"/>
        <charset val="134"/>
      </rPr>
      <t>全国通信学会精品教材</t>
    </r>
  </si>
  <si>
    <t>http://m.xduph.com/Book/Detail?doi=17f01da8-9de2-45df-a841-b278888ba1b2</t>
  </si>
  <si>
    <t>474000</t>
  </si>
  <si>
    <t>9787560644486</t>
  </si>
  <si>
    <t>宽带接入技术与应用</t>
  </si>
  <si>
    <t>张庆海</t>
  </si>
  <si>
    <t>542300</t>
  </si>
  <si>
    <t>51217</t>
  </si>
  <si>
    <t>9787560651217</t>
  </si>
  <si>
    <r>
      <rPr>
        <sz val="9"/>
        <rFont val="宋体"/>
        <charset val="134"/>
      </rPr>
      <t>计算机组网及</t>
    </r>
    <r>
      <rPr>
        <sz val="9"/>
        <rFont val="Times New Roman"/>
        <charset val="134"/>
      </rPr>
      <t>Wireshark</t>
    </r>
    <r>
      <rPr>
        <sz val="9"/>
        <rFont val="宋体"/>
        <charset val="134"/>
      </rPr>
      <t>实验教程</t>
    </r>
  </si>
  <si>
    <t>徐建</t>
  </si>
  <si>
    <t>614600</t>
  </si>
  <si>
    <t>58445</t>
  </si>
  <si>
    <t>9787560658445</t>
  </si>
  <si>
    <r>
      <rPr>
        <sz val="9"/>
        <rFont val="Times New Roman"/>
        <charset val="134"/>
      </rPr>
      <t>Dreamweaver CS6</t>
    </r>
    <r>
      <rPr>
        <sz val="9"/>
        <rFont val="宋体"/>
        <charset val="134"/>
      </rPr>
      <t>网页设计与制作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教程</t>
    </r>
  </si>
  <si>
    <t>陈敏</t>
  </si>
  <si>
    <t>http://m.xduph.com/Book/Detail?doi=08b6c340-008d-4e4c-abba-139cd9fe54b8</t>
  </si>
  <si>
    <t>506800</t>
  </si>
  <si>
    <t>9787560647661</t>
  </si>
  <si>
    <r>
      <rPr>
        <sz val="9"/>
        <rFont val="Times New Roman"/>
        <charset val="134"/>
      </rPr>
      <t>Dreamweaver CS5</t>
    </r>
    <r>
      <rPr>
        <sz val="9"/>
        <rFont val="宋体"/>
        <charset val="134"/>
      </rPr>
      <t>网页设计与制作实例教程</t>
    </r>
  </si>
  <si>
    <t>胡爱娜</t>
  </si>
  <si>
    <t>523000</t>
  </si>
  <si>
    <t>9787560649283</t>
  </si>
  <si>
    <t>网络编辑实务项目教程</t>
  </si>
  <si>
    <t>卢金燕</t>
  </si>
  <si>
    <t>610900</t>
  </si>
  <si>
    <t>9787560658070</t>
  </si>
  <si>
    <t>网页设计与制作</t>
  </si>
  <si>
    <t>穆肇南</t>
  </si>
  <si>
    <t>http://m.xduph.com/Book/Detail?doi=e9ca9a0e-cf58-486c-a706-13275c8b5065</t>
  </si>
  <si>
    <t>458400</t>
  </si>
  <si>
    <t>9787560642925</t>
  </si>
  <si>
    <r>
      <rPr>
        <sz val="9"/>
        <rFont val="宋体"/>
        <charset val="134"/>
      </rPr>
      <t>网页设计与制作实践</t>
    </r>
    <r>
      <rPr>
        <sz val="9"/>
        <rFont val="Times New Roman"/>
        <charset val="134"/>
      </rPr>
      <t>(HTML+CSS)</t>
    </r>
  </si>
  <si>
    <t>李新荣</t>
  </si>
  <si>
    <t>689400</t>
  </si>
  <si>
    <t>65924</t>
  </si>
  <si>
    <t>9787560665924</t>
  </si>
  <si>
    <r>
      <rPr>
        <sz val="9"/>
        <rFont val="Times New Roman"/>
        <charset val="134"/>
      </rPr>
      <t>HTML5+CSS3</t>
    </r>
    <r>
      <rPr>
        <sz val="9"/>
        <rFont val="宋体"/>
        <charset val="134"/>
      </rPr>
      <t>网页制作教程</t>
    </r>
  </si>
  <si>
    <t>金璐钰</t>
  </si>
  <si>
    <t>674200</t>
  </si>
  <si>
    <t>64408</t>
  </si>
  <si>
    <t>9787560664408</t>
  </si>
  <si>
    <r>
      <rPr>
        <sz val="9"/>
        <rFont val="Times New Roman"/>
        <charset val="134"/>
      </rPr>
      <t>HTML5+CSS3</t>
    </r>
    <r>
      <rPr>
        <sz val="9"/>
        <rFont val="宋体"/>
        <charset val="134"/>
      </rPr>
      <t>网页制作实践</t>
    </r>
  </si>
  <si>
    <t>503900</t>
  </si>
  <si>
    <t>9787560647470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</si>
  <si>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 xml:space="preserve">网站设计与开发教程
</t>
    </r>
    <r>
      <rPr>
        <sz val="9"/>
        <rFont val="Times New Roman"/>
        <charset val="134"/>
      </rPr>
      <t>(HTML5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JSP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</si>
  <si>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温浩宇</t>
  </si>
  <si>
    <t>460400</t>
  </si>
  <si>
    <t>9787560643120</t>
  </si>
  <si>
    <r>
      <rPr>
        <sz val="9"/>
        <rFont val="宋体"/>
        <charset val="134"/>
      </rPr>
      <t xml:space="preserve">商务网站设计与开发
</t>
    </r>
    <r>
      <rPr>
        <sz val="9"/>
        <rFont val="Times New Roman"/>
        <charset val="134"/>
      </rPr>
      <t>(HTML5ASP.NET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</si>
  <si>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619600</t>
  </si>
  <si>
    <t>58940</t>
  </si>
  <si>
    <t>9787560658940</t>
  </si>
  <si>
    <t>CodeIgniter + PhpStorm CMS网站设计与开发</t>
  </si>
  <si>
    <t>李高和</t>
  </si>
  <si>
    <t>http://m.xduph.com/Book/Detail?doi=aff46bde-5eb3-4e39-a29e-db38d5619251</t>
  </si>
  <si>
    <t>543100</t>
  </si>
  <si>
    <t>51293</t>
  </si>
  <si>
    <t>9787560651293</t>
  </si>
  <si>
    <r>
      <rPr>
        <sz val="9"/>
        <rFont val="Times New Roman"/>
        <charset val="134"/>
      </rPr>
      <t>PHP Web</t>
    </r>
    <r>
      <rPr>
        <sz val="9"/>
        <rFont val="宋体"/>
        <charset val="134"/>
      </rPr>
      <t>开发实战</t>
    </r>
  </si>
  <si>
    <t>熊小华</t>
  </si>
  <si>
    <t>19.11</t>
  </si>
  <si>
    <t>http://m.xduph.com/Book/Detail?doi=471afcdb-3c5a-4ba0-b221-c1d564dfeadc</t>
  </si>
  <si>
    <t>578600</t>
  </si>
  <si>
    <t>54843</t>
  </si>
  <si>
    <t>9787560654843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</si>
  <si>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设计基础★</t>
    </r>
  </si>
  <si>
    <t>付朝晖</t>
  </si>
  <si>
    <t>http://m.xduph.com/Book/Detail?doi=1311d75e-8955-4145-8f95-4d25a3d21751</t>
  </si>
  <si>
    <t>567900</t>
  </si>
  <si>
    <t>53778</t>
  </si>
  <si>
    <t>9787560653778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</si>
  <si>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服务器渗透实战技术</t>
    </r>
  </si>
  <si>
    <t>陈小兵</t>
  </si>
  <si>
    <t>http://m.xduph.com/Book/Detail?doi=501d9b64-9ff1-4e98-8f09-895608d9fa09</t>
  </si>
  <si>
    <t>559900</t>
  </si>
  <si>
    <t>52979</t>
  </si>
  <si>
    <t>9787560652979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</si>
  <si>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安全程序设计与实践</t>
    </r>
  </si>
  <si>
    <t>孙海峰</t>
  </si>
  <si>
    <t>http://m.xduph.com/Book/Detail?doi=38140747-d36a-461d-a7a5-fe690956079a</t>
  </si>
  <si>
    <t>367500</t>
  </si>
  <si>
    <t>9787560633831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</si>
  <si>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应用开发技术：</t>
    </r>
    <r>
      <rPr>
        <sz val="9"/>
        <rFont val="Times New Roman"/>
        <charset val="134"/>
      </rPr>
      <t>JSP(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</si>
  <si>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崔尚森</t>
  </si>
  <si>
    <t>620900</t>
  </si>
  <si>
    <t>59077</t>
  </si>
  <si>
    <t>9787560659077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</si>
  <si>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前端技术★</t>
    </r>
  </si>
  <si>
    <t>张晓如</t>
  </si>
  <si>
    <t>http://m.xduph.com/Book/Detail?doi=6b63721f-57f1-4590-83ba-1841863fcf5a</t>
  </si>
  <si>
    <t>571900</t>
  </si>
  <si>
    <t>54171</t>
  </si>
  <si>
    <t>9787560654171</t>
  </si>
  <si>
    <r>
      <rPr>
        <sz val="9"/>
        <rFont val="Times New Roman"/>
        <charset val="134"/>
      </rPr>
      <t xml:space="preserve">Web </t>
    </r>
    <r>
      <rPr>
        <sz val="9"/>
        <rFont val="宋体"/>
        <charset val="134"/>
      </rPr>
      <t>应用程序设计</t>
    </r>
    <r>
      <rPr>
        <sz val="9"/>
        <rFont val="Times New Roman"/>
        <charset val="134"/>
      </rPr>
      <t>(.NET)</t>
    </r>
    <r>
      <rPr>
        <sz val="9"/>
        <rFont val="宋体"/>
        <charset val="134"/>
      </rPr>
      <t>★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浙江省普通高校“十三五”新形态教材</t>
    </r>
  </si>
  <si>
    <t>438000</t>
  </si>
  <si>
    <t>9787560640884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</si>
  <si>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程序设计实验教程</t>
    </r>
    <r>
      <rPr>
        <sz val="9"/>
        <rFont val="Times New Roman"/>
        <charset val="134"/>
      </rPr>
      <t>(Asp.net)</t>
    </r>
  </si>
  <si>
    <t>王绍卜</t>
  </si>
  <si>
    <t>16.05</t>
  </si>
  <si>
    <t>525900</t>
  </si>
  <si>
    <t>49573</t>
  </si>
  <si>
    <t>9787560649573</t>
  </si>
  <si>
    <t>ASP.NET 4.0程序设计案例教程</t>
  </si>
  <si>
    <t>赵军</t>
  </si>
  <si>
    <t>426200</t>
  </si>
  <si>
    <t>9787560639703</t>
  </si>
  <si>
    <r>
      <rPr>
        <sz val="9"/>
        <rFont val="Times New Roman"/>
        <charset val="134"/>
      </rPr>
      <t>ASP.NET</t>
    </r>
    <r>
      <rPr>
        <sz val="9"/>
        <rFont val="宋体"/>
        <charset val="134"/>
      </rPr>
      <t>开发与应用实践</t>
    </r>
  </si>
  <si>
    <t>王海春</t>
  </si>
  <si>
    <t>625000</t>
  </si>
  <si>
    <t>59480</t>
  </si>
  <si>
    <t>9787560659480</t>
  </si>
  <si>
    <r>
      <rPr>
        <sz val="9"/>
        <rFont val="Times New Roman"/>
        <charset val="134"/>
      </rPr>
      <t xml:space="preserve">Vue.js </t>
    </r>
    <r>
      <rPr>
        <sz val="9"/>
        <rFont val="宋体"/>
        <charset val="134"/>
      </rPr>
      <t>前端开发技术与实践</t>
    </r>
  </si>
  <si>
    <t>http://m.xduph.com/Book/Detail?doi=31e15002-a7d0-42e1-81eb-168e3f480901</t>
  </si>
  <si>
    <t>295300</t>
  </si>
  <si>
    <t>9787560626611</t>
  </si>
  <si>
    <t>计算机网络测试与维护</t>
  </si>
  <si>
    <t>李永忠</t>
  </si>
  <si>
    <t>532600</t>
  </si>
  <si>
    <t>50241</t>
  </si>
  <si>
    <t>9787560650241</t>
  </si>
  <si>
    <t>网络测试技术与应用</t>
  </si>
  <si>
    <t>552100</t>
  </si>
  <si>
    <t>52191</t>
  </si>
  <si>
    <t>9787560652191</t>
  </si>
  <si>
    <t>网络设备安全配置与管理</t>
  </si>
  <si>
    <t>林宏刚</t>
  </si>
  <si>
    <t>http://m.xduph.com/Book/Detail?doi=6b961242-6893-4a2b-846e-58893f52560e</t>
  </si>
  <si>
    <t>421900</t>
  </si>
  <si>
    <t>9787560639277</t>
  </si>
  <si>
    <r>
      <rPr>
        <sz val="9"/>
        <rFont val="宋体"/>
        <charset val="134"/>
      </rPr>
      <t>计算机网络技术导论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</si>
  <si>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马素刚</t>
  </si>
  <si>
    <t>605700</t>
  </si>
  <si>
    <t>57554</t>
  </si>
  <si>
    <t>9787560657554</t>
  </si>
  <si>
    <t>嵌入式系统原理与设计</t>
  </si>
  <si>
    <t>姚英彪</t>
  </si>
  <si>
    <t>http://m.xduph.com/Book/Detail?doi=f94d8a19-8657-4a4a-ba43-c1eeb3992643</t>
  </si>
  <si>
    <t>480900</t>
  </si>
  <si>
    <t>9787560645179</t>
  </si>
  <si>
    <r>
      <rPr>
        <sz val="9"/>
        <rFont val="宋体"/>
        <charset val="134"/>
      </rPr>
      <t>嵌入式系统原理与开发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</si>
  <si>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夏靖波</t>
  </si>
  <si>
    <t>547000</t>
  </si>
  <si>
    <t>51682</t>
  </si>
  <si>
    <t>9787560651682</t>
  </si>
  <si>
    <r>
      <rPr>
        <sz val="9"/>
        <rFont val="宋体"/>
        <charset val="134"/>
      </rPr>
      <t>网络工程设计与实践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</si>
  <si>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http://m.xduph.com/Book/Detail?doi=985388aa-72b5-4cb8-ae4b-56f6e9836943</t>
  </si>
  <si>
    <t>650100</t>
  </si>
  <si>
    <t>61995</t>
  </si>
  <si>
    <t>9787560661995</t>
  </si>
  <si>
    <t>企业网络规划与实施</t>
  </si>
  <si>
    <t>http://m.xduph.com/Book/Detail?doi=463acc72-a968-4d90-bbb8-b6f22ccb4f5d</t>
  </si>
  <si>
    <t>2.7 数据库</t>
  </si>
  <si>
    <t>428700</t>
  </si>
  <si>
    <t>9787560639956</t>
  </si>
  <si>
    <t>数据库技术与设计</t>
  </si>
  <si>
    <t>范剑波</t>
  </si>
  <si>
    <t>2.2.7.</t>
  </si>
  <si>
    <t>数据库</t>
  </si>
  <si>
    <t>698200</t>
  </si>
  <si>
    <t>66808</t>
  </si>
  <si>
    <t>9787560666808</t>
  </si>
  <si>
    <t>数据库基础</t>
  </si>
  <si>
    <t>宋庆江</t>
  </si>
  <si>
    <t>444800</t>
  </si>
  <si>
    <t>9787560641560</t>
  </si>
  <si>
    <r>
      <rPr>
        <sz val="9"/>
        <rFont val="宋体"/>
        <charset val="134"/>
      </rPr>
      <t>数据库原理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</si>
  <si>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张红娟</t>
  </si>
  <si>
    <t>513700</t>
  </si>
  <si>
    <t>9787560648354</t>
  </si>
  <si>
    <t>数据库原理及应用</t>
  </si>
  <si>
    <t>513800</t>
  </si>
  <si>
    <t>9787560648361</t>
  </si>
  <si>
    <t>《数据库原理及应用》实验指导
与习题</t>
  </si>
  <si>
    <t>436200</t>
  </si>
  <si>
    <t>9787560640709</t>
  </si>
  <si>
    <t>盛志伟</t>
  </si>
  <si>
    <t>345900</t>
  </si>
  <si>
    <t>9787560631677</t>
  </si>
  <si>
    <t>唐友</t>
  </si>
  <si>
    <t>348000</t>
  </si>
  <si>
    <t>9787560631882</t>
  </si>
  <si>
    <t>数据库原理及应用实验指导</t>
  </si>
  <si>
    <t>572600</t>
  </si>
  <si>
    <t>54249</t>
  </si>
  <si>
    <t>9787560654249</t>
  </si>
  <si>
    <t>数据库课程设计</t>
  </si>
  <si>
    <t>http://m.xduph.com/Book/Detail?doi=a74941b2-00f4-4585-b58a-1b3d6008a724</t>
  </si>
  <si>
    <t>682100</t>
  </si>
  <si>
    <t>65191</t>
  </si>
  <si>
    <t>9787560665191</t>
  </si>
  <si>
    <t>数据库设计与开发</t>
  </si>
  <si>
    <t>武光明</t>
  </si>
  <si>
    <t>485900</t>
  </si>
  <si>
    <t>9787560645674</t>
  </si>
  <si>
    <r>
      <rPr>
        <sz val="9"/>
        <rFont val="Times New Roman"/>
        <charset val="134"/>
      </rPr>
      <t>Visual FoxPro</t>
    </r>
    <r>
      <rPr>
        <sz val="9"/>
        <rFont val="宋体"/>
        <charset val="134"/>
      </rPr>
      <t>数据库程序设计教程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</si>
  <si>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康贤</t>
  </si>
  <si>
    <t>690100</t>
  </si>
  <si>
    <t>9787560665993</t>
  </si>
  <si>
    <r>
      <rPr>
        <sz val="9"/>
        <rFont val="Times New Roman"/>
        <charset val="134"/>
      </rPr>
      <t>Access</t>
    </r>
    <r>
      <rPr>
        <sz val="9"/>
        <rFont val="宋体"/>
        <charset val="134"/>
      </rPr>
      <t>程序设计</t>
    </r>
  </si>
  <si>
    <t>何青</t>
  </si>
  <si>
    <t>570200</t>
  </si>
  <si>
    <t>9787560654003</t>
  </si>
  <si>
    <r>
      <rPr>
        <sz val="9"/>
        <rFont val="Times New Roman"/>
        <charset val="134"/>
      </rPr>
      <t>Access</t>
    </r>
    <r>
      <rPr>
        <sz val="9"/>
        <rFont val="宋体"/>
        <charset val="134"/>
      </rPr>
      <t>数据库应用教程</t>
    </r>
  </si>
  <si>
    <t>王华金</t>
  </si>
  <si>
    <t>http://m.xduph.com/Book/Detail?doi=bf2a7088-ff38-419c-94bd-6c095d8516c6</t>
  </si>
  <si>
    <t>531000</t>
  </si>
  <si>
    <t>50081</t>
  </si>
  <si>
    <t>9787560650081</t>
  </si>
  <si>
    <t>Access数据库设计</t>
  </si>
  <si>
    <t>杨文莲</t>
  </si>
  <si>
    <t>543300</t>
  </si>
  <si>
    <t>51316</t>
  </si>
  <si>
    <t>9787560651316</t>
  </si>
  <si>
    <r>
      <rPr>
        <sz val="9"/>
        <rFont val="Times New Roman"/>
        <charset val="134"/>
      </rPr>
      <t>Access</t>
    </r>
    <r>
      <rPr>
        <sz val="9"/>
        <rFont val="宋体"/>
        <charset val="134"/>
      </rPr>
      <t>数据库设计实验及习题解答★</t>
    </r>
  </si>
  <si>
    <t>18.10</t>
  </si>
  <si>
    <t>http://m.xduph.com/Book/Detail?doi=45b3c1d7-ebb3-4dbd-9bd3-7b59ae80c504</t>
  </si>
  <si>
    <t>674100</t>
  </si>
  <si>
    <t>64392</t>
  </si>
  <si>
    <t>9787560664392</t>
  </si>
  <si>
    <t>数据库技术与应用</t>
  </si>
  <si>
    <t>张晓丰</t>
  </si>
  <si>
    <t>427300</t>
  </si>
  <si>
    <t>9787560639819</t>
  </si>
  <si>
    <r>
      <rPr>
        <sz val="9"/>
        <color rgb="FF000000"/>
        <rFont val="宋体"/>
        <charset val="134"/>
      </rPr>
      <t>数据库技术与应用教程</t>
    </r>
    <r>
      <rPr>
        <sz val="9"/>
        <color rgb="FF000000"/>
        <rFont val="Times New Roman"/>
        <charset val="134"/>
      </rPr>
      <t>(</t>
    </r>
    <r>
      <rPr>
        <sz val="9"/>
        <color indexed="8"/>
        <rFont val="Times New Roman"/>
        <charset val="134"/>
      </rPr>
      <t>Access 2010)</t>
    </r>
  </si>
  <si>
    <t>443300</t>
  </si>
  <si>
    <t>9787560641416</t>
  </si>
  <si>
    <r>
      <rPr>
        <sz val="9"/>
        <color rgb="FF000000"/>
        <rFont val="宋体"/>
        <charset val="134"/>
      </rPr>
      <t>数据库技术与应用教程</t>
    </r>
    <r>
      <rPr>
        <sz val="9"/>
        <color rgb="FF000000"/>
        <rFont val="Times New Roman"/>
        <charset val="134"/>
      </rPr>
      <t>——</t>
    </r>
    <r>
      <rPr>
        <sz val="9"/>
        <color rgb="FF000000"/>
        <rFont val="宋体"/>
        <charset val="134"/>
      </rPr>
      <t>数据库
基础、</t>
    </r>
    <r>
      <rPr>
        <sz val="9"/>
        <color rgb="FF000000"/>
        <rFont val="Times New Roman"/>
        <charset val="134"/>
      </rPr>
      <t>Access</t>
    </r>
    <r>
      <rPr>
        <sz val="9"/>
        <color rgb="FF000000"/>
        <rFont val="宋体"/>
        <charset val="134"/>
      </rPr>
      <t>与</t>
    </r>
    <r>
      <rPr>
        <sz val="9"/>
        <color rgb="FF000000"/>
        <rFont val="Times New Roman"/>
        <charset val="134"/>
      </rPr>
      <t>Visual BASIC</t>
    </r>
    <r>
      <rPr>
        <sz val="9"/>
        <color rgb="FF000000"/>
        <rFont val="宋体"/>
        <charset val="134"/>
      </rPr>
      <t>开发应用</t>
    </r>
  </si>
  <si>
    <t>赵元哲</t>
  </si>
  <si>
    <t>556700</t>
  </si>
  <si>
    <t>52658</t>
  </si>
  <si>
    <t>9787560652658</t>
  </si>
  <si>
    <r>
      <rPr>
        <sz val="9"/>
        <rFont val="Times New Roman"/>
        <charset val="134"/>
      </rPr>
      <t>MySQL</t>
    </r>
    <r>
      <rPr>
        <sz val="9"/>
        <rFont val="宋体"/>
        <charset val="134"/>
      </rPr>
      <t>数据库教程</t>
    </r>
  </si>
  <si>
    <t>刘凯立</t>
  </si>
  <si>
    <t>http://m.xduph.com/Book/Detail?doi=97e454a3-c7e0-4863-a536-e66dab8b804d</t>
  </si>
  <si>
    <t>656900</t>
  </si>
  <si>
    <t>62671</t>
  </si>
  <si>
    <t>9787560662671</t>
  </si>
  <si>
    <r>
      <rPr>
        <sz val="9"/>
        <color rgb="FF000000"/>
        <rFont val="Times New Roman"/>
        <charset val="134"/>
      </rPr>
      <t>MySQL</t>
    </r>
    <r>
      <rPr>
        <sz val="9"/>
        <color rgb="FF000000"/>
        <rFont val="宋体"/>
        <charset val="134"/>
      </rPr>
      <t>数据库技术项目教程</t>
    </r>
  </si>
  <si>
    <t>http://m.xduph.com/Book/Detail?doi=083c45a0-c6b2-4055-9f6f-2cffa1d878d5</t>
  </si>
  <si>
    <t>692400</t>
  </si>
  <si>
    <t>66228</t>
  </si>
  <si>
    <t>9787560666228</t>
  </si>
  <si>
    <r>
      <rPr>
        <sz val="9"/>
        <rFont val="宋体"/>
        <charset val="134"/>
      </rPr>
      <t>数据库</t>
    </r>
    <r>
      <rPr>
        <sz val="9"/>
        <rFont val="Times New Roman"/>
        <charset val="134"/>
      </rPr>
      <t>SQL Server/SQLite</t>
    </r>
    <r>
      <rPr>
        <sz val="9"/>
        <rFont val="宋体"/>
        <charset val="134"/>
      </rPr>
      <t>教程</t>
    </r>
  </si>
  <si>
    <t>夏位前</t>
  </si>
  <si>
    <t>438600</t>
  </si>
  <si>
    <t>9787560640945</t>
  </si>
  <si>
    <r>
      <rPr>
        <sz val="9"/>
        <rFont val="宋体"/>
        <charset val="134"/>
      </rPr>
      <t xml:space="preserve">数据库管理技术实验教程
</t>
    </r>
    <r>
      <rPr>
        <sz val="9"/>
        <rFont val="Times New Roman"/>
        <charset val="134"/>
      </rPr>
      <t>(SQL Server 2008)</t>
    </r>
  </si>
  <si>
    <t>江瑜</t>
  </si>
  <si>
    <t>2.8 多媒体与图形图像</t>
  </si>
  <si>
    <t>509000</t>
  </si>
  <si>
    <t>9787560647883</t>
  </si>
  <si>
    <t>多媒体技术基础案例教程</t>
  </si>
  <si>
    <t>吴飞燕</t>
  </si>
  <si>
    <t>2.2.8.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</si>
  <si>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多媒体与图形图像</t>
    </r>
  </si>
  <si>
    <t>203300</t>
  </si>
  <si>
    <t>17411</t>
  </si>
  <si>
    <t>9787560617411</t>
  </si>
  <si>
    <r>
      <rPr>
        <sz val="9"/>
        <rFont val="宋体"/>
        <charset val="134"/>
      </rPr>
      <t>多媒体</t>
    </r>
    <r>
      <rPr>
        <sz val="9"/>
        <rFont val="Times New Roman"/>
        <charset val="134"/>
      </rPr>
      <t>CAI</t>
    </r>
    <r>
      <rPr>
        <sz val="9"/>
        <rFont val="宋体"/>
        <charset val="134"/>
      </rPr>
      <t xml:space="preserve">课件制作完全实例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</t>
    </r>
  </si>
  <si>
    <t>朱仁成</t>
  </si>
  <si>
    <t>06.10</t>
  </si>
  <si>
    <t>644900</t>
  </si>
  <si>
    <t>61476</t>
  </si>
  <si>
    <t>9787560661476</t>
  </si>
  <si>
    <t>线上线下混合式计算机图形学基础
实验教程★</t>
  </si>
  <si>
    <t>潘万彬</t>
  </si>
  <si>
    <t>http://m.xduph.com/Book/Detail?doi=a8d916ad-63d4-455c-bd99-355baa13e3af</t>
  </si>
  <si>
    <t>503600</t>
  </si>
  <si>
    <t>9787560647449</t>
  </si>
  <si>
    <t>计算机图形学实用技术</t>
  </si>
  <si>
    <t>526700</t>
  </si>
  <si>
    <t>49658</t>
  </si>
  <si>
    <t>9787560649658</t>
  </si>
  <si>
    <r>
      <rPr>
        <sz val="9"/>
        <rFont val="宋体"/>
        <charset val="134"/>
      </rPr>
      <t>计算机图形学基础与</t>
    </r>
    <r>
      <rPr>
        <sz val="9"/>
        <rFont val="Times New Roman"/>
        <charset val="134"/>
      </rPr>
      <t>CAD</t>
    </r>
    <r>
      <rPr>
        <sz val="9"/>
        <rFont val="宋体"/>
        <charset val="134"/>
      </rPr>
      <t>开发</t>
    </r>
  </si>
  <si>
    <t>杜淑幸</t>
  </si>
  <si>
    <t>517600</t>
  </si>
  <si>
    <t>9787560648743</t>
  </si>
  <si>
    <r>
      <rPr>
        <sz val="9"/>
        <rFont val="Times New Roman"/>
        <charset val="134"/>
      </rPr>
      <t>HALCON</t>
    </r>
    <r>
      <rPr>
        <sz val="9"/>
        <rFont val="宋体"/>
        <charset val="134"/>
      </rPr>
      <t>数字图像处理</t>
    </r>
  </si>
  <si>
    <t>刘国华</t>
  </si>
  <si>
    <t>667400</t>
  </si>
  <si>
    <t>9787560663722</t>
  </si>
  <si>
    <r>
      <rPr>
        <sz val="9"/>
        <rFont val="Times New Roman"/>
        <charset val="134"/>
      </rPr>
      <t>HALCON</t>
    </r>
    <r>
      <rPr>
        <sz val="9"/>
        <rFont val="宋体"/>
        <charset val="134"/>
      </rPr>
      <t>编程及工程应用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</si>
  <si>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580700</t>
  </si>
  <si>
    <t>9787560655055</t>
  </si>
  <si>
    <r>
      <rPr>
        <sz val="9"/>
        <rFont val="宋体"/>
        <charset val="134"/>
      </rPr>
      <t>数字图像处理算法典型实例与工程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案例</t>
    </r>
  </si>
  <si>
    <t>苏军</t>
  </si>
  <si>
    <t>18.04</t>
  </si>
  <si>
    <t>http://m.xduph.com/Book/Detail?doi=239eecbd-b43b-4685-b891-a14766d46f66</t>
  </si>
  <si>
    <t>409300</t>
  </si>
  <si>
    <t>9787560638010</t>
  </si>
  <si>
    <t>数字图像处理</t>
  </si>
  <si>
    <t>王一丁</t>
  </si>
  <si>
    <t>688400</t>
  </si>
  <si>
    <t>65825</t>
  </si>
  <si>
    <t>9787560665825</t>
  </si>
  <si>
    <r>
      <rPr>
        <sz val="9"/>
        <rFont val="宋体"/>
        <charset val="134"/>
      </rPr>
      <t>数字图像处理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  <r>
      <rPr>
        <sz val="9"/>
        <rFont val="宋体"/>
        <charset val="134"/>
      </rPr>
      <t xml:space="preserve">
 </t>
    </r>
    <r>
      <rPr>
        <sz val="9"/>
        <rFont val="黑体"/>
        <charset val="134"/>
      </rPr>
      <t>省级优秀教材</t>
    </r>
  </si>
  <si>
    <t>425200</t>
  </si>
  <si>
    <t>9787560639604</t>
  </si>
  <si>
    <t>数字图像处理及工程应用</t>
  </si>
  <si>
    <t>张国云</t>
  </si>
  <si>
    <t>612800</t>
  </si>
  <si>
    <t>58261</t>
  </si>
  <si>
    <t>9787560658261</t>
  </si>
  <si>
    <r>
      <rPr>
        <sz val="9"/>
        <rFont val="Times New Roman"/>
        <charset val="134"/>
      </rPr>
      <t>Photoshop</t>
    </r>
    <r>
      <rPr>
        <sz val="9"/>
        <rFont val="宋体"/>
        <charset val="134"/>
      </rPr>
      <t>图像处理</t>
    </r>
  </si>
  <si>
    <t>肖清</t>
  </si>
  <si>
    <t>http://m.xduph.com/Book/Detail?doi=a0810278-f510-481b-a7f3-6c46ebe66d98</t>
  </si>
  <si>
    <t>593100</t>
  </si>
  <si>
    <t>56298</t>
  </si>
  <si>
    <t>9787560656298</t>
  </si>
  <si>
    <r>
      <rPr>
        <sz val="9"/>
        <rFont val="Times New Roman"/>
        <charset val="134"/>
      </rPr>
      <t>Photoshop</t>
    </r>
    <r>
      <rPr>
        <sz val="9"/>
        <rFont val="宋体"/>
        <charset val="134"/>
      </rPr>
      <t>基础与实例教程★</t>
    </r>
  </si>
  <si>
    <t>邓娟</t>
  </si>
  <si>
    <t>http://m.xduph.com/Book/Detail?doi=59ae25b3-8087-4a9e-b400-14868c4bf7a3</t>
  </si>
  <si>
    <t>495500</t>
  </si>
  <si>
    <t>9787560646633</t>
  </si>
  <si>
    <r>
      <rPr>
        <sz val="9"/>
        <rFont val="Times New Roman"/>
        <charset val="134"/>
      </rPr>
      <t>Photoshop CS6</t>
    </r>
    <r>
      <rPr>
        <sz val="9"/>
        <rFont val="宋体"/>
        <charset val="134"/>
      </rPr>
      <t>实用案例教程★</t>
    </r>
  </si>
  <si>
    <t>刘长新</t>
  </si>
  <si>
    <t>347300</t>
  </si>
  <si>
    <t>9787560631813</t>
  </si>
  <si>
    <r>
      <rPr>
        <sz val="9"/>
        <rFont val="Times New Roman"/>
        <charset val="134"/>
      </rPr>
      <t>Photoshop CS5</t>
    </r>
    <r>
      <rPr>
        <sz val="9"/>
        <rFont val="宋体"/>
        <charset val="134"/>
      </rPr>
      <t>基础与实例教程</t>
    </r>
  </si>
  <si>
    <t>327800</t>
  </si>
  <si>
    <t>9787560629865</t>
  </si>
  <si>
    <r>
      <rPr>
        <sz val="9"/>
        <rFont val="Times New Roman"/>
        <charset val="134"/>
      </rPr>
      <t>Photoshop CS5</t>
    </r>
    <r>
      <rPr>
        <sz val="9"/>
        <rFont val="宋体"/>
        <charset val="134"/>
      </rPr>
      <t>基础教程</t>
    </r>
  </si>
  <si>
    <t>谈飞</t>
  </si>
  <si>
    <t>693600</t>
  </si>
  <si>
    <t>66341</t>
  </si>
  <si>
    <t>9787560666341</t>
  </si>
  <si>
    <t>新媒体概论：理论与应用</t>
  </si>
  <si>
    <t>王松</t>
  </si>
  <si>
    <t>2.9 离散数学</t>
  </si>
  <si>
    <t>340000</t>
  </si>
  <si>
    <t>9787560631080</t>
  </si>
  <si>
    <r>
      <rPr>
        <sz val="9"/>
        <rFont val="宋体"/>
        <charset val="134"/>
      </rPr>
      <t>离散数学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</si>
  <si>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武波</t>
  </si>
  <si>
    <t>2.2.9.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</si>
  <si>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离散数学</t>
    </r>
  </si>
  <si>
    <t>149202</t>
  </si>
  <si>
    <t>9787560612218</t>
  </si>
  <si>
    <t>蔡英</t>
  </si>
  <si>
    <t>681300</t>
  </si>
  <si>
    <t>65115</t>
  </si>
  <si>
    <t>9787560665115</t>
  </si>
  <si>
    <t>《离散数学》学习指导书</t>
  </si>
  <si>
    <t>244900</t>
  </si>
  <si>
    <t>9787560621579</t>
  </si>
  <si>
    <r>
      <rPr>
        <sz val="9"/>
        <rFont val="宋体"/>
        <charset val="134"/>
      </rPr>
      <t>离散数学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统编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电子工业部优秀教材奖</t>
    </r>
  </si>
  <si>
    <t>方世昌</t>
  </si>
  <si>
    <t>521800</t>
  </si>
  <si>
    <t>49160</t>
  </si>
  <si>
    <t>9787560649160</t>
  </si>
  <si>
    <t>离散数学简明教程</t>
  </si>
  <si>
    <t>付延友</t>
  </si>
  <si>
    <t>606200</t>
  </si>
  <si>
    <t>57608</t>
  </si>
  <si>
    <t>9787560657608</t>
  </si>
  <si>
    <t>离散数学及其应用</t>
  </si>
  <si>
    <t>张剑妹</t>
  </si>
  <si>
    <t>http://m.xduph.com/Book/Detail?doi=225fc34a-2c37-4fa7-8a58-77fbfc27bf16</t>
  </si>
  <si>
    <t>574500</t>
  </si>
  <si>
    <t>54430</t>
  </si>
  <si>
    <t>9787560654430</t>
  </si>
  <si>
    <t>离散数学</t>
  </si>
  <si>
    <t>贾晖</t>
  </si>
  <si>
    <t>http://m.xduph.com/Book/Detail?doi=6dd0b9fb-27a4-4a6e-bc68-6651353c8e31</t>
  </si>
  <si>
    <t>656100</t>
  </si>
  <si>
    <t>62596</t>
  </si>
  <si>
    <t>9787560662596</t>
  </si>
  <si>
    <t>刘丽珏</t>
  </si>
  <si>
    <t>429300</t>
  </si>
  <si>
    <t>9787560640013</t>
  </si>
  <si>
    <t>李小南</t>
  </si>
  <si>
    <t>2.10 软件工程</t>
  </si>
  <si>
    <t>240701</t>
  </si>
  <si>
    <t>9787560621159</t>
  </si>
  <si>
    <t>软件技术基础</t>
  </si>
  <si>
    <t>2.2.10.</t>
  </si>
  <si>
    <t>软件工程</t>
  </si>
  <si>
    <t>612000</t>
  </si>
  <si>
    <t>58186</t>
  </si>
  <si>
    <t>9787560658186</t>
  </si>
  <si>
    <r>
      <rPr>
        <sz val="9"/>
        <rFont val="宋体"/>
        <charset val="134"/>
      </rPr>
      <t>软件体系结构实用教程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</si>
  <si>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付燕</t>
  </si>
  <si>
    <t>http://m.xduph.com/Book/Detail?doi=2dfe8f26-196d-4124-b76b-caaf0fe0946c</t>
  </si>
  <si>
    <t>694300</t>
  </si>
  <si>
    <t>66419</t>
  </si>
  <si>
    <t>9787560666419</t>
  </si>
  <si>
    <r>
      <rPr>
        <sz val="9"/>
        <rFont val="宋体"/>
        <charset val="134"/>
      </rPr>
      <t>计算机软件技术基础教程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</si>
  <si>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刘彦明</t>
  </si>
  <si>
    <t>154201</t>
  </si>
  <si>
    <t>9787560612713</t>
  </si>
  <si>
    <t>计算机软件基础</t>
  </si>
  <si>
    <t>孟彩霞</t>
  </si>
  <si>
    <t>561000</t>
  </si>
  <si>
    <t>53082</t>
  </si>
  <si>
    <t>9787560653082</t>
  </si>
  <si>
    <t>计算机软硬件技术基础</t>
  </si>
  <si>
    <t>马建锋</t>
  </si>
  <si>
    <t>http://m.xduph.com/Book/Detail?doi=73629421-da40-45d5-8899-f322aa67952d</t>
  </si>
  <si>
    <t>620200</t>
  </si>
  <si>
    <t>59008</t>
  </si>
  <si>
    <t>9787560659008</t>
  </si>
  <si>
    <r>
      <rPr>
        <sz val="9"/>
        <rFont val="宋体"/>
        <charset val="134"/>
      </rPr>
      <t>软件测试基础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</si>
  <si>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周元哲</t>
  </si>
  <si>
    <t>526100</t>
  </si>
  <si>
    <t>49597</t>
  </si>
  <si>
    <t>9787560649597</t>
  </si>
  <si>
    <t>软件测试技术实战</t>
  </si>
  <si>
    <t>465500</t>
  </si>
  <si>
    <t>43632</t>
  </si>
  <si>
    <t>9787560643632</t>
  </si>
  <si>
    <t>软件测试技术</t>
  </si>
  <si>
    <t>冯灵霞</t>
  </si>
  <si>
    <t>494700</t>
  </si>
  <si>
    <t>9787560646558</t>
  </si>
  <si>
    <r>
      <rPr>
        <sz val="9"/>
        <rFont val="宋体"/>
        <charset val="134"/>
      </rPr>
      <t>软件测试技术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</si>
  <si>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范勇</t>
  </si>
  <si>
    <t>441800</t>
  </si>
  <si>
    <t>9787560641263</t>
  </si>
  <si>
    <t>软件测试技术与实践</t>
  </si>
  <si>
    <t>潘娅</t>
  </si>
  <si>
    <t>556400</t>
  </si>
  <si>
    <t>52627</t>
  </si>
  <si>
    <t>9787560652627</t>
  </si>
  <si>
    <r>
      <rPr>
        <sz val="9"/>
        <rFont val="宋体"/>
        <charset val="134"/>
      </rPr>
      <t>软件测试策略、设计及其自动化实战</t>
    </r>
    <r>
      <rPr>
        <sz val="9"/>
        <rFont val="Times New Roman"/>
        <charset val="134"/>
      </rPr>
      <t>——Linux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Android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Windows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Web</t>
    </r>
    <r>
      <rPr>
        <sz val="9"/>
        <rFont val="宋体"/>
        <charset val="134"/>
      </rPr>
      <t>的全面软件测试</t>
    </r>
  </si>
  <si>
    <t>于艳</t>
  </si>
  <si>
    <t>119501</t>
  </si>
  <si>
    <t>09249</t>
  </si>
  <si>
    <t>9787560609249</t>
  </si>
  <si>
    <r>
      <rPr>
        <sz val="9"/>
        <rFont val="宋体"/>
        <charset val="134"/>
      </rPr>
      <t>软件工程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新世纪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全国优秀畅销书</t>
    </r>
  </si>
  <si>
    <t>邓良松</t>
  </si>
  <si>
    <t>563700</t>
  </si>
  <si>
    <t>53358</t>
  </si>
  <si>
    <t>9787560653358</t>
  </si>
  <si>
    <r>
      <rPr>
        <sz val="9"/>
        <rFont val="宋体"/>
        <charset val="134"/>
      </rPr>
      <t>软件工程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</si>
  <si>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刘竹林</t>
  </si>
  <si>
    <t>http://m.xduph.com/Book/Detail?doi=1697e441-676e-48aa-af83-be279abb0994</t>
  </si>
  <si>
    <t>594800</t>
  </si>
  <si>
    <t>9787560656465</t>
  </si>
  <si>
    <r>
      <rPr>
        <sz val="9"/>
        <rFont val="宋体"/>
        <charset val="134"/>
      </rPr>
      <t>软件工程实践与项目管理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</si>
  <si>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239700</t>
  </si>
  <si>
    <t>9787560621050</t>
  </si>
  <si>
    <t>软件工程经济学</t>
  </si>
  <si>
    <t>赵玮</t>
  </si>
  <si>
    <t>633000</t>
  </si>
  <si>
    <t>60288</t>
  </si>
  <si>
    <t>9787560660288</t>
  </si>
  <si>
    <t>软件工程经济学★</t>
  </si>
  <si>
    <t>叶小莺</t>
  </si>
  <si>
    <t>695800</t>
  </si>
  <si>
    <t>66563</t>
  </si>
  <si>
    <t>9787560666563</t>
  </si>
  <si>
    <t>软件建模与实践</t>
  </si>
  <si>
    <t>贾澎涛</t>
  </si>
  <si>
    <t>http://m.xduph.com/Book/Detail?doi=60187626-0a0a-4fa6-9d97-e75b2bd85a99</t>
  </si>
  <si>
    <t>2.11 微机原理与接口</t>
  </si>
  <si>
    <t>624700</t>
  </si>
  <si>
    <t>59459</t>
  </si>
  <si>
    <t>9787560659459</t>
  </si>
  <si>
    <t>计算机组成原理★</t>
  </si>
  <si>
    <t>傅篱</t>
  </si>
  <si>
    <t>http://m.xduph.com/Book/Detail?doi=7c8dee71-c7e8-4de4-9090-7d70db95bb8b</t>
  </si>
  <si>
    <t>246100</t>
  </si>
  <si>
    <t>9787560621692</t>
  </si>
  <si>
    <t>计算机组成原理</t>
  </si>
  <si>
    <t>陈智勇</t>
  </si>
  <si>
    <t>2.2.11.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</si>
  <si>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微机原理与接口</t>
    </r>
  </si>
  <si>
    <t>606300</t>
  </si>
  <si>
    <t>57615</t>
  </si>
  <si>
    <t>9787560657615</t>
  </si>
  <si>
    <r>
      <rPr>
        <sz val="9"/>
        <rFont val="宋体"/>
        <charset val="134"/>
      </rPr>
      <t>计算机组成与系统结构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</si>
  <si>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裘雪红</t>
  </si>
  <si>
    <t>http://m.xduph.com/Book/Detail?doi=f4329d8e-97c2-4641-a308-135aa5de222f</t>
  </si>
  <si>
    <t>528100</t>
  </si>
  <si>
    <t>49795</t>
  </si>
  <si>
    <t>9787560649795</t>
  </si>
  <si>
    <r>
      <rPr>
        <sz val="9"/>
        <rFont val="宋体"/>
        <charset val="134"/>
      </rPr>
      <t>计算机组成原理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MIPS</t>
    </r>
    <r>
      <rPr>
        <sz val="9"/>
        <rFont val="宋体"/>
        <charset val="134"/>
      </rPr>
      <t>结构</t>
    </r>
  </si>
  <si>
    <t>康磊</t>
  </si>
  <si>
    <t>479600</t>
  </si>
  <si>
    <t>9787560645049</t>
  </si>
  <si>
    <t>微型计算机原理</t>
  </si>
  <si>
    <t>魏彬</t>
  </si>
  <si>
    <t>17.06</t>
  </si>
  <si>
    <t>479700</t>
  </si>
  <si>
    <t>9787560645056</t>
  </si>
  <si>
    <t>微型计算机原理实验教程</t>
  </si>
  <si>
    <t>575200</t>
  </si>
  <si>
    <t>9787560654508</t>
  </si>
  <si>
    <t>微机原理与系统设计综合实践教程</t>
  </si>
  <si>
    <t>侯叶</t>
  </si>
  <si>
    <t>http://m.xduph.com/Book/Detail?doi=96cbb91b-61e9-4bd5-9b1d-89293d175747</t>
  </si>
  <si>
    <t>473500</t>
  </si>
  <si>
    <t>44431</t>
  </si>
  <si>
    <t>9787560644431</t>
  </si>
  <si>
    <r>
      <rPr>
        <sz val="9"/>
        <rFont val="宋体"/>
        <charset val="134"/>
      </rPr>
      <t>微型计算机原理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第六版)</t>
    </r>
  </si>
  <si>
    <r>
      <rPr>
        <sz val="9"/>
        <rFont val="宋体"/>
        <charset val="134"/>
      </rPr>
      <t xml:space="preserve">姚向华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姚燕南</t>
    </r>
    <r>
      <rPr>
        <sz val="9"/>
        <rFont val="Times New Roman"/>
        <charset val="134"/>
      </rPr>
      <t>)</t>
    </r>
  </si>
  <si>
    <t>601000</t>
  </si>
  <si>
    <t>57080</t>
  </si>
  <si>
    <t>9787560657080</t>
  </si>
  <si>
    <r>
      <rPr>
        <sz val="9"/>
        <rFont val="宋体"/>
        <charset val="134"/>
      </rPr>
      <t xml:space="preserve">微机原理及应用实验指导书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EDU-STM32</t>
    </r>
    <r>
      <rPr>
        <sz val="9"/>
        <rFont val="宋体"/>
        <charset val="134"/>
      </rPr>
      <t>开发板</t>
    </r>
    <r>
      <rPr>
        <sz val="9"/>
        <rFont val="Times New Roman"/>
        <charset val="134"/>
      </rPr>
      <t>)</t>
    </r>
  </si>
  <si>
    <t>刘显荣</t>
  </si>
  <si>
    <t>http://m.xduph.com/Book/Detail?doi=83469bd9-fc42-4305-8c68-9e3347485ecf</t>
  </si>
  <si>
    <t>610600</t>
  </si>
  <si>
    <t>58049</t>
  </si>
  <si>
    <t>9787560658049</t>
  </si>
  <si>
    <r>
      <rPr>
        <sz val="9"/>
        <rFont val="Times New Roman"/>
        <charset val="134"/>
      </rPr>
      <t>STM32</t>
    </r>
    <r>
      <rPr>
        <sz val="9"/>
        <rFont val="宋体"/>
        <charset val="134"/>
      </rPr>
      <t>微控制器原理及应用</t>
    </r>
  </si>
  <si>
    <t>游国栋</t>
  </si>
  <si>
    <t>http://m.xduph.com/Book/Detail?doi=f72523ce-d3db-4a2a-b6a4-9b9ca011b838</t>
  </si>
  <si>
    <t>669000</t>
  </si>
  <si>
    <t>63883</t>
  </si>
  <si>
    <t>9787560663883</t>
  </si>
  <si>
    <t>TM4C123系列微控制器原理与实验</t>
  </si>
  <si>
    <t>谢永强</t>
  </si>
  <si>
    <t>652600</t>
  </si>
  <si>
    <t>62244</t>
  </si>
  <si>
    <t>9787560662244</t>
  </si>
  <si>
    <r>
      <rPr>
        <sz val="9"/>
        <rFont val="宋体"/>
        <charset val="134"/>
      </rPr>
      <t>微型计算机原理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“十一五”国家规划</t>
    </r>
  </si>
  <si>
    <t>王忠民</t>
  </si>
  <si>
    <t>21.10</t>
  </si>
  <si>
    <t>http://m.xduph.com/Book/Detail?doi=d87cd32f-9a76-4d80-ba9f-390d944422aa</t>
  </si>
  <si>
    <t>263000</t>
  </si>
  <si>
    <t>9787560623382</t>
  </si>
  <si>
    <r>
      <rPr>
        <sz val="9"/>
        <rFont val="宋体"/>
        <charset val="134"/>
      </rPr>
      <t>微型计算机原理与应用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教育部教学成果二等奖</t>
    </r>
  </si>
  <si>
    <t>王永山</t>
  </si>
  <si>
    <t>625800</t>
  </si>
  <si>
    <t>59565</t>
  </si>
  <si>
    <t>9787560659565</t>
  </si>
  <si>
    <t>微型计算机原理与应用</t>
  </si>
  <si>
    <t>龙光利</t>
  </si>
  <si>
    <t>http://m.xduph.com/Book/Detail?doi=e0d0ab94-52b4-4c67-8990-9452d6af9bed</t>
  </si>
  <si>
    <t>484100</t>
  </si>
  <si>
    <t>9787560645490</t>
  </si>
  <si>
    <r>
      <rPr>
        <sz val="9"/>
        <rFont val="宋体"/>
        <charset val="134"/>
      </rPr>
      <t>微型计算机原理及应用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</si>
  <si>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李伯成</t>
  </si>
  <si>
    <t>640100</t>
  </si>
  <si>
    <t>60998</t>
  </si>
  <si>
    <t>9787560660998</t>
  </si>
  <si>
    <r>
      <rPr>
        <sz val="9"/>
        <rFont val="宋体"/>
        <charset val="134"/>
      </rPr>
      <t>微机原理及单片机应用技术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  <r>
      <rPr>
        <sz val="9"/>
        <rFont val="黑体"/>
        <charset val="134"/>
      </rPr>
      <t>省级优秀教材</t>
    </r>
  </si>
  <si>
    <t>高晨</t>
  </si>
  <si>
    <t>http://m.xduph.com/Book/Detail?doi=7aef0539-aaeb-4023-8dcc-67b4a25d6d0d</t>
  </si>
  <si>
    <t>672700</t>
  </si>
  <si>
    <t>64255</t>
  </si>
  <si>
    <t>9787560664255</t>
  </si>
  <si>
    <t>微机原理与单片机技术实验教程★</t>
  </si>
  <si>
    <t>杨扬</t>
  </si>
  <si>
    <t>346900</t>
  </si>
  <si>
    <t>9787560631776</t>
  </si>
  <si>
    <t>微型计算机原理与接口技术</t>
  </si>
  <si>
    <t>刘永军</t>
  </si>
  <si>
    <t>344700</t>
  </si>
  <si>
    <t>9787560631554</t>
  </si>
  <si>
    <t>微型计算机原理及接口技术</t>
  </si>
  <si>
    <t>张云龙</t>
  </si>
  <si>
    <t>412600</t>
  </si>
  <si>
    <t>9787560638348</t>
  </si>
  <si>
    <r>
      <rPr>
        <sz val="9"/>
        <color rgb="FF000000"/>
        <rFont val="宋体"/>
        <charset val="134"/>
      </rPr>
      <t>微型计算机原理及接口技术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第三版</t>
    </r>
    <r>
      <rPr>
        <sz val="9"/>
        <color rgb="FF000000"/>
        <rFont val="Times New Roman"/>
        <charset val="134"/>
      </rPr>
      <t xml:space="preserve">)
</t>
    </r>
    <r>
      <rPr>
        <sz val="9"/>
        <color rgb="FF000000"/>
        <rFont val="黑体"/>
        <charset val="134"/>
      </rPr>
      <t>“十二五”国家规划精品教材</t>
    </r>
    <r>
      <rPr>
        <sz val="9"/>
        <color rgb="FF000000"/>
        <rFont val="宋体"/>
        <charset val="134"/>
      </rPr>
      <t xml:space="preserve">
 </t>
    </r>
    <r>
      <rPr>
        <sz val="9"/>
        <color rgb="FF000000"/>
        <rFont val="黑体"/>
        <charset val="134"/>
      </rPr>
      <t>省级优秀教材</t>
    </r>
  </si>
  <si>
    <t>487700</t>
  </si>
  <si>
    <t>9787560645858</t>
  </si>
  <si>
    <r>
      <rPr>
        <sz val="9"/>
        <rFont val="Times New Roman"/>
        <charset val="134"/>
      </rPr>
      <t>32</t>
    </r>
    <r>
      <rPr>
        <sz val="9"/>
        <rFont val="宋体"/>
        <charset val="134"/>
      </rPr>
      <t>位微机原理及接口技术</t>
    </r>
  </si>
  <si>
    <t>何苏勤</t>
  </si>
  <si>
    <t>553200</t>
  </si>
  <si>
    <t>9787560652306</t>
  </si>
  <si>
    <r>
      <rPr>
        <sz val="9"/>
        <rFont val="宋体"/>
        <charset val="134"/>
      </rPr>
      <t>微机原理与接口技术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  <r>
      <rPr>
        <sz val="9"/>
        <rFont val="Times New Roman"/>
        <charset val="134"/>
      </rPr>
      <t xml:space="preserve">
 </t>
    </r>
    <r>
      <rPr>
        <sz val="9"/>
        <rFont val="黑体"/>
        <charset val="134"/>
      </rPr>
      <t>省级优秀教材</t>
    </r>
  </si>
  <si>
    <t>http://m.xduph.com/Book/Detail?doi=107c408e-6846-4993-99f2-0e5969496235</t>
  </si>
  <si>
    <t>612200</t>
  </si>
  <si>
    <t>58209</t>
  </si>
  <si>
    <t>9787560658209</t>
  </si>
  <si>
    <r>
      <rPr>
        <sz val="9"/>
        <rFont val="宋体"/>
        <charset val="134"/>
      </rPr>
      <t>《微机原理与接口技术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》习题解析与实验指导</t>
    </r>
  </si>
  <si>
    <t>http://m.xduph.com/Book/Detail?doi=8b32e48b-36f0-46f1-acff-02cf0ebac5bc</t>
  </si>
  <si>
    <t>698500</t>
  </si>
  <si>
    <t>66839</t>
  </si>
  <si>
    <t>9787560666839</t>
  </si>
  <si>
    <t>微机原理及接口技术实验指导</t>
  </si>
  <si>
    <t>郭青</t>
  </si>
  <si>
    <t>436300</t>
  </si>
  <si>
    <t>9787560640716</t>
  </si>
  <si>
    <r>
      <rPr>
        <sz val="9"/>
        <rFont val="宋体"/>
        <charset val="134"/>
      </rPr>
      <t>微机原理与接口技术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8086</t>
    </r>
    <r>
      <rPr>
        <sz val="9"/>
        <rFont val="宋体"/>
        <charset val="134"/>
      </rPr>
      <t>和</t>
    </r>
    <r>
      <rPr>
        <sz val="9"/>
        <rFont val="Times New Roman"/>
        <charset val="134"/>
      </rPr>
      <t>Proteus</t>
    </r>
    <r>
      <rPr>
        <sz val="9"/>
        <rFont val="宋体"/>
        <charset val="134"/>
      </rPr>
      <t>仿真</t>
    </r>
  </si>
  <si>
    <t>马宏锋</t>
  </si>
  <si>
    <t>482700</t>
  </si>
  <si>
    <t>9787560645353</t>
  </si>
  <si>
    <r>
      <rPr>
        <sz val="9"/>
        <rFont val="宋体"/>
        <charset val="134"/>
      </rPr>
      <t>微机接口技术及应用——基于</t>
    </r>
    <r>
      <rPr>
        <sz val="9"/>
        <rFont val="Times New Roman"/>
        <charset val="134"/>
      </rPr>
      <t>8086</t>
    </r>
    <r>
      <rPr>
        <sz val="9"/>
        <rFont val="宋体"/>
        <charset val="134"/>
      </rPr>
      <t>和</t>
    </r>
    <r>
      <rPr>
        <sz val="9"/>
        <rFont val="Times New Roman"/>
        <charset val="134"/>
      </rPr>
      <t>Proteus 8</t>
    </r>
    <r>
      <rPr>
        <sz val="9"/>
        <rFont val="宋体"/>
        <charset val="134"/>
      </rPr>
      <t>设计与仿真</t>
    </r>
  </si>
  <si>
    <t>王万强</t>
  </si>
  <si>
    <t>552200</t>
  </si>
  <si>
    <t>9787560652207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</si>
  <si>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Proteus</t>
    </r>
    <r>
      <rPr>
        <sz val="9"/>
        <rFont val="宋体"/>
        <charset val="134"/>
      </rPr>
      <t>的微机原理仿真实验</t>
    </r>
  </si>
  <si>
    <t>程宏斌</t>
  </si>
  <si>
    <t>http://m.xduph.com/Book/Detail?doi=017e0014-8e0e-48b9-8d34-2a46423b2be5</t>
  </si>
  <si>
    <t>442700</t>
  </si>
  <si>
    <t>9787560641355</t>
  </si>
  <si>
    <t>微机原理与嵌入式接口技术</t>
  </si>
  <si>
    <t>668200</t>
  </si>
  <si>
    <t>63807</t>
  </si>
  <si>
    <t>9787560663807</t>
  </si>
  <si>
    <t>微处理器与接口技术</t>
  </si>
  <si>
    <t>刘震宇</t>
  </si>
  <si>
    <t>http://m.xduph.com/Book/Detail?doi=340f2dc8-8dd7-42ad-a2f5-808ad4e4bac0</t>
  </si>
  <si>
    <t>657700</t>
  </si>
  <si>
    <t>62756</t>
  </si>
  <si>
    <t>9787560662756</t>
  </si>
  <si>
    <t>微处理器与接口技术实验指导书★</t>
  </si>
  <si>
    <t>赖峻</t>
  </si>
  <si>
    <t>http://m.xduph.com/Book/Detail?doi=33219b53-8613-4c73-9503-4d6d92199548</t>
  </si>
  <si>
    <t>663600</t>
  </si>
  <si>
    <t>63340</t>
  </si>
  <si>
    <t>9787560663340</t>
  </si>
  <si>
    <t>微处理器系统原理与应用设计★</t>
  </si>
  <si>
    <t>陈彦辉</t>
  </si>
  <si>
    <t>2.12 单片机与嵌入式系统</t>
  </si>
  <si>
    <t>524700</t>
  </si>
  <si>
    <t>49450</t>
  </si>
  <si>
    <t>9787560649450</t>
  </si>
  <si>
    <t>单片机原理与技术</t>
  </si>
  <si>
    <t>曹立军</t>
  </si>
  <si>
    <t xml:space="preserve">2.2.12. </t>
  </si>
  <si>
    <t>单片机与嵌入式系统</t>
  </si>
  <si>
    <t>585000</t>
  </si>
  <si>
    <t>55482</t>
  </si>
  <si>
    <t>9787560655482</t>
  </si>
  <si>
    <t>单片机原理及应用</t>
  </si>
  <si>
    <t>赵景波</t>
  </si>
  <si>
    <t>488500</t>
  </si>
  <si>
    <t>9787560645933</t>
  </si>
  <si>
    <t>单片机原理与应用</t>
  </si>
  <si>
    <t>王佐勋</t>
  </si>
  <si>
    <t>536000</t>
  </si>
  <si>
    <t>9787560650586</t>
  </si>
  <si>
    <r>
      <rPr>
        <sz val="9"/>
        <rFont val="宋体"/>
        <charset val="134"/>
      </rPr>
      <t>单片机原理及应用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</si>
  <si>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柴钰</t>
  </si>
  <si>
    <t>405600</t>
  </si>
  <si>
    <t>9787560637648</t>
  </si>
  <si>
    <t>单片机技术及应用</t>
  </si>
  <si>
    <t>王玮</t>
  </si>
  <si>
    <t>497600</t>
  </si>
  <si>
    <t>9787560646848</t>
  </si>
  <si>
    <r>
      <rPr>
        <sz val="9"/>
        <rFont val="宋体"/>
        <charset val="134"/>
      </rPr>
      <t>单片机原理与应用技术——</t>
    </r>
    <r>
      <rPr>
        <sz val="9"/>
        <rFont val="Times New Roman"/>
        <charset val="134"/>
      </rPr>
      <t>STC12</t>
    </r>
    <r>
      <rPr>
        <sz val="9"/>
        <rFont val="宋体"/>
        <charset val="134"/>
      </rPr>
      <t>系列</t>
    </r>
    <r>
      <rPr>
        <sz val="9"/>
        <rFont val="Times New Roman"/>
        <charset val="134"/>
      </rPr>
      <t>Keil C</t>
    </r>
    <r>
      <rPr>
        <sz val="9"/>
        <rFont val="宋体"/>
        <charset val="134"/>
      </rPr>
      <t>工程实验</t>
    </r>
  </si>
  <si>
    <t>代少玉</t>
  </si>
  <si>
    <t>585600</t>
  </si>
  <si>
    <t>55543</t>
  </si>
  <si>
    <t>9787560655543</t>
  </si>
  <si>
    <r>
      <rPr>
        <sz val="9"/>
        <rFont val="宋体"/>
        <charset val="134"/>
      </rPr>
      <t>单片机原理与应用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</si>
  <si>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倪云峰</t>
  </si>
  <si>
    <t>http://m.xduph.com/Book/Detail?doi=58983beb-5202-4967-ba16-2f28a9f57e26</t>
  </si>
  <si>
    <t>350400</t>
  </si>
  <si>
    <t>9787560632124</t>
  </si>
  <si>
    <r>
      <rPr>
        <sz val="9"/>
        <rFont val="宋体"/>
        <charset val="134"/>
      </rPr>
      <t>单片机原理及应用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</si>
  <si>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李建忠</t>
  </si>
  <si>
    <t>489200</t>
  </si>
  <si>
    <t>9787560646008</t>
  </si>
  <si>
    <r>
      <rPr>
        <sz val="9"/>
        <rFont val="宋体"/>
        <charset val="134"/>
      </rPr>
      <t>单片机原理与应用技术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</si>
  <si>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黄惟公</t>
  </si>
  <si>
    <t>696400</t>
  </si>
  <si>
    <t>9787560666624</t>
  </si>
  <si>
    <t>单片机原理及工程应用</t>
  </si>
  <si>
    <t>雷思孝</t>
  </si>
  <si>
    <t>596400</t>
  </si>
  <si>
    <t>9787560656625</t>
  </si>
  <si>
    <t>单片机原理与应用实践教学教程</t>
  </si>
  <si>
    <t>程志强</t>
  </si>
  <si>
    <t>http://m.xduph.com/Book/Detail?doi=df5e5ad3-c642-49dc-89c2-13cb7c5dffab</t>
  </si>
  <si>
    <t>472300</t>
  </si>
  <si>
    <t>44318</t>
  </si>
  <si>
    <t>9787560644318</t>
  </si>
  <si>
    <t>单片机原理及应用技术实训教程</t>
  </si>
  <si>
    <t>戴峻峰</t>
  </si>
  <si>
    <t>328000</t>
  </si>
  <si>
    <t>9787560629889</t>
  </si>
  <si>
    <r>
      <rPr>
        <sz val="9"/>
        <rFont val="宋体"/>
        <charset val="134"/>
      </rPr>
      <t>单片微型计算机原理及应用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</si>
  <si>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张毅坤</t>
  </si>
  <si>
    <t>480100</t>
  </si>
  <si>
    <t>9787560645094</t>
  </si>
  <si>
    <r>
      <rPr>
        <sz val="9"/>
        <rFont val="宋体"/>
        <charset val="134"/>
      </rPr>
      <t>单片机应用实例精选——基于</t>
    </r>
    <r>
      <rPr>
        <sz val="9"/>
        <rFont val="Times New Roman"/>
        <charset val="134"/>
      </rPr>
      <t>51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MSP430</t>
    </r>
    <r>
      <rPr>
        <sz val="9"/>
        <rFont val="宋体"/>
        <charset val="134"/>
      </rPr>
      <t>及</t>
    </r>
    <r>
      <rPr>
        <sz val="9"/>
        <rFont val="Times New Roman"/>
        <charset val="134"/>
      </rPr>
      <t>AVR</t>
    </r>
    <r>
      <rPr>
        <sz val="9"/>
        <rFont val="宋体"/>
        <charset val="134"/>
      </rPr>
      <t>单片机的实现</t>
    </r>
  </si>
  <si>
    <t>马静囡</t>
  </si>
  <si>
    <t>282600</t>
  </si>
  <si>
    <t>9787560625348</t>
  </si>
  <si>
    <r>
      <rPr>
        <sz val="9"/>
        <rFont val="宋体"/>
        <charset val="134"/>
      </rPr>
      <t>单片机系统设计、仿真与应用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Keil</t>
    </r>
    <r>
      <rPr>
        <sz val="9"/>
        <rFont val="宋体"/>
        <charset val="134"/>
      </rPr>
      <t>和</t>
    </r>
    <r>
      <rPr>
        <sz val="9"/>
        <rFont val="Times New Roman"/>
        <charset val="134"/>
      </rPr>
      <t>Proteus</t>
    </r>
    <r>
      <rPr>
        <sz val="9"/>
        <rFont val="宋体"/>
        <charset val="134"/>
      </rPr>
      <t>仿真平台</t>
    </r>
  </si>
  <si>
    <t>贺敬凯</t>
  </si>
  <si>
    <t>629100</t>
  </si>
  <si>
    <t>59893</t>
  </si>
  <si>
    <t>9787560659893</t>
  </si>
  <si>
    <r>
      <rPr>
        <sz val="9"/>
        <rFont val="宋体"/>
        <charset val="134"/>
      </rPr>
      <t>单片机应用技术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C语言版</t>
    </r>
    <r>
      <rPr>
        <sz val="9"/>
        <rFont val="Times New Roman"/>
        <charset val="134"/>
      </rPr>
      <t>)</t>
    </r>
  </si>
  <si>
    <t>吴文明</t>
  </si>
  <si>
    <t>http://m.xduph.com/Book/Detail?doi=f1883235-8336-405d-ab00-a50b3a1174c9</t>
  </si>
  <si>
    <t>363300</t>
  </si>
  <si>
    <t>9787560633411</t>
  </si>
  <si>
    <r>
      <rPr>
        <sz val="9"/>
        <rFont val="宋体"/>
        <charset val="134"/>
      </rPr>
      <t>单片机原理及其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语言程序设计</t>
    </r>
  </si>
  <si>
    <t>左现刚</t>
  </si>
  <si>
    <t>641700</t>
  </si>
  <si>
    <t>61155</t>
  </si>
  <si>
    <t>9787560661155</t>
  </si>
  <si>
    <r>
      <rPr>
        <sz val="9"/>
        <rFont val="宋体"/>
        <charset val="134"/>
      </rPr>
      <t>单片机C语言程序设计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</si>
  <si>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叶俊明</t>
  </si>
  <si>
    <t>http://m.xduph.com/Book/Detail?doi=2273866b-7609-4e45-81a7-f08581efb234</t>
  </si>
  <si>
    <t>598400</t>
  </si>
  <si>
    <t>56823</t>
  </si>
  <si>
    <t>9787560656823</t>
  </si>
  <si>
    <t>单片机C语言程序设计实验教程</t>
  </si>
  <si>
    <t>http://m.xduph.com/Book/Detail?doi=bbc4613b-4138-45fd-b9a6-ef61a90440b3</t>
  </si>
  <si>
    <t>658700</t>
  </si>
  <si>
    <t>62855</t>
  </si>
  <si>
    <t>9787560662855</t>
  </si>
  <si>
    <r>
      <rPr>
        <sz val="9"/>
        <rFont val="Times New Roman"/>
        <charset val="134"/>
      </rPr>
      <t>STM8S</t>
    </r>
    <r>
      <rPr>
        <sz val="9"/>
        <rFont val="宋体"/>
        <charset val="134"/>
      </rPr>
      <t>系列单片机原理与应用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</si>
  <si>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潘永雄</t>
  </si>
  <si>
    <t>403500</t>
  </si>
  <si>
    <t>9787560637433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</si>
  <si>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MSP430</t>
    </r>
    <r>
      <rPr>
        <sz val="9"/>
        <rFont val="宋体"/>
        <charset val="134"/>
      </rPr>
      <t>单片机原理及应用</t>
    </r>
  </si>
  <si>
    <t>卞晓晓</t>
  </si>
  <si>
    <t>554800</t>
  </si>
  <si>
    <t>52467</t>
  </si>
  <si>
    <t>9787560652467</t>
  </si>
  <si>
    <t>51单片机实战指南</t>
  </si>
  <si>
    <t>陈景波</t>
  </si>
  <si>
    <t>http://m.xduph.com/Book/Detail?doi=8e62eef8-bf27-4691-89f9-504f2b84a1ab</t>
  </si>
  <si>
    <t>663700</t>
  </si>
  <si>
    <t>63357</t>
  </si>
  <si>
    <t>9787560663357</t>
  </si>
  <si>
    <r>
      <rPr>
        <sz val="9"/>
        <rFont val="宋体"/>
        <charset val="134"/>
      </rPr>
      <t>单片机原理及应用</t>
    </r>
    <r>
      <rPr>
        <sz val="9"/>
        <rFont val="Times New Roman"/>
        <charset val="134"/>
      </rPr>
      <t>(C51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</si>
  <si>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王新屏</t>
  </si>
  <si>
    <t>http://m.xduph.com/Book/Detail?doi=3d32d85c-44ef-4325-b027-06910b69fb1c</t>
  </si>
  <si>
    <t>555100</t>
  </si>
  <si>
    <t>52498</t>
  </si>
  <si>
    <t>9787560652498</t>
  </si>
  <si>
    <t>C51/C52单片机原理与应用技术</t>
  </si>
  <si>
    <t>温宏愿</t>
  </si>
  <si>
    <t>http://m.xduph.com/Book/Detail?doi=741eb358-f366-4658-a367-f490f87fe16d</t>
  </si>
  <si>
    <t>325300</t>
  </si>
  <si>
    <t>9787560629612</t>
  </si>
  <si>
    <r>
      <rPr>
        <sz val="9"/>
        <rFont val="宋体"/>
        <charset val="134"/>
      </rPr>
      <t>单片机原理、接口与</t>
    </r>
    <r>
      <rPr>
        <sz val="9"/>
        <rFont val="Times New Roman"/>
        <charset val="134"/>
      </rPr>
      <t>C51</t>
    </r>
    <r>
      <rPr>
        <sz val="9"/>
        <rFont val="宋体"/>
        <charset val="134"/>
      </rPr>
      <t>应用程序
设计</t>
    </r>
  </si>
  <si>
    <t>王耀琦</t>
  </si>
  <si>
    <t>659300</t>
  </si>
  <si>
    <t>62916</t>
  </si>
  <si>
    <t>9787560662916</t>
  </si>
  <si>
    <r>
      <rPr>
        <sz val="9"/>
        <rFont val="宋体"/>
        <charset val="134"/>
      </rPr>
      <t>单片机原理及接口技术——基于</t>
    </r>
    <r>
      <rPr>
        <sz val="9"/>
        <rFont val="Times New Roman"/>
        <charset val="134"/>
      </rPr>
      <t>C51+Proteus</t>
    </r>
    <r>
      <rPr>
        <sz val="9"/>
        <rFont val="宋体"/>
        <charset val="134"/>
      </rPr>
      <t>仿真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</si>
  <si>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屈霞</t>
  </si>
  <si>
    <t>http://m.xduph.com/Book/Detail?doi=168148a4-30a1-47aa-9706-a94900c702e7</t>
  </si>
  <si>
    <t>663900</t>
  </si>
  <si>
    <t>63371</t>
  </si>
  <si>
    <t>9787560663371</t>
  </si>
  <si>
    <r>
      <rPr>
        <sz val="9"/>
        <rFont val="宋体"/>
        <charset val="134"/>
      </rPr>
      <t>单片机原理及接口技术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</si>
  <si>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余锡存</t>
  </si>
  <si>
    <t>http://m.xduph.com/Book/Detail?doi=9f508e1a-ce29-4e6c-8165-aa187561c45c</t>
  </si>
  <si>
    <t>639100</t>
  </si>
  <si>
    <t>60899</t>
  </si>
  <si>
    <t>9787560660899</t>
  </si>
  <si>
    <t>单片机工程应用设计与实践★</t>
  </si>
  <si>
    <t>罗印升</t>
  </si>
  <si>
    <t>http://m.xduph.com/Book/Detail?doi=996f7c1a-5b42-4780-bcb1-56e2856e2e5e</t>
  </si>
  <si>
    <t>206401</t>
  </si>
  <si>
    <t>9787560617725</t>
  </si>
  <si>
    <r>
      <rPr>
        <sz val="9"/>
        <rFont val="Times New Roman"/>
        <charset val="134"/>
      </rPr>
      <t>MCS-51</t>
    </r>
    <r>
      <rPr>
        <sz val="9"/>
        <rFont val="宋体"/>
        <charset val="134"/>
      </rPr>
      <t>单片机原理及嵌入式系统
应用</t>
    </r>
  </si>
  <si>
    <t>王忠飞</t>
  </si>
  <si>
    <t>586200</t>
  </si>
  <si>
    <t>55604</t>
  </si>
  <si>
    <t>9787560655604</t>
  </si>
  <si>
    <t>嵌入式系统原理与应用</t>
  </si>
  <si>
    <t>张玺君</t>
  </si>
  <si>
    <t>484500</t>
  </si>
  <si>
    <t>9787560645537</t>
  </si>
  <si>
    <t>嵌入式系统应用开发</t>
  </si>
  <si>
    <t>包理群</t>
  </si>
  <si>
    <t>451300</t>
  </si>
  <si>
    <t>9787560642215</t>
  </si>
  <si>
    <r>
      <rPr>
        <sz val="9"/>
        <rFont val="宋体"/>
        <charset val="134"/>
      </rPr>
      <t xml:space="preserve">嵌入式系统原理及应用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Cortex-A8</t>
    </r>
    <r>
      <rPr>
        <sz val="9"/>
        <rFont val="宋体"/>
        <charset val="134"/>
      </rPr>
      <t>处理器</t>
    </r>
    <r>
      <rPr>
        <sz val="9"/>
        <rFont val="Times New Roman"/>
        <charset val="134"/>
      </rPr>
      <t>)</t>
    </r>
  </si>
  <si>
    <t>唐永锋</t>
  </si>
  <si>
    <t>259000</t>
  </si>
  <si>
    <t>9787560622989</t>
  </si>
  <si>
    <t>嵌入式系统设计与开发</t>
  </si>
  <si>
    <t>章坚武</t>
  </si>
  <si>
    <t>533000</t>
  </si>
  <si>
    <t>50289</t>
  </si>
  <si>
    <t>9787560650289</t>
  </si>
  <si>
    <t>嵌入式系统设计——硬件设计★</t>
  </si>
  <si>
    <t>607000</t>
  </si>
  <si>
    <t>57684</t>
  </si>
  <si>
    <t>9787560657684</t>
  </si>
  <si>
    <t>嵌入式系统及其实践教程</t>
  </si>
  <si>
    <t>陈本彬</t>
  </si>
  <si>
    <t>http://m.xduph.com/Book/Detail?doi=7d01d6ba-f192-4212-b880-75c66211a073</t>
  </si>
  <si>
    <t>629500</t>
  </si>
  <si>
    <t>59930</t>
  </si>
  <si>
    <t>9787560659930</t>
  </si>
  <si>
    <t>嵌入式系统设计与实践</t>
  </si>
  <si>
    <t>http://m.xduph.com/Book/Detail?doi=65183696-8e08-4b27-bb86-7c2cacfcff87</t>
  </si>
  <si>
    <t>658800</t>
  </si>
  <si>
    <t>62862</t>
  </si>
  <si>
    <t>9787560662862</t>
  </si>
  <si>
    <t>嵌入式系统基础</t>
  </si>
  <si>
    <t>韩党群</t>
  </si>
  <si>
    <t>http://m.xduph.com/Book/Detail?doi=9a181ad0-e174-49e7-a322-fefb7a5372e8</t>
  </si>
  <si>
    <t>469200</t>
  </si>
  <si>
    <t>44004</t>
  </si>
  <si>
    <t>9787560644004</t>
  </si>
  <si>
    <r>
      <rPr>
        <sz val="9"/>
        <rFont val="宋体"/>
        <charset val="134"/>
      </rPr>
      <t>嵌入式实时操作系统</t>
    </r>
    <r>
      <rPr>
        <sz val="9"/>
        <rFont val="Times New Roman"/>
        <charset val="134"/>
      </rPr>
      <t>&amp;micro;C/OS-</t>
    </r>
    <r>
      <rPr>
        <sz val="9"/>
        <rFont val="宋体"/>
        <charset val="134"/>
      </rPr>
      <t>Ⅱ教程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</si>
  <si>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程文娟</t>
  </si>
  <si>
    <t>406400</t>
  </si>
  <si>
    <t>9787560637723</t>
  </si>
  <si>
    <r>
      <rPr>
        <sz val="9"/>
        <rFont val="宋体"/>
        <charset val="134"/>
      </rPr>
      <t>嵌入式操作系统及</t>
    </r>
    <r>
      <rPr>
        <sz val="9"/>
        <rFont val="Times New Roman"/>
        <charset val="134"/>
      </rPr>
      <t xml:space="preserve">ARM Cortex-MO+
</t>
    </r>
    <r>
      <rPr>
        <sz val="9"/>
        <rFont val="宋体"/>
        <charset val="134"/>
      </rPr>
      <t>应用</t>
    </r>
  </si>
  <si>
    <t>655800</t>
  </si>
  <si>
    <t>62565</t>
  </si>
  <si>
    <t>9787560662565</t>
  </si>
  <si>
    <r>
      <rPr>
        <sz val="9"/>
        <rFont val="宋体"/>
        <charset val="134"/>
      </rPr>
      <t>嵌入式实验与实践教程——基于</t>
    </r>
    <r>
      <rPr>
        <sz val="9"/>
        <rFont val="Times New Roman"/>
        <charset val="134"/>
      </rPr>
      <t>STM32</t>
    </r>
    <r>
      <rPr>
        <sz val="9"/>
        <rFont val="宋体"/>
        <charset val="134"/>
      </rPr>
      <t>与</t>
    </r>
    <r>
      <rPr>
        <sz val="9"/>
        <rFont val="Times New Roman"/>
        <charset val="134"/>
      </rPr>
      <t>Proteus</t>
    </r>
  </si>
  <si>
    <t>符强</t>
  </si>
  <si>
    <t>568600</t>
  </si>
  <si>
    <t>53846</t>
  </si>
  <si>
    <t>9787560653846</t>
  </si>
  <si>
    <r>
      <rPr>
        <sz val="9"/>
        <rFont val="宋体"/>
        <charset val="134"/>
      </rPr>
      <t>双核蓝牙功能手机开发实战——玩转</t>
    </r>
    <r>
      <rPr>
        <sz val="9"/>
        <rFont val="Times New Roman"/>
        <charset val="134"/>
      </rPr>
      <t>ARM</t>
    </r>
    <r>
      <rPr>
        <sz val="9"/>
        <rFont val="宋体"/>
        <charset val="134"/>
      </rPr>
      <t>单片机</t>
    </r>
  </si>
  <si>
    <t>疯壳团队</t>
  </si>
  <si>
    <t>444400</t>
  </si>
  <si>
    <t>9787560641522</t>
  </si>
  <si>
    <r>
      <rPr>
        <sz val="9"/>
        <rFont val="Times New Roman"/>
        <charset val="134"/>
      </rPr>
      <t>ARM Cortex-A9</t>
    </r>
    <r>
      <rPr>
        <sz val="9"/>
        <rFont val="宋体"/>
        <charset val="134"/>
      </rPr>
      <t>多核嵌入式系统开发
教程</t>
    </r>
  </si>
  <si>
    <t>杨福刚</t>
  </si>
  <si>
    <t>471000</t>
  </si>
  <si>
    <t>44189</t>
  </si>
  <si>
    <t>9787560644189</t>
  </si>
  <si>
    <r>
      <rPr>
        <sz val="9"/>
        <rFont val="Times New Roman"/>
        <charset val="134"/>
      </rPr>
      <t>ARM</t>
    </r>
    <r>
      <rPr>
        <sz val="9"/>
        <rFont val="宋体"/>
        <charset val="134"/>
      </rPr>
      <t>嵌入式系统原理及应用开发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</si>
  <si>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谭会生</t>
  </si>
  <si>
    <t>431800</t>
  </si>
  <si>
    <t>9787560640266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</si>
  <si>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ARM</t>
    </r>
    <r>
      <rPr>
        <sz val="9"/>
        <rFont val="宋体"/>
        <charset val="134"/>
      </rPr>
      <t>的嵌入式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开发与应用</t>
    </r>
  </si>
  <si>
    <t>马小陆</t>
  </si>
  <si>
    <t>696900</t>
  </si>
  <si>
    <t>66679</t>
  </si>
  <si>
    <t>9787560666679</t>
  </si>
  <si>
    <r>
      <rPr>
        <sz val="9"/>
        <rFont val="宋体"/>
        <charset val="134"/>
      </rPr>
      <t>基于ARM的嵌入式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 xml:space="preserve">开发与应用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</si>
  <si>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330700</t>
  </si>
  <si>
    <t>9787560630151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</si>
  <si>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ARM9</t>
    </r>
    <r>
      <rPr>
        <sz val="9"/>
        <rFont val="宋体"/>
        <charset val="134"/>
      </rPr>
      <t>嵌入式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实训指导教程</t>
    </r>
  </si>
  <si>
    <t>骆懿</t>
  </si>
  <si>
    <t>420300</t>
  </si>
  <si>
    <t>9787560639116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</si>
  <si>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STM32 ARM</t>
    </r>
    <r>
      <rPr>
        <sz val="9"/>
        <rFont val="宋体"/>
        <charset val="134"/>
      </rPr>
      <t>处理器的编程技术</t>
    </r>
  </si>
  <si>
    <t>杨振江</t>
  </si>
  <si>
    <t>2.13 计算机控制</t>
  </si>
  <si>
    <t>601500</t>
  </si>
  <si>
    <t>57134</t>
  </si>
  <si>
    <t>9787560657134</t>
  </si>
  <si>
    <t>计算机控制技术项目化教程★</t>
  </si>
  <si>
    <t>裴洲奇</t>
  </si>
  <si>
    <t>http://m.xduph.com/Book/Detail?doi=d5402663-9a50-4d44-9ed4-ca2648fbfc29</t>
  </si>
  <si>
    <t>545500</t>
  </si>
  <si>
    <t>51538</t>
  </si>
  <si>
    <t>9787560651538</t>
  </si>
  <si>
    <t>计算机控制系统基础</t>
  </si>
  <si>
    <t>童东兵</t>
  </si>
  <si>
    <t>2.2.13.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</si>
  <si>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计算机控制</t>
    </r>
  </si>
  <si>
    <t>http://m.xduph.com/Book/Detail?doi=845131d0-d172-4834-a17c-a349d7d3c1a9</t>
  </si>
  <si>
    <t>2.14 计算机辅助设计</t>
  </si>
  <si>
    <t>449700</t>
  </si>
  <si>
    <t>9787560642055</t>
  </si>
  <si>
    <r>
      <rPr>
        <sz val="9"/>
        <rFont val="Times New Roman"/>
        <charset val="134"/>
      </rPr>
      <t>AutoCAD</t>
    </r>
    <r>
      <rPr>
        <sz val="9"/>
        <rFont val="宋体"/>
        <charset val="134"/>
      </rPr>
      <t>绘图教程</t>
    </r>
  </si>
  <si>
    <t>支剑锋</t>
  </si>
  <si>
    <t>2.2.14.</t>
  </si>
  <si>
    <r>
      <rPr>
        <sz val="9"/>
        <color rgb="FF000000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计算机辅助设计</t>
    </r>
  </si>
  <si>
    <t>596600</t>
  </si>
  <si>
    <t>56649</t>
  </si>
  <si>
    <t>9787560656649</t>
  </si>
  <si>
    <r>
      <rPr>
        <sz val="9"/>
        <color indexed="8"/>
        <rFont val="Times New Roman"/>
        <charset val="134"/>
      </rPr>
      <t>AutoCAD 2020</t>
    </r>
    <r>
      <rPr>
        <sz val="9"/>
        <color indexed="8"/>
        <rFont val="宋体"/>
        <charset val="134"/>
      </rPr>
      <t>基础绘图教程</t>
    </r>
  </si>
  <si>
    <t>谢泳</t>
  </si>
  <si>
    <t>http://m.xduph.com/Book/Detail?doi=66e1b5f2-5ae6-4104-9a7b-883854aebeff</t>
  </si>
  <si>
    <t>2.15 计算机技术与应用</t>
  </si>
  <si>
    <t>297300</t>
  </si>
  <si>
    <t>9787560626819</t>
  </si>
  <si>
    <r>
      <rPr>
        <sz val="9"/>
        <rFont val="宋体"/>
        <charset val="134"/>
      </rPr>
      <t>计算机系统结构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</si>
  <si>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李学干</t>
  </si>
  <si>
    <t xml:space="preserve">2.2.15. </t>
  </si>
  <si>
    <t>计算机技术与应用</t>
  </si>
  <si>
    <t>134400</t>
  </si>
  <si>
    <t>9787560610730</t>
  </si>
  <si>
    <t>《计算机系统结构》学习指导与题解</t>
  </si>
  <si>
    <t>11▲</t>
  </si>
  <si>
    <t>681400</t>
  </si>
  <si>
    <t>9787560665122</t>
  </si>
  <si>
    <t>计算机系统结构</t>
  </si>
  <si>
    <t>单博炜</t>
  </si>
  <si>
    <t>598200</t>
  </si>
  <si>
    <t>9787560656809</t>
  </si>
  <si>
    <t>管理信息系统</t>
  </si>
  <si>
    <t>陈少军</t>
  </si>
  <si>
    <t>http://m.xduph.com/Book/Detail?doi=1d9efdbd-f88b-44b5-8a5d-581bc131c96d</t>
  </si>
  <si>
    <t>564100</t>
  </si>
  <si>
    <t>9787560653396</t>
  </si>
  <si>
    <t>辛晖</t>
  </si>
  <si>
    <t>http://m.xduph.com/Book/Detail?doi=1686c5e8-353b-4088-a177-f997ab3b8b5d</t>
  </si>
  <si>
    <t>647200</t>
  </si>
  <si>
    <t>9787560661704</t>
  </si>
  <si>
    <t>鲁燕飞</t>
  </si>
  <si>
    <t>http://m.xduph.com/Book/Detail?doi=d002d535-db0f-4115-a985-3db600366ab1</t>
  </si>
  <si>
    <t>147601</t>
  </si>
  <si>
    <t>9787560612058</t>
  </si>
  <si>
    <r>
      <rPr>
        <sz val="9"/>
        <rFont val="宋体"/>
        <charset val="134"/>
      </rPr>
      <t>管理信息系统原理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</si>
  <si>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李劲东</t>
  </si>
  <si>
    <t>533100</t>
  </si>
  <si>
    <t>50296</t>
  </si>
  <si>
    <t>9787560650296</t>
  </si>
  <si>
    <r>
      <rPr>
        <sz val="9"/>
        <rFont val="宋体"/>
        <charset val="134"/>
      </rPr>
      <t>信息系统分析与设计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</si>
  <si>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卫红春</t>
  </si>
  <si>
    <t>421300</t>
  </si>
  <si>
    <t>9787560639215</t>
  </si>
  <si>
    <t>陈圣国</t>
  </si>
  <si>
    <t>596000</t>
  </si>
  <si>
    <t>56588</t>
  </si>
  <si>
    <t>9787560656588</t>
  </si>
  <si>
    <t>编译器设计原理</t>
  </si>
  <si>
    <t>谌志群</t>
  </si>
  <si>
    <t>http://m.xduph.com/Book/Detail?doi=d215bd26-b64a-4cda-a495-b573b4520e48</t>
  </si>
  <si>
    <t>138201</t>
  </si>
  <si>
    <t>9787560611112</t>
  </si>
  <si>
    <r>
      <rPr>
        <sz val="9"/>
        <rFont val="宋体"/>
        <charset val="134"/>
      </rPr>
      <t>编译原理基础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 xml:space="preserve">“十一五”国家规划     </t>
    </r>
    <r>
      <rPr>
        <b/>
        <sz val="9"/>
        <rFont val="Times New Roman"/>
        <charset val="134"/>
      </rPr>
      <t xml:space="preserve">           </t>
    </r>
  </si>
  <si>
    <t>刘坚</t>
  </si>
  <si>
    <t>637800</t>
  </si>
  <si>
    <t>60769</t>
  </si>
  <si>
    <t>9787560660769</t>
  </si>
  <si>
    <r>
      <rPr>
        <sz val="9"/>
        <rFont val="宋体"/>
        <charset val="134"/>
      </rPr>
      <t>编译原理教程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</si>
  <si>
    <t>李玉军</t>
  </si>
  <si>
    <t>http://m.xduph.com/Book/Detail?doi=e2f66d9b-23cb-49e5-ae69-0af47b086877</t>
  </si>
  <si>
    <t>668300</t>
  </si>
  <si>
    <t>63814</t>
  </si>
  <si>
    <t>9787560663814</t>
  </si>
  <si>
    <r>
      <rPr>
        <sz val="9"/>
        <rFont val="宋体"/>
        <charset val="134"/>
      </rPr>
      <t>《编译原理教程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》习题解析与上机指导</t>
    </r>
  </si>
  <si>
    <t>http://m.xduph.com/Book/Detail?doi=025b7599-e3c9-456c-b1bd-ba3fcadea506</t>
  </si>
  <si>
    <t>554300</t>
  </si>
  <si>
    <t>9787560652412</t>
  </si>
  <si>
    <r>
      <rPr>
        <sz val="9"/>
        <rFont val="宋体"/>
        <charset val="134"/>
      </rPr>
      <t>信息检索与利用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</si>
  <si>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赵生让</t>
  </si>
  <si>
    <t>http://m.xduph.com/Book/Detail?doi=ff648b3c-4bf9-426c-b233-bd799cb2b932</t>
  </si>
  <si>
    <t>532400</t>
  </si>
  <si>
    <t>50227</t>
  </si>
  <si>
    <t>9787560650227</t>
  </si>
  <si>
    <t>信息科学基础</t>
  </si>
  <si>
    <t>639600</t>
  </si>
  <si>
    <t>60943</t>
  </si>
  <si>
    <t>9787560660943</t>
  </si>
  <si>
    <r>
      <rPr>
        <sz val="9"/>
        <rFont val="宋体"/>
        <charset val="134"/>
      </rPr>
      <t>信息科学技术导论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</si>
  <si>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贺鹏飞</t>
  </si>
  <si>
    <t>http://m.xduph.com/Book/Detail?doi=778a0fef-c13c-430d-9cbb-c680f6323c94</t>
  </si>
  <si>
    <t>2.16 物联网技术</t>
  </si>
  <si>
    <t>360800</t>
  </si>
  <si>
    <t>9787560633169</t>
  </si>
  <si>
    <t>无线通信开发技术及实践</t>
  </si>
  <si>
    <t>青岛东合</t>
  </si>
  <si>
    <t>2.2.16.</t>
  </si>
  <si>
    <t>物联网与技术</t>
  </si>
  <si>
    <t>341400</t>
  </si>
  <si>
    <t>9787560631226</t>
  </si>
  <si>
    <t>无线传感器网络技术原理及应用</t>
  </si>
  <si>
    <t>341300</t>
  </si>
  <si>
    <t>9787560631219</t>
  </si>
  <si>
    <r>
      <rPr>
        <sz val="9"/>
        <rFont val="Times New Roman"/>
        <charset val="134"/>
      </rPr>
      <t>Cortex-M3</t>
    </r>
    <r>
      <rPr>
        <sz val="9"/>
        <rFont val="宋体"/>
        <charset val="134"/>
      </rPr>
      <t>开发技术及实践</t>
    </r>
  </si>
  <si>
    <t>360000</t>
  </si>
  <si>
    <t>9787560633084</t>
  </si>
  <si>
    <r>
      <rPr>
        <sz val="9"/>
        <rFont val="Times New Roman"/>
        <charset val="134"/>
      </rPr>
      <t>RFID</t>
    </r>
    <r>
      <rPr>
        <sz val="9"/>
        <rFont val="宋体"/>
        <charset val="134"/>
      </rPr>
      <t>开发技术及实践</t>
    </r>
  </si>
  <si>
    <t>353900</t>
  </si>
  <si>
    <t>9787560632476</t>
  </si>
  <si>
    <r>
      <rPr>
        <sz val="9"/>
        <rFont val="Times New Roman"/>
        <charset val="134"/>
      </rPr>
      <t>Zigbee</t>
    </r>
    <r>
      <rPr>
        <sz val="9"/>
        <rFont val="宋体"/>
        <charset val="134"/>
      </rPr>
      <t>开发技术及实践</t>
    </r>
  </si>
  <si>
    <t>360500</t>
  </si>
  <si>
    <t>9787560633138</t>
  </si>
  <si>
    <r>
      <rPr>
        <sz val="9"/>
        <rFont val="宋体"/>
        <charset val="134"/>
      </rPr>
      <t>嵌入式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开发技术及实践</t>
    </r>
  </si>
  <si>
    <t>360700</t>
  </si>
  <si>
    <t>9787560633152</t>
  </si>
  <si>
    <r>
      <rPr>
        <sz val="9"/>
        <rFont val="Times New Roman"/>
        <charset val="134"/>
      </rPr>
      <t>TinyOS</t>
    </r>
    <r>
      <rPr>
        <sz val="9"/>
        <rFont val="宋体"/>
        <charset val="134"/>
      </rPr>
      <t>操作系统开发技术及实践</t>
    </r>
  </si>
  <si>
    <t>354700</t>
  </si>
  <si>
    <t>9787560632551</t>
  </si>
  <si>
    <r>
      <rPr>
        <sz val="9"/>
        <rFont val="Times New Roman"/>
        <charset val="134"/>
      </rPr>
      <t>Linux</t>
    </r>
    <r>
      <rPr>
        <sz val="9"/>
        <rFont val="宋体"/>
        <charset val="134"/>
      </rPr>
      <t>操作系统教程</t>
    </r>
  </si>
  <si>
    <t>591500</t>
  </si>
  <si>
    <t>56137</t>
  </si>
  <si>
    <t>9787560656137</t>
  </si>
  <si>
    <t>RFID技术原理与应用</t>
  </si>
  <si>
    <t>陈彦彬</t>
  </si>
  <si>
    <t>http://m.xduph.com/Book/Detail?doi=da8174ff-c7ea-4c25-902d-a9901aad79b9</t>
  </si>
  <si>
    <t>661300</t>
  </si>
  <si>
    <t>63111</t>
  </si>
  <si>
    <t>9787560663111</t>
  </si>
  <si>
    <t>物联网技术导论</t>
  </si>
  <si>
    <t>俞武嘉</t>
  </si>
  <si>
    <t>505900</t>
  </si>
  <si>
    <t>9787560647579</t>
  </si>
  <si>
    <t>物联网基础技术及应用</t>
  </si>
  <si>
    <t>马飒飒</t>
  </si>
  <si>
    <t>17.10</t>
  </si>
  <si>
    <t>592800</t>
  </si>
  <si>
    <t>9787560656267</t>
  </si>
  <si>
    <r>
      <rPr>
        <sz val="9"/>
        <rFont val="宋体"/>
        <charset val="134"/>
      </rPr>
      <t>窄带物联网</t>
    </r>
    <r>
      <rPr>
        <sz val="9"/>
        <rFont val="Times New Roman"/>
        <charset val="134"/>
      </rPr>
      <t>(NB-IoT)</t>
    </r>
    <r>
      <rPr>
        <sz val="9"/>
        <rFont val="宋体"/>
        <charset val="134"/>
      </rPr>
      <t>原理与技术</t>
    </r>
  </si>
  <si>
    <t>陈佳莹</t>
  </si>
  <si>
    <t>http://m.xduph.com/Book/Detail?doi=7a6407d8-af67-45fc-95d9-dfac5eaceed5</t>
  </si>
  <si>
    <t>593300</t>
  </si>
  <si>
    <t>9787560656311</t>
  </si>
  <si>
    <r>
      <rPr>
        <sz val="9"/>
        <rFont val="宋体"/>
        <charset val="134"/>
      </rPr>
      <t>窄带物联网</t>
    </r>
    <r>
      <rPr>
        <sz val="9"/>
        <rFont val="Times New Roman"/>
        <charset val="134"/>
      </rPr>
      <t>(NB-IoT)</t>
    </r>
    <r>
      <rPr>
        <sz val="9"/>
        <rFont val="宋体"/>
        <charset val="134"/>
      </rPr>
      <t>技术实战指导</t>
    </r>
  </si>
  <si>
    <t>http://m.xduph.com/Book/Detail?doi=18f3ebcf-85e1-42f0-aa92-214f516fd0b6</t>
  </si>
  <si>
    <t>557000</t>
  </si>
  <si>
    <t>52689</t>
  </si>
  <si>
    <t>9787560652689</t>
  </si>
  <si>
    <r>
      <rPr>
        <sz val="9"/>
        <rFont val="宋体"/>
        <charset val="134"/>
      </rPr>
      <t>物联网</t>
    </r>
    <r>
      <rPr>
        <sz val="9"/>
        <rFont val="Times New Roman"/>
        <charset val="134"/>
      </rPr>
      <t>(IoT)</t>
    </r>
    <r>
      <rPr>
        <sz val="9"/>
        <rFont val="宋体"/>
        <charset val="134"/>
      </rPr>
      <t>网关开发实战</t>
    </r>
  </si>
  <si>
    <t>558800</t>
  </si>
  <si>
    <t>52863</t>
  </si>
  <si>
    <t>9787560652863</t>
  </si>
  <si>
    <t>物联网关键技术与应用</t>
  </si>
  <si>
    <t>孙知信</t>
  </si>
  <si>
    <t>450200</t>
  </si>
  <si>
    <t>9787560642109</t>
  </si>
  <si>
    <r>
      <rPr>
        <sz val="9"/>
        <rFont val="Times New Roman"/>
        <charset val="134"/>
      </rPr>
      <t>EPC</t>
    </r>
    <r>
      <rPr>
        <sz val="9"/>
        <rFont val="宋体"/>
        <charset val="134"/>
      </rPr>
      <t>物联网技术</t>
    </r>
  </si>
  <si>
    <t>刘国柱</t>
  </si>
  <si>
    <t>16.10</t>
  </si>
  <si>
    <t>579100</t>
  </si>
  <si>
    <t>54898</t>
  </si>
  <si>
    <t>9787560654898</t>
  </si>
  <si>
    <t>物联网实例开发教程</t>
  </si>
  <si>
    <t>赵建光</t>
  </si>
  <si>
    <t>437000</t>
  </si>
  <si>
    <t>9787560640785</t>
  </si>
  <si>
    <t>物联网信息安全</t>
  </si>
  <si>
    <t>357800</t>
  </si>
  <si>
    <t>9787560632865</t>
  </si>
  <si>
    <t>梅文</t>
  </si>
  <si>
    <t>358800</t>
  </si>
  <si>
    <t>9787560632964</t>
  </si>
  <si>
    <t>物联网控制基础</t>
  </si>
  <si>
    <t>王志良</t>
  </si>
  <si>
    <t>361300</t>
  </si>
  <si>
    <t>9787560633213</t>
  </si>
  <si>
    <t>物联网通信技术</t>
  </si>
  <si>
    <t>曾宪武</t>
  </si>
  <si>
    <t>511000</t>
  </si>
  <si>
    <t>9787560648088</t>
  </si>
  <si>
    <t>《物联网通信技术》学习指导与习题
解答</t>
  </si>
  <si>
    <t>386100</t>
  </si>
  <si>
    <t>9787560635699</t>
  </si>
  <si>
    <t>嵌入式物联网技术应用</t>
  </si>
  <si>
    <t>彭力</t>
  </si>
  <si>
    <t>374400</t>
  </si>
  <si>
    <t>9787560634524</t>
  </si>
  <si>
    <t>物联网与微纳电子技术</t>
  </si>
  <si>
    <t>杨刚</t>
  </si>
  <si>
    <t>310500</t>
  </si>
  <si>
    <t>9787560628134</t>
  </si>
  <si>
    <t>物联网技术与应用开发</t>
  </si>
  <si>
    <t>熊茂华</t>
  </si>
  <si>
    <t>295000</t>
  </si>
  <si>
    <t>9787560626581</t>
  </si>
  <si>
    <t>物联网工程导论</t>
  </si>
  <si>
    <t>646100</t>
  </si>
  <si>
    <t>61599</t>
  </si>
  <si>
    <t>9787560661599</t>
  </si>
  <si>
    <t>王中生</t>
  </si>
  <si>
    <t>http://m.xduph.com/Book/Detail?doi=9735f244-c02f-4184-8f62-fe6e1a3492e2</t>
  </si>
  <si>
    <t>648100</t>
  </si>
  <si>
    <t>61797</t>
  </si>
  <si>
    <t>9787560661797</t>
  </si>
  <si>
    <t>农业物联网导论</t>
  </si>
  <si>
    <t>尹武</t>
  </si>
  <si>
    <t>http://m.xduph.com/Book/Detail?doi=c5b0c438-513e-49f6-899a-d68a634df63f</t>
  </si>
  <si>
    <t>626700</t>
  </si>
  <si>
    <t>59657</t>
  </si>
  <si>
    <t>9787560659657</t>
  </si>
  <si>
    <t>通信与物联网专业概论</t>
  </si>
  <si>
    <t>李文娟</t>
  </si>
  <si>
    <t>http://m.xduph.com/Book/Detail?doi=24b9bdc1-fdb3-472d-86b7-c2e058ad29c9</t>
  </si>
  <si>
    <t>626400</t>
  </si>
  <si>
    <t>59626</t>
  </si>
  <si>
    <t>9787560659626</t>
  </si>
  <si>
    <r>
      <rPr>
        <sz val="9"/>
        <rFont val="宋体"/>
        <charset val="134"/>
      </rPr>
      <t>物联网</t>
    </r>
    <r>
      <rPr>
        <sz val="9"/>
        <rFont val="Times New Roman"/>
        <charset val="134"/>
      </rPr>
      <t>RFID</t>
    </r>
    <r>
      <rPr>
        <sz val="9"/>
        <rFont val="宋体"/>
        <charset val="134"/>
      </rPr>
      <t>技术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 xml:space="preserve">批量识别、防碰撞及应用
</t>
    </r>
    <r>
      <rPr>
        <sz val="9"/>
        <rFont val="黑体"/>
        <charset val="134"/>
      </rPr>
      <t>省级优秀教材</t>
    </r>
  </si>
  <si>
    <t>王祖良</t>
  </si>
  <si>
    <t>http://m.xduph.com/Book/Detail?doi=9199270a-6a1b-4b52-948d-49ec31860390</t>
  </si>
  <si>
    <t>632800</t>
  </si>
  <si>
    <t>60264</t>
  </si>
  <si>
    <t>9787560660264</t>
  </si>
  <si>
    <t>微物联开放平台</t>
  </si>
  <si>
    <t>沈玉龙</t>
  </si>
  <si>
    <t>http://m.xduph.com/Book/Detail?doi=5c068563-a2b6-4345-bce9-ad46023874d6</t>
  </si>
  <si>
    <t>674900</t>
  </si>
  <si>
    <t>64477</t>
  </si>
  <si>
    <t>9787560664477</t>
  </si>
  <si>
    <t>畜禽物联网理论、技术及应用</t>
  </si>
  <si>
    <t>424600</t>
  </si>
  <si>
    <t>9787560639543</t>
  </si>
  <si>
    <t>射频识别技术及应用</t>
  </si>
  <si>
    <t>陈国荣</t>
  </si>
  <si>
    <t>534100</t>
  </si>
  <si>
    <t>50395</t>
  </si>
  <si>
    <t>9787560650395</t>
  </si>
  <si>
    <t>无线传感网技术与设计</t>
  </si>
  <si>
    <t>470700</t>
  </si>
  <si>
    <t>44158</t>
  </si>
  <si>
    <t>9787560644158</t>
  </si>
  <si>
    <t>无线传感器网络</t>
  </si>
  <si>
    <t>冯涛</t>
  </si>
  <si>
    <t>697000</t>
  </si>
  <si>
    <t>66686</t>
  </si>
  <si>
    <t>9787560666686</t>
  </si>
  <si>
    <t>传感器与传感器网络</t>
  </si>
  <si>
    <t>621400</t>
  </si>
  <si>
    <t>59121</t>
  </si>
  <si>
    <t>9787560659121</t>
  </si>
  <si>
    <t>无线可充电传感器网络</t>
  </si>
  <si>
    <t>林志贵</t>
  </si>
  <si>
    <t>http://m.xduph.com/Book/Detail?doi=02a606ab-3bc8-4713-a8ac-e4a399190014</t>
  </si>
  <si>
    <t>2.17 人工智能与大数据</t>
  </si>
  <si>
    <t>212301</t>
  </si>
  <si>
    <t>9787560618319</t>
  </si>
  <si>
    <r>
      <rPr>
        <sz val="9"/>
        <rFont val="宋体"/>
        <charset val="134"/>
      </rPr>
      <t>人工智能技术导论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</si>
  <si>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廉师友</t>
  </si>
  <si>
    <t>2.2.17.</t>
  </si>
  <si>
    <t>人工智能与大数据</t>
  </si>
  <si>
    <t>575300</t>
  </si>
  <si>
    <t>54515</t>
  </si>
  <si>
    <t>9787560654515</t>
  </si>
  <si>
    <t>人工智能应用导论★</t>
  </si>
  <si>
    <t>杨忠明</t>
  </si>
  <si>
    <t>http://m.xduph.com/Book/Detail?doi=f91d7eb8-0c26-4977-b4b5-87ca2c9b5675</t>
  </si>
  <si>
    <t>661100</t>
  </si>
  <si>
    <t>63098</t>
  </si>
  <si>
    <t>9787560663098</t>
  </si>
  <si>
    <t>人工智能伦理导论</t>
  </si>
  <si>
    <t>莫宏伟</t>
  </si>
  <si>
    <t>http://m.xduph.com/Book/Detail?doi=c590d09c-f025-4b11-8845-b64f60333ce0</t>
  </si>
  <si>
    <t>598600</t>
  </si>
  <si>
    <t>56847</t>
  </si>
  <si>
    <t>9787560656847</t>
  </si>
  <si>
    <t>人工智能概论</t>
  </si>
  <si>
    <t>文常保</t>
  </si>
  <si>
    <t>http://m.xduph.com/Book/Detail?doi=7d536b8a-7441-4a03-bada-902001991471</t>
  </si>
  <si>
    <t>654400</t>
  </si>
  <si>
    <t>62428</t>
  </si>
  <si>
    <t>9787560662428</t>
  </si>
  <si>
    <t>马苗</t>
  </si>
  <si>
    <t>619200</t>
  </si>
  <si>
    <t>58902</t>
  </si>
  <si>
    <t>9787560658902</t>
  </si>
  <si>
    <t>人工智能技术及应用</t>
  </si>
  <si>
    <t>常成</t>
  </si>
  <si>
    <t>http://m.xduph.com/Book/Detail?doi=d4a7b438-bfd8-48fc-a813-443def98d025</t>
  </si>
  <si>
    <t>582400</t>
  </si>
  <si>
    <t>55222</t>
  </si>
  <si>
    <t>9787560655222</t>
  </si>
  <si>
    <r>
      <rPr>
        <sz val="9"/>
        <rFont val="宋体"/>
        <charset val="134"/>
      </rPr>
      <t>人工智能</t>
    </r>
    <r>
      <rPr>
        <sz val="9"/>
        <rFont val="Times New Roman"/>
        <charset val="134"/>
      </rPr>
      <t>(AI)</t>
    </r>
    <r>
      <rPr>
        <sz val="9"/>
        <rFont val="宋体"/>
        <charset val="134"/>
      </rPr>
      <t>识别系统开发实战</t>
    </r>
  </si>
  <si>
    <t>http://m.xduph.com/Book/Detail?doi=28201671-22c8-4a95-b729-b4c227bc5b34</t>
  </si>
  <si>
    <t>615400</t>
  </si>
  <si>
    <t>58520</t>
  </si>
  <si>
    <t>9787560658520</t>
  </si>
  <si>
    <t>人工智能创新实验教程</t>
  </si>
  <si>
    <t>田小林</t>
  </si>
  <si>
    <t>http://m.xduph.com/Book/Detail?doi=3e51f456-522f-4c67-a059-e954700de30d</t>
  </si>
  <si>
    <t>612500</t>
  </si>
  <si>
    <t>58230</t>
  </si>
  <si>
    <t>9787560658230</t>
  </si>
  <si>
    <t>人工智能</t>
  </si>
  <si>
    <t>王春林</t>
  </si>
  <si>
    <t>http://m.xduph.com/Book/Detail?doi=ca66e244-38b6-40e6-a34a-2ea6e761c98d</t>
  </si>
  <si>
    <t>657800</t>
  </si>
  <si>
    <t>62763</t>
  </si>
  <si>
    <t>9787560662763</t>
  </si>
  <si>
    <r>
      <rPr>
        <sz val="9"/>
        <rFont val="宋体"/>
        <charset val="134"/>
      </rPr>
      <t>人工智能算法实例集锦</t>
    </r>
    <r>
      <rPr>
        <sz val="9"/>
        <rFont val="Times New Roman"/>
        <charset val="134"/>
      </rPr>
      <t>(Python</t>
    </r>
    <r>
      <rPr>
        <sz val="9"/>
        <rFont val="宋体"/>
        <charset val="134"/>
      </rPr>
      <t>语言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</si>
  <si>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http://m.xduph.com/Book/Detail?doi=e830712c-c66f-4fa7-9fe9-a24b8e63fdee</t>
  </si>
  <si>
    <t>646700</t>
  </si>
  <si>
    <t>61650</t>
  </si>
  <si>
    <t>9787560661650</t>
  </si>
  <si>
    <r>
      <rPr>
        <sz val="9"/>
        <rFont val="宋体"/>
        <charset val="134"/>
      </rPr>
      <t>人工智能应用技术基础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</si>
  <si>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孙元强</t>
  </si>
  <si>
    <t>564600</t>
  </si>
  <si>
    <t>53440</t>
  </si>
  <si>
    <t>9787560653440</t>
  </si>
  <si>
    <t>计算智能导论</t>
  </si>
  <si>
    <t>尚荣华</t>
  </si>
  <si>
    <t>http://m.xduph.com/Book/Detail?doi=17bc9bd8-30ec-4d3b-a7d9-03e3a1213e66</t>
  </si>
  <si>
    <t>621600</t>
  </si>
  <si>
    <t>59145</t>
  </si>
  <si>
    <t>9787560659145</t>
  </si>
  <si>
    <t>计算智能与深度学习★</t>
  </si>
  <si>
    <t>吴陈</t>
  </si>
  <si>
    <t>http://m.xduph.com/Book/Detail?doi=25822e3f-c603-4c7e-a48c-66a171f6fe56</t>
  </si>
  <si>
    <t>564700</t>
  </si>
  <si>
    <t>53457</t>
  </si>
  <si>
    <t>9787560653457</t>
  </si>
  <si>
    <t>简明人工智能</t>
  </si>
  <si>
    <t>http://m.xduph.com/Book/Detail?doi=120a7e01-065c-45f3-95c0-430c0b141e98</t>
  </si>
  <si>
    <t>555500</t>
  </si>
  <si>
    <t>52535</t>
  </si>
  <si>
    <t>9787560652535</t>
  </si>
  <si>
    <t>人工神经网络理论及应用</t>
  </si>
  <si>
    <t>http://m.xduph.com/Book/Detail?doi=6aa7d7bb-ea89-4f38-b3ce-7c8c2b0cad33</t>
  </si>
  <si>
    <t>633700</t>
  </si>
  <si>
    <t>60356</t>
  </si>
  <si>
    <t>9787560660356</t>
  </si>
  <si>
    <r>
      <rPr>
        <sz val="9"/>
        <rFont val="宋体"/>
        <charset val="134"/>
      </rPr>
      <t>人工神经网络理论及应用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英文版</t>
    </r>
    <r>
      <rPr>
        <sz val="9"/>
        <rFont val="Times New Roman"/>
        <charset val="134"/>
      </rPr>
      <t>)</t>
    </r>
  </si>
  <si>
    <t>http://m.xduph.com/Book/Detail?doi=716a3114-486b-4850-9806-cd7803b54406</t>
  </si>
  <si>
    <t>638000</t>
  </si>
  <si>
    <t>60783</t>
  </si>
  <si>
    <t>9787560660783</t>
  </si>
  <si>
    <r>
      <rPr>
        <sz val="9"/>
        <rFont val="宋体"/>
        <charset val="134"/>
      </rPr>
      <t xml:space="preserve">智能视觉技术及应用
</t>
    </r>
    <r>
      <rPr>
        <sz val="9"/>
        <rFont val="黑体"/>
        <charset val="134"/>
      </rPr>
      <t>省级优秀教材</t>
    </r>
  </si>
  <si>
    <t>朱光明</t>
  </si>
  <si>
    <t>http://m.xduph.com/Book/Detail?doi=e662f156-82ef-42c6-a54d-5a251211c812</t>
  </si>
  <si>
    <t>597100</t>
  </si>
  <si>
    <t>56694</t>
  </si>
  <si>
    <t>模式识别基础理论及其计算机视觉
应用★</t>
  </si>
  <si>
    <t>成科扬</t>
  </si>
  <si>
    <t>http://m.xduph.com/Book/Detail?doi=50088174-e894-4df9-a848-8e72c12d0c89</t>
  </si>
  <si>
    <t>564800</t>
  </si>
  <si>
    <t>53464</t>
  </si>
  <si>
    <t>9787560653464</t>
  </si>
  <si>
    <t>模式识别</t>
  </si>
  <si>
    <t>张向荣</t>
  </si>
  <si>
    <t>http://m.xduph.com/Book/Detail?doi=c6e82eff-1d35-4a9a-b669-609f304e502a</t>
  </si>
  <si>
    <t>584800</t>
  </si>
  <si>
    <t>55468</t>
  </si>
  <si>
    <t>9787560655468</t>
  </si>
  <si>
    <t>现代神经网络教程</t>
  </si>
  <si>
    <t>http://m.xduph.com/Book/Detail?doi=56cf5c06-68e8-4684-a780-cf0e8d08ffa0</t>
  </si>
  <si>
    <t>604500</t>
  </si>
  <si>
    <t>57431</t>
  </si>
  <si>
    <t>9787560657431</t>
  </si>
  <si>
    <r>
      <rPr>
        <sz val="9"/>
        <rFont val="宋体"/>
        <charset val="134"/>
      </rPr>
      <t>深度神经网络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>设计与实现</t>
    </r>
  </si>
  <si>
    <t>孙其功</t>
  </si>
  <si>
    <t>http://m.xduph.com/Book/Detail?doi=e1d7251a-17fb-4569-a842-c4b42d693960</t>
  </si>
  <si>
    <t>664400</t>
  </si>
  <si>
    <t>63425</t>
  </si>
  <si>
    <t>9787560663425</t>
  </si>
  <si>
    <t>手势识别技术理论及应用</t>
  </si>
  <si>
    <t>565100</t>
  </si>
  <si>
    <t>53495</t>
  </si>
  <si>
    <t>9787560653495</t>
  </si>
  <si>
    <t>量子计算智能</t>
  </si>
  <si>
    <t>李阳阳</t>
  </si>
  <si>
    <t>http://m.xduph.com/Book/Detail?doi=1bb42973-82eb-441f-aa78-fb7560701d41</t>
  </si>
  <si>
    <t>565200</t>
  </si>
  <si>
    <t>53501</t>
  </si>
  <si>
    <t>9787560653501</t>
  </si>
  <si>
    <t>遥感影像深度学习智能解译与识别</t>
  </si>
  <si>
    <t>http://m.xduph.com/Book/Detail?doi=31496c86-ec2f-465a-a694-5a3bd07bcde1</t>
  </si>
  <si>
    <t>580200</t>
  </si>
  <si>
    <t>55000</t>
  </si>
  <si>
    <t>9787560655000</t>
  </si>
  <si>
    <t>深度学习</t>
  </si>
  <si>
    <t>刘玉良</t>
  </si>
  <si>
    <t>http://m.xduph.com/Book/Detail?doi=70950bbd-e021-46c1-8d1a-c760fc1a9627</t>
  </si>
  <si>
    <t>631600</t>
  </si>
  <si>
    <t>60141</t>
  </si>
  <si>
    <t>9787560660141</t>
  </si>
  <si>
    <t>周尚波</t>
  </si>
  <si>
    <t>http://m.xduph.com/Book/Detail?doi=7da7362d-79ba-446a-9acc-8fdf0959781f</t>
  </si>
  <si>
    <t>681200</t>
  </si>
  <si>
    <t>65108</t>
  </si>
  <si>
    <t>9787560665108</t>
  </si>
  <si>
    <t>MindSpore深度学习入门与实践</t>
  </si>
  <si>
    <t>李万清</t>
  </si>
  <si>
    <t>602900</t>
  </si>
  <si>
    <t>57271</t>
  </si>
  <si>
    <t>9787560657271</t>
  </si>
  <si>
    <t>深度学习方法解析与实战应用</t>
  </si>
  <si>
    <t>崔翛龙</t>
  </si>
  <si>
    <t>http://m.xduph.com/Book/Detail?doi=5e683704-407c-4029-bf99-39a9448b2b72</t>
  </si>
  <si>
    <t>680300</t>
  </si>
  <si>
    <t>65016</t>
  </si>
  <si>
    <t>9787560665016</t>
  </si>
  <si>
    <r>
      <rPr>
        <sz val="9"/>
        <rFont val="宋体"/>
        <charset val="134"/>
      </rPr>
      <t>认知科学与脑机接口概论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</si>
  <si>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龚怡宏</t>
  </si>
  <si>
    <t>http://m.xduph.com/Book/Detail?doi=da3de9a4-1567-4c25-899d-27be12cbdaa0</t>
  </si>
  <si>
    <t>585300</t>
  </si>
  <si>
    <t>55512</t>
  </si>
  <si>
    <t>9787560655512</t>
  </si>
  <si>
    <t>机器学习基础教程</t>
  </si>
  <si>
    <t>姚舜才</t>
  </si>
  <si>
    <t>http://m.xduph.com/Book/Detail?doi=4db78ecb-9f46-4378-b95c-2c65f245a478</t>
  </si>
  <si>
    <t>594100</t>
  </si>
  <si>
    <t>56397</t>
  </si>
  <si>
    <t>9787560656397</t>
  </si>
  <si>
    <t>机器学习从入门到精通</t>
  </si>
  <si>
    <t>陈怡然</t>
  </si>
  <si>
    <t>http://m.xduph.com/Book/Detail?doi=d4e18a8f-c3de-4711-95dd-b4bf59b0c79f</t>
  </si>
  <si>
    <t>559300</t>
  </si>
  <si>
    <t>52917</t>
  </si>
  <si>
    <t>9787560652917</t>
  </si>
  <si>
    <r>
      <rPr>
        <sz val="9"/>
        <rFont val="宋体"/>
        <charset val="134"/>
      </rPr>
      <t>机器学习的</t>
    </r>
    <r>
      <rPr>
        <sz val="9"/>
        <rFont val="Times New Roman"/>
        <charset val="134"/>
      </rPr>
      <t>PAC-Bayes</t>
    </r>
    <r>
      <rPr>
        <sz val="9"/>
        <rFont val="宋体"/>
        <charset val="134"/>
      </rPr>
      <t>理论评价及
应用</t>
    </r>
  </si>
  <si>
    <t>汤莉</t>
  </si>
  <si>
    <t>http://m.xduph.com/Book/Detail?doi=255c8b1e-f788-4d8d-a3d9-0581be9bbbaa</t>
  </si>
  <si>
    <t>662800</t>
  </si>
  <si>
    <t>63265</t>
  </si>
  <si>
    <t>9787560663265</t>
  </si>
  <si>
    <t>现代机器学习</t>
  </si>
  <si>
    <t>王佳宁</t>
  </si>
  <si>
    <t>544600</t>
  </si>
  <si>
    <t>51446</t>
  </si>
  <si>
    <t>9787560651446</t>
  </si>
  <si>
    <r>
      <rPr>
        <sz val="9"/>
        <rFont val="Times New Roman"/>
        <charset val="134"/>
      </rPr>
      <t>MR</t>
    </r>
    <r>
      <rPr>
        <sz val="9"/>
        <rFont val="宋体"/>
        <charset val="134"/>
      </rPr>
      <t>智能眼镜开发实战</t>
    </r>
  </si>
  <si>
    <t>http://m.xduph.com/Book/Detail?doi=2de878e8-19e0-470d-b169-ef49cf607422</t>
  </si>
  <si>
    <t>563800</t>
  </si>
  <si>
    <t>53365</t>
  </si>
  <si>
    <t>9787560653365</t>
  </si>
  <si>
    <t>蓝牙智能穿戴开发实战</t>
  </si>
  <si>
    <t>http://m.xduph.com/Book/Detail?doi=641e3a59-ae6b-438e-aab3-62e6560980ae</t>
  </si>
  <si>
    <t>563900</t>
  </si>
  <si>
    <t>53372</t>
  </si>
  <si>
    <t>9787560653372</t>
  </si>
  <si>
    <t>多自由度人形双足街舞机器人开发
实战</t>
  </si>
  <si>
    <t>http://m.xduph.com/Book/Detail?doi=4ac1aa36-831c-49b3-bfbc-48855917f959</t>
  </si>
  <si>
    <t>632900</t>
  </si>
  <si>
    <t>60271</t>
  </si>
  <si>
    <t>9787560660271</t>
  </si>
  <si>
    <r>
      <rPr>
        <sz val="9"/>
        <rFont val="宋体"/>
        <charset val="134"/>
      </rPr>
      <t>云计算导论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</si>
  <si>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许豪</t>
  </si>
  <si>
    <t>327600</t>
  </si>
  <si>
    <t>9787560629841</t>
  </si>
  <si>
    <t>云计算导论</t>
  </si>
  <si>
    <t>480400</t>
  </si>
  <si>
    <t>9787560645124</t>
  </si>
  <si>
    <r>
      <rPr>
        <sz val="9"/>
        <rFont val="宋体"/>
        <charset val="134"/>
      </rPr>
      <t>云计算及其实践教程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</si>
  <si>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郝卫东</t>
  </si>
  <si>
    <t>695000</t>
  </si>
  <si>
    <t>9787560666488</t>
  </si>
  <si>
    <t>云计算技术</t>
  </si>
  <si>
    <t>张纪林</t>
  </si>
  <si>
    <t>388000</t>
  </si>
  <si>
    <t>9787560635880</t>
  </si>
  <si>
    <t>云计算与生活</t>
  </si>
  <si>
    <t>曾碧卿</t>
  </si>
  <si>
    <t>14.12</t>
  </si>
  <si>
    <t>466900</t>
  </si>
  <si>
    <t>43779</t>
  </si>
  <si>
    <t>9787560643779</t>
  </si>
  <si>
    <t>云计算与大数据</t>
  </si>
  <si>
    <t>陶皖</t>
  </si>
  <si>
    <t>680700</t>
  </si>
  <si>
    <t>65054</t>
  </si>
  <si>
    <t>9787560665054</t>
  </si>
  <si>
    <r>
      <rPr>
        <sz val="9"/>
        <rFont val="宋体"/>
        <charset val="134"/>
      </rPr>
      <t>云计算与大数据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</si>
  <si>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420400</t>
  </si>
  <si>
    <t>39123</t>
  </si>
  <si>
    <t>9787560639123</t>
  </si>
  <si>
    <r>
      <rPr>
        <sz val="9"/>
        <rFont val="Times New Roman"/>
        <charset val="134"/>
      </rPr>
      <t>KVM</t>
    </r>
    <r>
      <rPr>
        <sz val="9"/>
        <rFont val="宋体"/>
        <charset val="134"/>
      </rPr>
      <t>虚拟化技术基础与实践</t>
    </r>
  </si>
  <si>
    <t>邢静宇</t>
  </si>
  <si>
    <t>433700</t>
  </si>
  <si>
    <t>9787560640457</t>
  </si>
  <si>
    <t>OpenStack技术原理与实战</t>
  </si>
  <si>
    <t>韩璞</t>
  </si>
  <si>
    <t>16.04</t>
  </si>
  <si>
    <t>592100</t>
  </si>
  <si>
    <t>56199</t>
  </si>
  <si>
    <t>9787560656199</t>
  </si>
  <si>
    <t>云应用系统开发技术</t>
  </si>
  <si>
    <t>袁波</t>
  </si>
  <si>
    <t>http://m.xduph.com/Book/Detail?doi=0483e5de-5f95-453e-bf97-29646472c563</t>
  </si>
  <si>
    <t>673600</t>
  </si>
  <si>
    <t>64347</t>
  </si>
  <si>
    <t>9787560664347</t>
  </si>
  <si>
    <t>边缘计算原理与JETSON平台开发</t>
  </si>
  <si>
    <t>陈吉</t>
  </si>
  <si>
    <t>605300</t>
  </si>
  <si>
    <t>57516</t>
  </si>
  <si>
    <t>9787560657516</t>
  </si>
  <si>
    <t>大数据导论★</t>
  </si>
  <si>
    <t>http://m.xduph.com/Book/Detail?doi=e83d5878-3b6c-4857-bc9e-8b36be41ecce</t>
  </si>
  <si>
    <t>581500</t>
  </si>
  <si>
    <t>9787560655130</t>
  </si>
  <si>
    <t>大数据技术</t>
  </si>
  <si>
    <t>http://m.xduph.com/Book/Detail?doi=67cd39ce-b7ac-44d2-a3c4-6ceb14294863</t>
  </si>
  <si>
    <t>698100</t>
  </si>
  <si>
    <t>66792</t>
  </si>
  <si>
    <t>9787560666792</t>
  </si>
  <si>
    <t>大数据技术实战案例教程</t>
  </si>
  <si>
    <t>徐鲁辉</t>
  </si>
  <si>
    <t>588100</t>
  </si>
  <si>
    <t>55796</t>
  </si>
  <si>
    <t>9787560655796</t>
  </si>
  <si>
    <t>Hadoop大数据原理与应用</t>
  </si>
  <si>
    <t>http://m.xduph.com/Book/Detail?doi=14ddaef4-1200-47a6-a57a-5c5c94f6cdb4</t>
  </si>
  <si>
    <t>584500</t>
  </si>
  <si>
    <t>55437</t>
  </si>
  <si>
    <t>9787560655437</t>
  </si>
  <si>
    <t>Hadoop大数据原理与应用实验教程</t>
  </si>
  <si>
    <t>http://m.xduph.com/Book/Detail?doi=cc026081-4cdd-4ed8-b273-d65a0b712753</t>
  </si>
  <si>
    <t>437600</t>
  </si>
  <si>
    <t>9787560640846</t>
  </si>
  <si>
    <t>云制造原理与应用</t>
  </si>
  <si>
    <t>李春泉</t>
  </si>
  <si>
    <t>554200</t>
  </si>
  <si>
    <t>52405</t>
  </si>
  <si>
    <t>9787560652405</t>
  </si>
  <si>
    <t>云计算框架与应用</t>
  </si>
  <si>
    <t>青岛英谷教育</t>
  </si>
  <si>
    <t>http://m.xduph.com/Book/Detail?doi=a1633c92-baa0-4c64-9ed7-5e5cbcead5a2</t>
  </si>
  <si>
    <t>513600</t>
  </si>
  <si>
    <t>9787560648347</t>
  </si>
  <si>
    <t>云计算与虚拟化技术</t>
  </si>
  <si>
    <t>490100</t>
  </si>
  <si>
    <t>9787560646091</t>
  </si>
  <si>
    <t>云计算与大数据概论</t>
  </si>
  <si>
    <t>656200</t>
  </si>
  <si>
    <t>9787560662602</t>
  </si>
  <si>
    <t>云计算虚拟化技术基础与实践</t>
  </si>
  <si>
    <t>张世海</t>
  </si>
  <si>
    <t>http://m.xduph.com/Book/Detail?doi=8fbbe254-59e7-4eb6-b73f-3b38795d79ea</t>
  </si>
  <si>
    <t>531700</t>
  </si>
  <si>
    <t>9787560650159</t>
  </si>
  <si>
    <t>大数据开发与应用</t>
  </si>
  <si>
    <t>602000</t>
  </si>
  <si>
    <t>9787560657189</t>
  </si>
  <si>
    <t>大数据处理与智能决策</t>
  </si>
  <si>
    <t>利节</t>
  </si>
  <si>
    <t>http://m.xduph.com/Book/Detail?doi=58791eec-12b4-41e6-88a8-8bf57f3dff9a</t>
  </si>
  <si>
    <t>634600</t>
  </si>
  <si>
    <t>9787560660448</t>
  </si>
  <si>
    <t>大数据优化建模与算法</t>
  </si>
  <si>
    <t>王宇平</t>
  </si>
  <si>
    <t>http://m.xduph.com/Book/Detail?doi=e61677aa-4877-47b2-b18c-58dc3f96a56c</t>
  </si>
  <si>
    <t>526300</t>
  </si>
  <si>
    <t>9787560649610</t>
  </si>
  <si>
    <r>
      <rPr>
        <sz val="9"/>
        <rFont val="宋体"/>
        <charset val="134"/>
      </rPr>
      <t xml:space="preserve">大数据分布式并行处理技术——基于天云星数据库的交通管理大数据处理  </t>
    </r>
    <r>
      <rPr>
        <sz val="9"/>
        <rFont val="黑体"/>
        <charset val="134"/>
      </rPr>
      <t>全国计算机类优秀教材</t>
    </r>
  </si>
  <si>
    <t>向怀坤</t>
  </si>
  <si>
    <t>655100</t>
  </si>
  <si>
    <t>9787560662497</t>
  </si>
  <si>
    <t>大数据智能挖掘与影像解译</t>
  </si>
  <si>
    <t>缑水平</t>
  </si>
  <si>
    <t>616200</t>
  </si>
  <si>
    <t>9787560658605</t>
  </si>
  <si>
    <t>基因组大数据分析</t>
  </si>
  <si>
    <t>袁细国</t>
  </si>
  <si>
    <t>http://m.xduph.com/Book/Detail?doi=32174b62-2e8b-4963-ad5f-d88ddd47f349</t>
  </si>
  <si>
    <t>606400</t>
  </si>
  <si>
    <t>9787560657622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</si>
  <si>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R</t>
    </r>
    <r>
      <rPr>
        <sz val="9"/>
        <rFont val="宋体"/>
        <charset val="134"/>
      </rPr>
      <t>语言的小波方法在大数据统计中的应用</t>
    </r>
  </si>
  <si>
    <t>杨炯</t>
  </si>
  <si>
    <t>http://m.xduph.com/Book/Detail?doi=d8888aa2-cfe9-4beb-ae0b-29d0b077277a</t>
  </si>
  <si>
    <t>668000</t>
  </si>
  <si>
    <t>9787560663784</t>
  </si>
  <si>
    <t>数据可视化技术★</t>
  </si>
  <si>
    <t>http://m.xduph.com/Book/Detail?doi=11515b66-68a8-4fc7-887e-90b432b80eba</t>
  </si>
  <si>
    <t>625200</t>
  </si>
  <si>
    <t>9787560659503</t>
  </si>
  <si>
    <t>数据可视化基础与实践★</t>
  </si>
  <si>
    <t>谢东亮</t>
  </si>
  <si>
    <t>http://m.xduph.com/Book/Detail?doi=ac8d2c5b-03f5-41f6-befe-b752c638b0ff</t>
  </si>
  <si>
    <t>576200</t>
  </si>
  <si>
    <t>9787560654607</t>
  </si>
  <si>
    <r>
      <rPr>
        <sz val="9"/>
        <rFont val="宋体"/>
        <charset val="134"/>
      </rPr>
      <t xml:space="preserve">数据清洗基础与实践
</t>
    </r>
    <r>
      <rPr>
        <sz val="9"/>
        <rFont val="黑体"/>
        <charset val="134"/>
      </rPr>
      <t>全国计算机类优秀教材</t>
    </r>
  </si>
  <si>
    <t>http://m.xduph.com/Book/Detail?doi=b1709416-ba82-443f-b360-6f12cb1c7757</t>
  </si>
  <si>
    <t>618300</t>
  </si>
  <si>
    <t>9787560658810</t>
  </si>
  <si>
    <r>
      <rPr>
        <sz val="9"/>
        <rFont val="宋体"/>
        <charset val="134"/>
      </rPr>
      <t xml:space="preserve">数据挖掘基础及其应用★
</t>
    </r>
    <r>
      <rPr>
        <sz val="9"/>
        <rFont val="黑体"/>
        <charset val="134"/>
      </rPr>
      <t>省级优秀教材</t>
    </r>
  </si>
  <si>
    <t>马小科</t>
  </si>
  <si>
    <t>http://m.xduph.com/Book/Detail?doi=ff61a104-c6c0-4bbf-85e3-2dc1f01e40fa</t>
  </si>
  <si>
    <t>665800</t>
  </si>
  <si>
    <t>9787560663562</t>
  </si>
  <si>
    <t>数据采集与预处理</t>
  </si>
  <si>
    <r>
      <rPr>
        <sz val="9"/>
        <rFont val="宋体"/>
        <charset val="134"/>
      </rPr>
      <t>周勇</t>
    </r>
  </si>
  <si>
    <t>http://m.xduph.com/Book/Detail?doi=29828b31-fe41-4fe7-b41f-adb5be54df9e</t>
  </si>
  <si>
    <t>2.18 MATLAB丛书</t>
  </si>
  <si>
    <t>215500</t>
  </si>
  <si>
    <t>9787560618630</t>
  </si>
  <si>
    <r>
      <rPr>
        <sz val="9"/>
        <rFont val="Times New Roman"/>
        <charset val="134"/>
      </rPr>
      <t xml:space="preserve">MATLAB 7.X </t>
    </r>
    <r>
      <rPr>
        <sz val="9"/>
        <rFont val="宋体"/>
        <charset val="134"/>
      </rPr>
      <t>程序设计语言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</si>
  <si>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楼顺天</t>
  </si>
  <si>
    <t>2.2.19.</t>
  </si>
  <si>
    <r>
      <rPr>
        <sz val="9"/>
        <rFont val="Times New Roman"/>
        <charset val="134"/>
      </rPr>
      <t xml:space="preserve"> MATLAB</t>
    </r>
    <r>
      <rPr>
        <sz val="9"/>
        <rFont val="宋体"/>
        <charset val="134"/>
      </rPr>
      <t>丛书</t>
    </r>
  </si>
  <si>
    <t>502900</t>
  </si>
  <si>
    <t>9787560647371</t>
  </si>
  <si>
    <r>
      <rPr>
        <sz val="9"/>
        <rFont val="Times New Roman"/>
        <charset val="134"/>
      </rPr>
      <t>MATLAB</t>
    </r>
    <r>
      <rPr>
        <sz val="9"/>
        <rFont val="宋体"/>
        <charset val="134"/>
      </rPr>
      <t>及其在理工课程中的应用指南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</si>
  <si>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陈怀琛</t>
  </si>
  <si>
    <t>310400</t>
  </si>
  <si>
    <t>9787560628127</t>
  </si>
  <si>
    <r>
      <rPr>
        <sz val="9"/>
        <rFont val="Times New Roman"/>
        <charset val="134"/>
      </rPr>
      <t>MATLAB</t>
    </r>
    <r>
      <rPr>
        <sz val="9"/>
        <rFont val="宋体"/>
        <charset val="134"/>
      </rPr>
      <t>程序设计基础教程</t>
    </r>
  </si>
  <si>
    <t>刘国良</t>
  </si>
  <si>
    <t>675500</t>
  </si>
  <si>
    <t>64538</t>
  </si>
  <si>
    <t>9787560664538</t>
  </si>
  <si>
    <t>MATLAB基础及应用</t>
  </si>
  <si>
    <t>曹敦虔</t>
  </si>
  <si>
    <t>623700</t>
  </si>
  <si>
    <t>9787560659350</t>
  </si>
  <si>
    <r>
      <rPr>
        <sz val="9"/>
        <rFont val="Times New Roman"/>
        <charset val="134"/>
      </rPr>
      <t>MATLAB</t>
    </r>
    <r>
      <rPr>
        <sz val="9"/>
        <rFont val="宋体"/>
        <charset val="134"/>
      </rPr>
      <t>基础与编程入门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</si>
  <si>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张威</t>
  </si>
  <si>
    <t>576800</t>
  </si>
  <si>
    <t>54669</t>
  </si>
  <si>
    <t>9787560654669</t>
  </si>
  <si>
    <r>
      <rPr>
        <sz val="9"/>
        <rFont val="Times New Roman"/>
        <charset val="134"/>
      </rPr>
      <t>MATLAB</t>
    </r>
    <r>
      <rPr>
        <sz val="9"/>
        <rFont val="宋体"/>
        <charset val="134"/>
      </rPr>
      <t>程序设计及数学实验与建模</t>
    </r>
  </si>
  <si>
    <t>史加荣</t>
  </si>
  <si>
    <t>http://m.xduph.com/Book/Detail?doi=88c3ee44-40a3-4e44-a4e7-3f7e65c19a0a</t>
  </si>
  <si>
    <t>573800</t>
  </si>
  <si>
    <t>54362</t>
  </si>
  <si>
    <t>9787560654362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</si>
  <si>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MATLAB</t>
    </r>
    <r>
      <rPr>
        <sz val="9"/>
        <rFont val="宋体"/>
        <charset val="134"/>
      </rPr>
      <t>的通信系统高级仿真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全国通信学会精品教材</t>
    </r>
  </si>
  <si>
    <t>臧国珍</t>
  </si>
  <si>
    <t>http://m.xduph.com/Book/Detail?doi=f26bb982-f765-47a3-84ec-039d851024f5</t>
  </si>
  <si>
    <t>335900</t>
  </si>
  <si>
    <t>9787560630670</t>
  </si>
  <si>
    <r>
      <rPr>
        <sz val="9"/>
        <rFont val="Times New Roman"/>
        <charset val="134"/>
      </rPr>
      <t>MATLAB</t>
    </r>
    <r>
      <rPr>
        <sz val="9"/>
        <rFont val="宋体"/>
        <charset val="134"/>
      </rPr>
      <t>仿真在电子测量中的应用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</t>
    </r>
  </si>
  <si>
    <t>徐明远</t>
  </si>
  <si>
    <t>586500</t>
  </si>
  <si>
    <t>55635</t>
  </si>
  <si>
    <t>9787560655635</t>
  </si>
  <si>
    <t>MATLAB与无线电信号处理分析</t>
  </si>
  <si>
    <t>http://m.xduph.com/Book/Detail?doi=8c5c4c47-f815-4f1f-82d2-2838a41ce308</t>
  </si>
  <si>
    <t>372100</t>
  </si>
  <si>
    <t>9787560634296</t>
  </si>
  <si>
    <r>
      <rPr>
        <sz val="9"/>
        <rFont val="Times New Roman"/>
        <charset val="134"/>
      </rPr>
      <t xml:space="preserve">MATLAB 8.X </t>
    </r>
    <r>
      <rPr>
        <sz val="9"/>
        <rFont val="宋体"/>
        <charset val="134"/>
      </rPr>
      <t>程序设计及典型应用</t>
    </r>
  </si>
  <si>
    <t>张霞萍</t>
  </si>
  <si>
    <t>2.19 计算机系列丛书</t>
  </si>
  <si>
    <t>490300</t>
  </si>
  <si>
    <t>9787560646114</t>
  </si>
  <si>
    <t>智能制造信息系统开发</t>
  </si>
  <si>
    <t>2.2.20.</t>
  </si>
  <si>
    <t xml:space="preserve"> 计算机系列丛书</t>
  </si>
  <si>
    <t>531800</t>
  </si>
  <si>
    <t>9787560650166</t>
  </si>
  <si>
    <t>iOS程序设计及实践</t>
  </si>
  <si>
    <t>407900</t>
  </si>
  <si>
    <t>9787560637877</t>
  </si>
  <si>
    <r>
      <rPr>
        <sz val="9"/>
        <rFont val="Times New Roman"/>
        <charset val="134"/>
      </rPr>
      <t>Java SE</t>
    </r>
    <r>
      <rPr>
        <sz val="9"/>
        <rFont val="宋体"/>
        <charset val="134"/>
      </rPr>
      <t>程序设计及实践</t>
    </r>
  </si>
  <si>
    <t>青岛农业大学</t>
  </si>
  <si>
    <t>408000</t>
  </si>
  <si>
    <t>9787560637884</t>
  </si>
  <si>
    <r>
      <rPr>
        <sz val="9"/>
        <rFont val="Times New Roman"/>
        <charset val="134"/>
      </rPr>
      <t>Oracle</t>
    </r>
    <r>
      <rPr>
        <sz val="9"/>
        <rFont val="宋体"/>
        <charset val="134"/>
      </rPr>
      <t>数据库应用开发及实践</t>
    </r>
  </si>
  <si>
    <t>401700</t>
  </si>
  <si>
    <t>9787560637259</t>
  </si>
  <si>
    <r>
      <rPr>
        <sz val="9"/>
        <rFont val="Times New Roman"/>
        <charset val="134"/>
      </rPr>
      <t xml:space="preserve">ASP.NET </t>
    </r>
    <r>
      <rPr>
        <sz val="9"/>
        <rFont val="宋体"/>
        <charset val="134"/>
      </rPr>
      <t>程序设计及实践</t>
    </r>
  </si>
  <si>
    <t>407800</t>
  </si>
  <si>
    <t>9787560637860</t>
  </si>
  <si>
    <r>
      <rPr>
        <sz val="9"/>
        <rFont val="Times New Roman"/>
        <charset val="134"/>
      </rPr>
      <t>WinForm</t>
    </r>
    <r>
      <rPr>
        <sz val="9"/>
        <rFont val="宋体"/>
        <charset val="134"/>
      </rPr>
      <t>程序设计及实践</t>
    </r>
  </si>
  <si>
    <t>408300</t>
  </si>
  <si>
    <t>9787560637914</t>
  </si>
  <si>
    <r>
      <rPr>
        <sz val="9"/>
        <rFont val="宋体"/>
        <charset val="134"/>
      </rPr>
      <t>轻量级</t>
    </r>
    <r>
      <rPr>
        <sz val="9"/>
        <rFont val="Times New Roman"/>
        <charset val="134"/>
      </rPr>
      <t>Java EE</t>
    </r>
    <r>
      <rPr>
        <sz val="9"/>
        <rFont val="宋体"/>
        <charset val="134"/>
      </rPr>
      <t>程序设计及实践</t>
    </r>
  </si>
  <si>
    <t>565300</t>
  </si>
  <si>
    <t>53518</t>
  </si>
  <si>
    <t>9787560653518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</si>
  <si>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程序设计及实践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</si>
  <si>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http://m.xduph.com/Book/Detail?doi=617869d6-f1b6-4310-9f09-d9f027c69034</t>
  </si>
  <si>
    <t>460800</t>
  </si>
  <si>
    <t>9787560643168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</si>
  <si>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高级开发及实践</t>
    </r>
  </si>
  <si>
    <t>471400</t>
  </si>
  <si>
    <t>44226</t>
  </si>
  <si>
    <t>9787560644226</t>
  </si>
  <si>
    <t>Linux C程序设计</t>
  </si>
  <si>
    <t>416000</t>
  </si>
  <si>
    <t>9787560638683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</si>
  <si>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设计模式</t>
    </r>
  </si>
  <si>
    <t>427600</t>
  </si>
  <si>
    <t>9787560639840</t>
  </si>
  <si>
    <r>
      <rPr>
        <sz val="9"/>
        <rFont val="Times New Roman"/>
        <charset val="134"/>
      </rPr>
      <t>Visual C++</t>
    </r>
    <r>
      <rPr>
        <sz val="9"/>
        <rFont val="宋体"/>
        <charset val="134"/>
      </rPr>
      <t>程序设计及实践</t>
    </r>
  </si>
  <si>
    <t>426600</t>
  </si>
  <si>
    <t>9787560639741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</si>
  <si>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编程基础</t>
    </r>
  </si>
  <si>
    <t>426800</t>
  </si>
  <si>
    <t>9787560639765</t>
  </si>
  <si>
    <r>
      <rPr>
        <sz val="9"/>
        <rFont val="Times New Roman"/>
        <charset val="134"/>
      </rPr>
      <t>Java Web</t>
    </r>
    <r>
      <rPr>
        <sz val="9"/>
        <rFont val="宋体"/>
        <charset val="134"/>
      </rPr>
      <t>程序设计及实践</t>
    </r>
  </si>
  <si>
    <t>428100</t>
  </si>
  <si>
    <t>9787560639895</t>
  </si>
  <si>
    <r>
      <rPr>
        <sz val="9"/>
        <rFont val="Times New Roman"/>
        <charset val="134"/>
      </rPr>
      <t>HTML5</t>
    </r>
    <r>
      <rPr>
        <sz val="9"/>
        <rFont val="宋体"/>
        <charset val="134"/>
      </rPr>
      <t>程序设计及实践</t>
    </r>
  </si>
  <si>
    <t>465600</t>
  </si>
  <si>
    <t>43649</t>
  </si>
  <si>
    <t>9787560643649</t>
  </si>
  <si>
    <t>PHP程序设计及实践</t>
  </si>
  <si>
    <t>413900</t>
  </si>
  <si>
    <t>9787560638478</t>
  </si>
  <si>
    <r>
      <rPr>
        <sz val="9"/>
        <rFont val="Times New Roman"/>
        <charset val="134"/>
      </rPr>
      <t>Photoshop</t>
    </r>
    <r>
      <rPr>
        <sz val="9"/>
        <rFont val="宋体"/>
        <charset val="134"/>
      </rPr>
      <t>网页视觉设计</t>
    </r>
  </si>
  <si>
    <t>3. 电子通信类</t>
  </si>
  <si>
    <t>3.1 电子技术</t>
  </si>
  <si>
    <t>3.1.1 电路基础、电路实验、电路分析</t>
  </si>
  <si>
    <t>688100</t>
  </si>
  <si>
    <t>65795</t>
  </si>
  <si>
    <t>9787560665795</t>
  </si>
  <si>
    <r>
      <rPr>
        <sz val="9"/>
        <rFont val="宋体"/>
        <charset val="134"/>
      </rPr>
      <t>电路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</si>
  <si>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高赟</t>
  </si>
  <si>
    <t>645900</t>
  </si>
  <si>
    <t>61575</t>
  </si>
  <si>
    <t>9787560661575</t>
  </si>
  <si>
    <r>
      <rPr>
        <sz val="9"/>
        <rFont val="宋体"/>
        <charset val="134"/>
      </rPr>
      <t>电路基础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</si>
  <si>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王松林</t>
  </si>
  <si>
    <t>http://m.xduph.com/Book/Detail?doi=1e9ea879-c5ae-45fc-ae6d-c54d6c29da2c</t>
  </si>
  <si>
    <t>262600</t>
  </si>
  <si>
    <t>9787560623344</t>
  </si>
  <si>
    <r>
      <rPr>
        <sz val="9"/>
        <rFont val="宋体"/>
        <charset val="134"/>
      </rPr>
      <t>《电路基础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》教学指导书</t>
    </r>
  </si>
  <si>
    <t xml:space="preserve">2.3.1.1. </t>
  </si>
  <si>
    <t>电路基础、电路实验、电路分析</t>
  </si>
  <si>
    <t>346400</t>
  </si>
  <si>
    <t>9787560631721</t>
  </si>
  <si>
    <t>电路基础与信号系统实验教程</t>
  </si>
  <si>
    <t>孙中禹</t>
  </si>
  <si>
    <t>398900</t>
  </si>
  <si>
    <t>9787560636979</t>
  </si>
  <si>
    <r>
      <rPr>
        <sz val="9"/>
        <rFont val="宋体"/>
        <charset val="134"/>
      </rPr>
      <t>电路理论基础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</si>
  <si>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卢元元</t>
  </si>
  <si>
    <t>478500</t>
  </si>
  <si>
    <t>9787560644936</t>
  </si>
  <si>
    <r>
      <rPr>
        <sz val="9"/>
        <rFont val="宋体"/>
        <charset val="134"/>
      </rPr>
      <t>《电路理论基础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</si>
  <si>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李晓滨</t>
  </si>
  <si>
    <t>562600</t>
  </si>
  <si>
    <t>9787560653242</t>
  </si>
  <si>
    <t>电路理论实验手册</t>
  </si>
  <si>
    <t>刘芬</t>
  </si>
  <si>
    <t>329700</t>
  </si>
  <si>
    <t>9787560630052</t>
  </si>
  <si>
    <t>电路实验与仿真</t>
  </si>
  <si>
    <t>孙浩</t>
  </si>
  <si>
    <t>681100</t>
  </si>
  <si>
    <t>65092</t>
  </si>
  <si>
    <t>9787560665092</t>
  </si>
  <si>
    <t>电路实验</t>
  </si>
  <si>
    <t>雷宇</t>
  </si>
  <si>
    <t>661200</t>
  </si>
  <si>
    <t>63104</t>
  </si>
  <si>
    <t>9787560663104</t>
  </si>
  <si>
    <t>电路理论指导与仿真分析</t>
  </si>
  <si>
    <t>顾梅园</t>
  </si>
  <si>
    <t>http://m.xduph.com/Book/Detail?doi=874f996c-33bf-4030-9892-6efed533e6ec</t>
  </si>
  <si>
    <t>646300</t>
  </si>
  <si>
    <t>61612</t>
  </si>
  <si>
    <t>9787560661612</t>
  </si>
  <si>
    <t>电子电路仿真与设计</t>
  </si>
  <si>
    <t>蔡超波</t>
  </si>
  <si>
    <t>http://m.xduph.com/Book/Detail?doi=70a1f64f-f849-4a7c-948b-5582aac270f8</t>
  </si>
  <si>
    <t>645300</t>
  </si>
  <si>
    <t>61513</t>
  </si>
  <si>
    <t>9787560661513</t>
  </si>
  <si>
    <r>
      <rPr>
        <sz val="9"/>
        <rFont val="宋体"/>
        <charset val="134"/>
      </rPr>
      <t>电子电路设计与实践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</si>
  <si>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张建强</t>
  </si>
  <si>
    <t>http://m.xduph.com/Book/Detail?doi=364b243f-701e-4bc2-a440-a79b6ce092b8</t>
  </si>
  <si>
    <t>528400</t>
  </si>
  <si>
    <t>49825</t>
  </si>
  <si>
    <t>9787560649825</t>
  </si>
  <si>
    <r>
      <rPr>
        <sz val="9"/>
        <rFont val="宋体"/>
        <charset val="134"/>
      </rPr>
      <t>射频电路基础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</si>
  <si>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赵建勋</t>
  </si>
  <si>
    <t>582600</t>
  </si>
  <si>
    <t>55246</t>
  </si>
  <si>
    <t>9787560655246</t>
  </si>
  <si>
    <r>
      <rPr>
        <sz val="9"/>
        <rFont val="宋体"/>
        <charset val="134"/>
      </rPr>
      <t>《射频电路基础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</si>
  <si>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569900</t>
  </si>
  <si>
    <t>53976</t>
  </si>
  <si>
    <t>9787560653976</t>
  </si>
  <si>
    <r>
      <rPr>
        <sz val="9"/>
        <rFont val="Times New Roman"/>
        <charset val="134"/>
      </rPr>
      <t>CMOS</t>
    </r>
    <r>
      <rPr>
        <sz val="9"/>
        <rFont val="宋体"/>
        <charset val="134"/>
      </rPr>
      <t>射频集成电路设计</t>
    </r>
  </si>
  <si>
    <t>段吉海</t>
  </si>
  <si>
    <t>http://m.xduph.com/Book/Detail?doi=c85a48a3-aa78-4fda-8e17-81da9edbfcee</t>
  </si>
  <si>
    <t>518400</t>
  </si>
  <si>
    <t>9787560648828</t>
  </si>
  <si>
    <t>电路分析基础</t>
  </si>
  <si>
    <t>陈海洋</t>
  </si>
  <si>
    <t>535900</t>
  </si>
  <si>
    <t>9787560650579</t>
  </si>
  <si>
    <t>王源</t>
  </si>
  <si>
    <t>http://m.xduph.com/Book/Detail?doi=ba908378-88ef-4542-bea6-29bb5cbebfa3</t>
  </si>
  <si>
    <t>567000</t>
  </si>
  <si>
    <t>9787560653686</t>
  </si>
  <si>
    <t>电路分析基础★</t>
  </si>
  <si>
    <t>周巍</t>
  </si>
  <si>
    <t>http://m.xduph.com/Book/Detail?doi=b987eacc-0f0c-43ec-85e1-3daea7930dcf</t>
  </si>
  <si>
    <t>511400</t>
  </si>
  <si>
    <t>9787560648125</t>
  </si>
  <si>
    <t>王艳红</t>
  </si>
  <si>
    <t>630200</t>
  </si>
  <si>
    <t>60004</t>
  </si>
  <si>
    <t>9787560660004</t>
  </si>
  <si>
    <r>
      <rPr>
        <sz val="9"/>
        <rFont val="宋体"/>
        <charset val="134"/>
      </rPr>
      <t>电路分析基础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</si>
  <si>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施娟</t>
  </si>
  <si>
    <t>http://m.xduph.com/Book/Detail?doi=58c3a5bb-109c-4448-9cb8-ac51a3898c7e</t>
  </si>
  <si>
    <t>451100</t>
  </si>
  <si>
    <t>9787560642192</t>
  </si>
  <si>
    <t>电路分析基础实验设计与应用教程</t>
  </si>
  <si>
    <t>李晓冬</t>
  </si>
  <si>
    <t>444500</t>
  </si>
  <si>
    <t>9787560641539</t>
  </si>
  <si>
    <t>李实秋</t>
  </si>
  <si>
    <t>636800</t>
  </si>
  <si>
    <t>60660</t>
  </si>
  <si>
    <t>9787560660660</t>
  </si>
  <si>
    <r>
      <rPr>
        <sz val="9"/>
        <rFont val="宋体"/>
        <charset val="134"/>
      </rPr>
      <t>电路分析基础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</si>
  <si>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张永瑞</t>
  </si>
  <si>
    <t>http://m.xduph.com/Book/Detail?doi=6a18125a-1102-4660-8d7b-171e9c9d207b</t>
  </si>
  <si>
    <t>322500</t>
  </si>
  <si>
    <t>9787560629339</t>
  </si>
  <si>
    <r>
      <rPr>
        <sz val="9"/>
        <rFont val="宋体"/>
        <charset val="134"/>
      </rPr>
      <t>《电路分析基础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》实验与学习指导</t>
    </r>
  </si>
  <si>
    <t>669400</t>
  </si>
  <si>
    <t>63920</t>
  </si>
  <si>
    <t>9787560663920</t>
  </si>
  <si>
    <r>
      <rPr>
        <sz val="9"/>
        <rFont val="宋体"/>
        <charset val="134"/>
      </rPr>
      <t>电路分析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</si>
  <si>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张卫钢</t>
  </si>
  <si>
    <t>http://m.xduph.com/Book/Detail?doi=042cc2d0-c662-4929-9d97-1e8fbca18ab7</t>
  </si>
  <si>
    <t>371600</t>
  </si>
  <si>
    <t>9787560634241</t>
  </si>
  <si>
    <r>
      <rPr>
        <sz val="9"/>
        <rFont val="宋体"/>
        <charset val="134"/>
      </rPr>
      <t>电路、信号与系统实验教程</t>
    </r>
    <r>
      <rPr>
        <b/>
        <sz val="9"/>
        <rFont val="Times New Roman"/>
        <charset val="134"/>
      </rPr>
      <t xml:space="preserve"> </t>
    </r>
  </si>
  <si>
    <t>宣宗强</t>
  </si>
  <si>
    <t>570400</t>
  </si>
  <si>
    <t>54027</t>
  </si>
  <si>
    <t>9787560654027</t>
  </si>
  <si>
    <t>电路、信号与系统实验指导</t>
  </si>
  <si>
    <t>http://m.xduph.com/Book/Detail?doi=2719b38f-4e69-4909-a15b-45f06669003b</t>
  </si>
  <si>
    <t>443100</t>
  </si>
  <si>
    <t>9787560641393</t>
  </si>
  <si>
    <t>电路分析简明教程</t>
  </si>
  <si>
    <t>653400</t>
  </si>
  <si>
    <t>62329</t>
  </si>
  <si>
    <t>9787560662329</t>
  </si>
  <si>
    <t>电路原理</t>
  </si>
  <si>
    <t>吴园</t>
  </si>
  <si>
    <t>http://m.xduph.com/Book/Detail?doi=31a9af7f-79a3-49df-b91b-ab5f5b1a6bc0</t>
  </si>
  <si>
    <t>308600</t>
  </si>
  <si>
    <t>27946</t>
  </si>
  <si>
    <t>9787560627946</t>
  </si>
  <si>
    <r>
      <rPr>
        <sz val="9"/>
        <rFont val="宋体"/>
        <charset val="134"/>
      </rPr>
      <t>《电子线路基础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》学习和解题指导</t>
    </r>
  </si>
  <si>
    <t>闵锐</t>
  </si>
  <si>
    <t>520500</t>
  </si>
  <si>
    <t>49030</t>
  </si>
  <si>
    <t>9787560649030</t>
  </si>
  <si>
    <r>
      <rPr>
        <sz val="9"/>
        <rFont val="宋体"/>
        <charset val="134"/>
      </rPr>
      <t>电子线路基础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</si>
  <si>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602800</t>
  </si>
  <si>
    <t>57264</t>
  </si>
  <si>
    <t>9787560657264</t>
  </si>
  <si>
    <t>电子线路实验及课程设计指导★</t>
  </si>
  <si>
    <t>孙慧霞</t>
  </si>
  <si>
    <t>http://m.xduph.com/Book/Detail?doi=9533ad12-1a7c-487a-b2f7-8d6e83bcc9eb</t>
  </si>
  <si>
    <t>490500</t>
  </si>
  <si>
    <t>9787560646138</t>
  </si>
  <si>
    <t>低频电子电路</t>
  </si>
  <si>
    <t>张媛</t>
  </si>
  <si>
    <t>490800</t>
  </si>
  <si>
    <t>9787560646169</t>
  </si>
  <si>
    <t>通信电子电路</t>
  </si>
  <si>
    <t>李卫东</t>
  </si>
  <si>
    <t>379300</t>
  </si>
  <si>
    <t>9787560635019</t>
  </si>
  <si>
    <t>实用电路分析及应用</t>
  </si>
  <si>
    <t>王加祥</t>
  </si>
  <si>
    <t>604800</t>
  </si>
  <si>
    <t>57462</t>
  </si>
  <si>
    <t>9787560657462</t>
  </si>
  <si>
    <t>电路与电子技术实验★</t>
  </si>
  <si>
    <t>张金泉</t>
  </si>
  <si>
    <t>http://m.xduph.com/Book/Detail?doi=8dc02b12-276f-4154-8849-1ec578fd03eb</t>
  </si>
  <si>
    <t>470900</t>
  </si>
  <si>
    <t>9787560644172</t>
  </si>
  <si>
    <t>电路与电子技术基础实验教程</t>
  </si>
  <si>
    <t>李淑明</t>
  </si>
  <si>
    <t>3.1.2 电工电子</t>
  </si>
  <si>
    <t>492700</t>
  </si>
  <si>
    <t>9787560646350</t>
  </si>
  <si>
    <t>电工技术基础</t>
  </si>
  <si>
    <t>王业琴</t>
  </si>
  <si>
    <t>2.3.1.2.</t>
  </si>
  <si>
    <t>电工电子</t>
  </si>
  <si>
    <t>682400</t>
  </si>
  <si>
    <t>9787560665221</t>
  </si>
  <si>
    <t>于秀明</t>
  </si>
  <si>
    <t>503300</t>
  </si>
  <si>
    <t>9787560647418</t>
  </si>
  <si>
    <t>电工技术实验</t>
  </si>
  <si>
    <t>李文联</t>
  </si>
  <si>
    <t>500500</t>
  </si>
  <si>
    <t>9787560647135</t>
  </si>
  <si>
    <r>
      <rPr>
        <sz val="9"/>
        <rFont val="宋体"/>
        <charset val="134"/>
      </rPr>
      <t>电工电子学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</si>
  <si>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王智忠</t>
  </si>
  <si>
    <t>612900</t>
  </si>
  <si>
    <t>58278</t>
  </si>
  <si>
    <t>9787560658278</t>
  </si>
  <si>
    <r>
      <rPr>
        <sz val="9"/>
        <rFont val="宋体"/>
        <charset val="134"/>
      </rPr>
      <t>电工电子学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</si>
  <si>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http://m.xduph.com/Book/Detail?doi=7116f2d9-336c-4fcf-8dd2-02e078dc066e</t>
  </si>
  <si>
    <t>390600</t>
  </si>
  <si>
    <t>9787560636146</t>
  </si>
  <si>
    <r>
      <rPr>
        <sz val="9"/>
        <rFont val="宋体"/>
        <charset val="134"/>
      </rPr>
      <t>电工电子学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 xml:space="preserve">) </t>
    </r>
    <r>
      <rPr>
        <sz val="9"/>
        <rFont val="宋体"/>
        <charset val="134"/>
      </rPr>
      <t xml:space="preserve">              </t>
    </r>
  </si>
  <si>
    <t>张俊利</t>
  </si>
  <si>
    <t>408800</t>
  </si>
  <si>
    <t>9787560637969</t>
  </si>
  <si>
    <r>
      <rPr>
        <sz val="9"/>
        <rFont val="宋体"/>
        <charset val="134"/>
      </rPr>
      <t>电工电子学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</si>
  <si>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432600</t>
  </si>
  <si>
    <t>9787560640341</t>
  </si>
  <si>
    <t>电工电子实训教程</t>
  </si>
  <si>
    <t>陈红斌</t>
  </si>
  <si>
    <t>644300</t>
  </si>
  <si>
    <t>61414</t>
  </si>
  <si>
    <t>9787560661414</t>
  </si>
  <si>
    <r>
      <rPr>
        <sz val="9"/>
        <rFont val="宋体"/>
        <charset val="134"/>
      </rPr>
      <t>电工电子实验指导教程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</si>
  <si>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欧阳宏志</t>
  </si>
  <si>
    <t>http://m.xduph.com/Book/Detail?doi=1a3fce15-927d-4094-bfa5-049c77ff5a81</t>
  </si>
  <si>
    <t>435900</t>
  </si>
  <si>
    <t>9787560640679</t>
  </si>
  <si>
    <t>电工电子技术</t>
  </si>
  <si>
    <t>431500</t>
  </si>
  <si>
    <t>9787560640235</t>
  </si>
  <si>
    <t>电工电子技术及应用</t>
  </si>
  <si>
    <t>王晓华</t>
  </si>
  <si>
    <t>470400</t>
  </si>
  <si>
    <t>44127</t>
  </si>
  <si>
    <t>9787560644127</t>
  </si>
  <si>
    <t>卢军锋</t>
  </si>
  <si>
    <t>613900</t>
  </si>
  <si>
    <t>58377</t>
  </si>
  <si>
    <t>9787560658377</t>
  </si>
  <si>
    <t>电工电子技术及其应用</t>
  </si>
  <si>
    <t>储开斌</t>
  </si>
  <si>
    <t>http://m.xduph.com/Book/Detail?doi=11a04b2e-02d4-4e89-a67a-4b5e8d06bc77</t>
  </si>
  <si>
    <t>523300</t>
  </si>
  <si>
    <t>49313</t>
  </si>
  <si>
    <t>9787560649313</t>
  </si>
  <si>
    <t>电工与电子技术实验教程</t>
  </si>
  <si>
    <t>李惟</t>
  </si>
  <si>
    <t>429600</t>
  </si>
  <si>
    <t>9787560640044</t>
  </si>
  <si>
    <t>陈跃</t>
  </si>
  <si>
    <t>415300</t>
  </si>
  <si>
    <t>9787560638614</t>
  </si>
  <si>
    <t>电工电子技术课程设计</t>
  </si>
  <si>
    <t>徐英鸽</t>
  </si>
  <si>
    <t>502500</t>
  </si>
  <si>
    <t>9787560647333</t>
  </si>
  <si>
    <r>
      <rPr>
        <sz val="9"/>
        <rFont val="宋体"/>
        <charset val="134"/>
      </rPr>
      <t>电工电子技术基础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</si>
  <si>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江蜀华</t>
  </si>
  <si>
    <t>http://m.xduph.com/Book/Detail?doi=57c5049a-af86-4600-9e62-2d01cd3177e5</t>
  </si>
  <si>
    <t>584600</t>
  </si>
  <si>
    <t>9787560655444</t>
  </si>
  <si>
    <t>电工电子技术实训教程</t>
  </si>
  <si>
    <t>于颜儒</t>
  </si>
  <si>
    <t>http://m.xduph.com/Book/Detail?doi=b5494233-602f-4d65-b40d-38610dcee347</t>
  </si>
  <si>
    <t>558700</t>
  </si>
  <si>
    <t>9787560652856</t>
  </si>
  <si>
    <t>电工电子技能实训教程</t>
  </si>
  <si>
    <t>李尊尊</t>
  </si>
  <si>
    <t>http://m.xduph.com/Book/Detail?doi=d74a5c32-467d-4d9b-82ad-814945248e27</t>
  </si>
  <si>
    <t>480000</t>
  </si>
  <si>
    <t>9787560645087</t>
  </si>
  <si>
    <t>顾涵</t>
  </si>
  <si>
    <t>568500</t>
  </si>
  <si>
    <t>9787560653839</t>
  </si>
  <si>
    <t>刘春梅</t>
  </si>
  <si>
    <t>http://m.xduph.com/Book/Detail?doi=851bc9b1-f312-49be-8d5f-81d79b5dbda5</t>
  </si>
  <si>
    <t>546000</t>
  </si>
  <si>
    <t>51583</t>
  </si>
  <si>
    <t>9787560651583</t>
  </si>
  <si>
    <t>电工学实验教程</t>
  </si>
  <si>
    <t>530500</t>
  </si>
  <si>
    <t>50036</t>
  </si>
  <si>
    <t>9787560650036</t>
  </si>
  <si>
    <t>张一清</t>
  </si>
  <si>
    <t>670700</t>
  </si>
  <si>
    <t>64057</t>
  </si>
  <si>
    <t>9787560664057</t>
  </si>
  <si>
    <r>
      <rPr>
        <sz val="9"/>
        <rFont val="宋体"/>
        <charset val="134"/>
      </rPr>
      <t>电工学实践与仿真教程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</si>
  <si>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黄瑞</t>
  </si>
  <si>
    <t>http://m.xduph.com/Book/Detail?doi=e197b795-5e44-4ac2-af83-c1d8dfc9a896</t>
  </si>
  <si>
    <t>628300</t>
  </si>
  <si>
    <t>59817</t>
  </si>
  <si>
    <t>9787560659817</t>
  </si>
  <si>
    <t>简明电工学★</t>
  </si>
  <si>
    <t>王雄</t>
  </si>
  <si>
    <t>http://m.xduph.com/Book/Detail?doi=db0ce0ce-756e-42d5-9d1e-70f6ee62d6c7</t>
  </si>
  <si>
    <t>268900</t>
  </si>
  <si>
    <t>9787560623979</t>
  </si>
  <si>
    <r>
      <rPr>
        <sz val="9"/>
        <rFont val="宋体"/>
        <charset val="134"/>
      </rPr>
      <t>电子工艺实训教程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</si>
  <si>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宁铎</t>
  </si>
  <si>
    <t>374100</t>
  </si>
  <si>
    <t>9787560634494</t>
  </si>
  <si>
    <t>电工电子技术实验及实训教程</t>
  </si>
  <si>
    <t>刘沛津</t>
  </si>
  <si>
    <t>683100</t>
  </si>
  <si>
    <t>65290</t>
  </si>
  <si>
    <t>9787560665290</t>
  </si>
  <si>
    <t>电工电子技术实验</t>
  </si>
  <si>
    <t>战荫泽</t>
  </si>
  <si>
    <t>413200</t>
  </si>
  <si>
    <t>9787560638409</t>
  </si>
  <si>
    <t>电工电子技术实践教程</t>
  </si>
  <si>
    <t>莫文贞</t>
  </si>
  <si>
    <t>675900</t>
  </si>
  <si>
    <t>64576</t>
  </si>
  <si>
    <t>9787560664576</t>
  </si>
  <si>
    <t>电工电子实习</t>
  </si>
  <si>
    <t>夏菽兰</t>
  </si>
  <si>
    <t>478300</t>
  </si>
  <si>
    <t>9787560644912</t>
  </si>
  <si>
    <t>电子技术</t>
  </si>
  <si>
    <t>钮王杰</t>
  </si>
  <si>
    <t>556800</t>
  </si>
  <si>
    <t>9787560652665</t>
  </si>
  <si>
    <r>
      <rPr>
        <sz val="9"/>
        <color rgb="FF000000"/>
        <rFont val="宋体"/>
        <charset val="134"/>
      </rPr>
      <t>电子技术基础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</si>
  <si>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韩东宁</t>
  </si>
  <si>
    <t>http://m.xduph.com/Book/Detail?doi=537e5220-ad94-4d99-ad65-fa9f59e2566f</t>
  </si>
  <si>
    <t>603000</t>
  </si>
  <si>
    <t>57288</t>
  </si>
  <si>
    <t>9787560657288</t>
  </si>
  <si>
    <t>电子技术实验与课程设计教程</t>
  </si>
  <si>
    <t>涂丽平</t>
  </si>
  <si>
    <t>http://m.xduph.com/Book/Detail?doi=afd62216-8b5b-4c1e-ae4c-cae2ba3506fd</t>
  </si>
  <si>
    <t>546300</t>
  </si>
  <si>
    <t>51613</t>
  </si>
  <si>
    <t>9787560651613</t>
  </si>
  <si>
    <t>电子技术实验指导</t>
  </si>
  <si>
    <t>李佳</t>
  </si>
  <si>
    <t>445000</t>
  </si>
  <si>
    <t>9787560641584</t>
  </si>
  <si>
    <t>电工实训指导书</t>
  </si>
  <si>
    <t>余旭丽</t>
  </si>
  <si>
    <t>524100</t>
  </si>
  <si>
    <t>49399</t>
  </si>
  <si>
    <t>9787560649399</t>
  </si>
  <si>
    <t>电工技术实训教程</t>
  </si>
  <si>
    <t>陈美玲</t>
  </si>
  <si>
    <t>406600</t>
  </si>
  <si>
    <t>9787560637747</t>
  </si>
  <si>
    <t>电工学实验与测量</t>
  </si>
  <si>
    <t>李长霞</t>
  </si>
  <si>
    <t>624300</t>
  </si>
  <si>
    <t>59411</t>
  </si>
  <si>
    <t>9787560659411</t>
  </si>
  <si>
    <t>低压电工实操及考证必备</t>
  </si>
  <si>
    <t>甄兰兰</t>
  </si>
  <si>
    <t>http://m.xduph.com/Book/Detail?doi=64fb0fe8-9eca-4a9d-ad1c-e82e5ccda580</t>
  </si>
  <si>
    <t>404700</t>
  </si>
  <si>
    <t>9787560637556</t>
  </si>
  <si>
    <t>电子技术基础实验指导</t>
  </si>
  <si>
    <t>汪峰</t>
  </si>
  <si>
    <t>436100</t>
  </si>
  <si>
    <t>9787560640693</t>
  </si>
  <si>
    <r>
      <rPr>
        <sz val="9"/>
        <rFont val="宋体"/>
        <charset val="134"/>
      </rPr>
      <t>电子制作基础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</si>
  <si>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273200</t>
  </si>
  <si>
    <t>9787560624402</t>
  </si>
  <si>
    <t>电子技术基础</t>
  </si>
  <si>
    <t>李效芳</t>
  </si>
  <si>
    <t>640200</t>
  </si>
  <si>
    <t>61001</t>
  </si>
  <si>
    <t>9787560661001</t>
  </si>
  <si>
    <t>电力电子应用技术★</t>
  </si>
  <si>
    <t>刘艺柱</t>
  </si>
  <si>
    <t>http://m.xduph.com/Book/Detail?doi=545bf0b0-7435-44ca-8b5a-845c5bed8356</t>
  </si>
  <si>
    <t>591100</t>
  </si>
  <si>
    <t>56090</t>
  </si>
  <si>
    <t>9787560656090</t>
  </si>
  <si>
    <t>电力电子与电机控制系统综合实验
教程</t>
  </si>
  <si>
    <t>许聪颖</t>
  </si>
  <si>
    <t>http://m.xduph.com/Book/Detail?doi=4cc27b56-ed97-4453-bdae-f3d72ddb7f2e</t>
  </si>
  <si>
    <t>685800</t>
  </si>
  <si>
    <t>65566</t>
  </si>
  <si>
    <t>9787560665566</t>
  </si>
  <si>
    <t>电力电子技术及应用</t>
  </si>
  <si>
    <t>于希辰</t>
  </si>
  <si>
    <t>645500</t>
  </si>
  <si>
    <t>61537</t>
  </si>
  <si>
    <t>9787560661537</t>
  </si>
  <si>
    <t>电力电子技术综合实践指导</t>
  </si>
  <si>
    <t>逄海萍</t>
  </si>
  <si>
    <t>http://m.xduph.com/Book/Detail?doi=000d6434-ae81-4acf-a7c3-46f4a01feb7b</t>
  </si>
  <si>
    <t>607200</t>
  </si>
  <si>
    <t>57707</t>
  </si>
  <si>
    <t>9787560657707</t>
  </si>
  <si>
    <t>电力电子与电气传动</t>
  </si>
  <si>
    <t>王贵峰</t>
  </si>
  <si>
    <t>http://m.xduph.com/Book/Detail?doi=a12de783-585a-42df-958d-d8866f24ce2a</t>
  </si>
  <si>
    <t>560100</t>
  </si>
  <si>
    <t>52993</t>
  </si>
  <si>
    <t>9787560652993</t>
  </si>
  <si>
    <t>电力工程技术应用</t>
  </si>
  <si>
    <t>许思龙</t>
  </si>
  <si>
    <t>298900</t>
  </si>
  <si>
    <t>9787560626970</t>
  </si>
  <si>
    <t>电力系统分析</t>
  </si>
  <si>
    <t>哈恒旭</t>
  </si>
  <si>
    <t>236300</t>
  </si>
  <si>
    <t>9787560620718</t>
  </si>
  <si>
    <r>
      <rPr>
        <sz val="9"/>
        <rFont val="宋体"/>
        <charset val="134"/>
      </rPr>
      <t>电力系统的</t>
    </r>
    <r>
      <rPr>
        <sz val="9"/>
        <rFont val="Times New Roman"/>
        <charset val="134"/>
      </rPr>
      <t>MATLAB/SIMULINK</t>
    </r>
    <r>
      <rPr>
        <sz val="9"/>
        <rFont val="宋体"/>
        <charset val="134"/>
      </rPr>
      <t>仿真及应用</t>
    </r>
  </si>
  <si>
    <t>王晶</t>
  </si>
  <si>
    <t>293000</t>
  </si>
  <si>
    <t>9787560626383</t>
  </si>
  <si>
    <t>现代电子技术基础实验教程</t>
  </si>
  <si>
    <t>冯育长</t>
  </si>
  <si>
    <t>367200</t>
  </si>
  <si>
    <t>9787560633800</t>
  </si>
  <si>
    <t>电子电磁技术实验</t>
  </si>
  <si>
    <t>吴兴林</t>
  </si>
  <si>
    <t>607900</t>
  </si>
  <si>
    <t>57776</t>
  </si>
  <si>
    <t>9787560657776</t>
  </si>
  <si>
    <t>电子信息类创新性实验案例集</t>
  </si>
  <si>
    <t>刘公致</t>
  </si>
  <si>
    <t>http://m.xduph.com/Book/Detail?doi=9c488d4f-e4af-4fe1-b0f6-061326c4c378</t>
  </si>
  <si>
    <t>675600</t>
  </si>
  <si>
    <t>64545</t>
  </si>
  <si>
    <t>9787560664545</t>
  </si>
  <si>
    <t>电子信息类创新性实验</t>
  </si>
  <si>
    <t>426400</t>
  </si>
  <si>
    <t>9787560639727</t>
  </si>
  <si>
    <t>电子信息类工程实训教程</t>
  </si>
  <si>
    <t>吴健辉</t>
  </si>
  <si>
    <t>638800</t>
  </si>
  <si>
    <t>60868</t>
  </si>
  <si>
    <t>9787560660868</t>
  </si>
  <si>
    <t>电子信息工程基础</t>
  </si>
  <si>
    <t>吕岗</t>
  </si>
  <si>
    <t>694700</t>
  </si>
  <si>
    <t>66457</t>
  </si>
  <si>
    <t>9787560666457</t>
  </si>
  <si>
    <t>电子学科课程思政教学设计指南★</t>
  </si>
  <si>
    <t>史水娥</t>
  </si>
  <si>
    <t>http://m.xduph.com/Book/Detail?doi=4a353964-dd0b-42a1-a486-1fd2ae1fd4b5</t>
  </si>
  <si>
    <t>3.1.3 信号与系统</t>
  </si>
  <si>
    <t>675800</t>
  </si>
  <si>
    <t>64569</t>
  </si>
  <si>
    <t>9787560664569</t>
  </si>
  <si>
    <r>
      <rPr>
        <sz val="9"/>
        <rFont val="宋体"/>
        <charset val="134"/>
      </rPr>
      <t>信号与系统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</si>
  <si>
    <t>陈生潭</t>
  </si>
  <si>
    <t>365700</t>
  </si>
  <si>
    <t>9787560633657</t>
  </si>
  <si>
    <r>
      <rPr>
        <sz val="9"/>
        <rFont val="宋体"/>
        <charset val="134"/>
      </rPr>
      <t>《信号与系统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》习题详解</t>
    </r>
  </si>
  <si>
    <t>2.3.1.3.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</si>
  <si>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信号与系统</t>
    </r>
  </si>
  <si>
    <t>551300</t>
  </si>
  <si>
    <t>52115</t>
  </si>
  <si>
    <t>9787560652115</t>
  </si>
  <si>
    <t>信号与系统基础</t>
  </si>
  <si>
    <t>561300</t>
  </si>
  <si>
    <t>53112</t>
  </si>
  <si>
    <t>9787560653112</t>
  </si>
  <si>
    <t>信号与系统</t>
  </si>
  <si>
    <t>宋家友</t>
  </si>
  <si>
    <t>230200</t>
  </si>
  <si>
    <t>9787560620107</t>
  </si>
  <si>
    <t>周昌雄</t>
  </si>
  <si>
    <t>686100</t>
  </si>
  <si>
    <t>65597</t>
  </si>
  <si>
    <t>9787560665597</t>
  </si>
  <si>
    <r>
      <rPr>
        <sz val="9"/>
        <rFont val="宋体"/>
        <charset val="134"/>
      </rPr>
      <t>信号与系统</t>
    </r>
    <r>
      <rPr>
        <sz val="9"/>
        <rFont val="Times New Roman"/>
        <charset val="134"/>
      </rPr>
      <t>(MATLAB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</si>
  <si>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杜芳芳</t>
  </si>
  <si>
    <t>521700</t>
  </si>
  <si>
    <t>49153</t>
  </si>
  <si>
    <t>信号与系统分析★</t>
  </si>
  <si>
    <t>周巧娣</t>
  </si>
  <si>
    <t>687600</t>
  </si>
  <si>
    <t>65740</t>
  </si>
  <si>
    <r>
      <rPr>
        <sz val="9"/>
        <rFont val="宋体"/>
        <charset val="134"/>
      </rPr>
      <t>信号与系统分析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</si>
  <si>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徐亚宁</t>
  </si>
  <si>
    <t>318600</t>
  </si>
  <si>
    <t>9787560628943</t>
  </si>
  <si>
    <r>
      <rPr>
        <sz val="9"/>
        <rFont val="宋体"/>
        <charset val="134"/>
      </rPr>
      <t xml:space="preserve">信号与系统分析实验指导书
</t>
    </r>
    <r>
      <rPr>
        <sz val="9"/>
        <rFont val="Times New Roman"/>
        <charset val="134"/>
      </rPr>
      <t>MATLAB</t>
    </r>
    <r>
      <rPr>
        <sz val="9"/>
        <rFont val="宋体"/>
        <charset val="134"/>
      </rPr>
      <t>版</t>
    </r>
  </si>
  <si>
    <t>677600</t>
  </si>
  <si>
    <t>64743</t>
  </si>
  <si>
    <t>9787560664743</t>
  </si>
  <si>
    <t>信号与系统(第五版)</t>
  </si>
  <si>
    <t>张小虹</t>
  </si>
  <si>
    <t>516900</t>
  </si>
  <si>
    <t>9787560648675</t>
  </si>
  <si>
    <r>
      <rPr>
        <sz val="9"/>
        <rFont val="宋体"/>
        <charset val="134"/>
      </rPr>
      <t>《信号与系统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</si>
  <si>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382700</t>
  </si>
  <si>
    <t>9787560635354</t>
  </si>
  <si>
    <t>677000</t>
  </si>
  <si>
    <t>64682</t>
  </si>
  <si>
    <t>9787560664682</t>
  </si>
  <si>
    <t>信号与系统实验指导书</t>
  </si>
  <si>
    <t>刘兆霆</t>
  </si>
  <si>
    <t>597700</t>
  </si>
  <si>
    <t>56755</t>
  </si>
  <si>
    <t>9787560656755</t>
  </si>
  <si>
    <t>随机信号分析</t>
  </si>
  <si>
    <t>宋骊平</t>
  </si>
  <si>
    <t>http://m.xduph.com/Book/Detail?doi=a76b36eb-41ea-469f-84fd-7df4dc2659d1</t>
  </si>
  <si>
    <t>593200</t>
  </si>
  <si>
    <t>56304</t>
  </si>
  <si>
    <t>9787560656304</t>
  </si>
  <si>
    <r>
      <rPr>
        <sz val="9"/>
        <rFont val="宋体"/>
        <charset val="134"/>
      </rPr>
      <t>随机信号分析基础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</si>
  <si>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梁红玉</t>
  </si>
  <si>
    <t>http://m.xduph.com/Book/Detail?doi=c211c3c6-94dc-4c8b-a966-eb2f788d8301</t>
  </si>
  <si>
    <t>3.1.4 无人机技术</t>
  </si>
  <si>
    <t>518700</t>
  </si>
  <si>
    <t>9787560648859</t>
  </si>
  <si>
    <r>
      <rPr>
        <sz val="9"/>
        <rFont val="宋体"/>
        <charset val="134"/>
      </rPr>
      <t>多旋翼飞行器</t>
    </r>
    <r>
      <rPr>
        <sz val="9"/>
        <rFont val="Times New Roman"/>
        <charset val="134"/>
      </rPr>
      <t>DIY</t>
    </r>
    <r>
      <rPr>
        <sz val="9"/>
        <rFont val="宋体"/>
        <charset val="134"/>
      </rPr>
      <t>入门与实践</t>
    </r>
  </si>
  <si>
    <t>张熙恒</t>
  </si>
  <si>
    <t>546100</t>
  </si>
  <si>
    <t>9787560651590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</si>
  <si>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Arduino</t>
    </r>
    <r>
      <rPr>
        <sz val="9"/>
        <rFont val="宋体"/>
        <charset val="134"/>
      </rPr>
      <t>的四旋翼飞行器系统设计与制作</t>
    </r>
  </si>
  <si>
    <t>朱良谊</t>
  </si>
  <si>
    <t>582000</t>
  </si>
  <si>
    <t>9787560655185</t>
  </si>
  <si>
    <r>
      <rPr>
        <sz val="9"/>
        <rFont val="宋体"/>
        <charset val="134"/>
      </rPr>
      <t>高动态飞行器</t>
    </r>
    <r>
      <rPr>
        <sz val="9"/>
        <rFont val="Times New Roman"/>
        <charset val="134"/>
      </rPr>
      <t>SINS/GPS</t>
    </r>
    <r>
      <rPr>
        <sz val="9"/>
        <rFont val="宋体"/>
        <charset val="134"/>
      </rPr>
      <t>超紧耦合导航技术</t>
    </r>
  </si>
  <si>
    <t>赵欣</t>
  </si>
  <si>
    <t>522900</t>
  </si>
  <si>
    <t>9787560649276</t>
  </si>
  <si>
    <t>高超声速飞行器纵向运动非线性控制技术</t>
  </si>
  <si>
    <t>卜祥伟</t>
  </si>
  <si>
    <t>520800</t>
  </si>
  <si>
    <t>9787560649061</t>
  </si>
  <si>
    <t>无人机系统导论</t>
  </si>
  <si>
    <t>521300</t>
  </si>
  <si>
    <t>9787560649115</t>
  </si>
  <si>
    <t>无人机操作基础与实战</t>
  </si>
  <si>
    <t>577700</t>
  </si>
  <si>
    <t>9787560654751</t>
  </si>
  <si>
    <t>无人机数据通信中的信息隐藏技术</t>
  </si>
  <si>
    <t>杨森斌</t>
  </si>
  <si>
    <t>654100</t>
  </si>
  <si>
    <t>9787560662398</t>
  </si>
  <si>
    <t>小型无人机技术与应用</t>
  </si>
  <si>
    <t>胡健生</t>
  </si>
  <si>
    <t>http://m.xduph.com/Book/Detail?doi=ed3e7d08-e51e-4804-8827-e181b3e7bc22</t>
  </si>
  <si>
    <t>3.2 模、数电技术</t>
  </si>
  <si>
    <t>650000</t>
  </si>
  <si>
    <t>61988</t>
  </si>
  <si>
    <t>9787560661988</t>
  </si>
  <si>
    <r>
      <rPr>
        <sz val="9"/>
        <rFont val="宋体"/>
        <charset val="134"/>
      </rPr>
      <t>模拟电子技术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“十一五”国家规划</t>
    </r>
  </si>
  <si>
    <t>江晓安</t>
  </si>
  <si>
    <t>http://m.xduph.com/Book/Detail?doi=ce4f221a-dbe8-4d33-b87f-5cbb5255b686</t>
  </si>
  <si>
    <t>544800</t>
  </si>
  <si>
    <t>51460</t>
  </si>
  <si>
    <t>9787560651460</t>
  </si>
  <si>
    <r>
      <rPr>
        <sz val="9"/>
        <rFont val="宋体"/>
        <charset val="134"/>
      </rPr>
      <t xml:space="preserve">《模拟电子技术》学习指导与题解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修订版</t>
    </r>
    <r>
      <rPr>
        <sz val="9"/>
        <rFont val="Times New Roman"/>
        <charset val="134"/>
      </rPr>
      <t>)</t>
    </r>
  </si>
  <si>
    <t xml:space="preserve">2.3.2. </t>
  </si>
  <si>
    <t>模、数电技术</t>
  </si>
  <si>
    <t>http://m.xduph.com/Book/Detail?doi=a9dd2da5-a735-4367-89e6-1a5ebee79b12</t>
  </si>
  <si>
    <t>662000</t>
  </si>
  <si>
    <t>9787560663180</t>
  </si>
  <si>
    <r>
      <rPr>
        <sz val="9"/>
        <rFont val="宋体"/>
        <charset val="134"/>
      </rPr>
      <t>模拟电子技术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</si>
  <si>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http://m.xduph.com/Book/Detail?doi=cb9d5430-bb6e-42ad-9c42-cbfbb2f997a9</t>
  </si>
  <si>
    <t>610200</t>
  </si>
  <si>
    <t>58001</t>
  </si>
  <si>
    <t>9787560658001</t>
  </si>
  <si>
    <t>模拟电子技术实验仿真教程</t>
  </si>
  <si>
    <t>郭业才</t>
  </si>
  <si>
    <t>http://m.xduph.com/Book/Detail?doi=3bffb7b9-01e8-4f7e-b963-c5812687d915</t>
  </si>
  <si>
    <t>473000</t>
  </si>
  <si>
    <t>44387</t>
  </si>
  <si>
    <t>9787560644387</t>
  </si>
  <si>
    <t>模拟电子技术基础</t>
  </si>
  <si>
    <t>王中训</t>
  </si>
  <si>
    <t>444900</t>
  </si>
  <si>
    <t>9787560641577</t>
  </si>
  <si>
    <t>模拟电子技术基础★</t>
  </si>
  <si>
    <t>初永丽</t>
  </si>
  <si>
    <t>682900</t>
  </si>
  <si>
    <t>65276</t>
  </si>
  <si>
    <t>9787560665276</t>
  </si>
  <si>
    <t>张菁</t>
  </si>
  <si>
    <t>459500</t>
  </si>
  <si>
    <t>9787560643038</t>
  </si>
  <si>
    <t>模拟电子电路实验与设计教程</t>
  </si>
  <si>
    <t>姜玉亭</t>
  </si>
  <si>
    <t>382800</t>
  </si>
  <si>
    <t>9787560635361</t>
  </si>
  <si>
    <t>模拟电子技术基础实验与综合设计仿真实训教程</t>
  </si>
  <si>
    <t>李雪梅</t>
  </si>
  <si>
    <t>378400</t>
  </si>
  <si>
    <t>9787560634920</t>
  </si>
  <si>
    <t>模拟电子技术学习指导与习题解答</t>
  </si>
  <si>
    <t>王守华</t>
  </si>
  <si>
    <t>554600</t>
  </si>
  <si>
    <t>52443</t>
  </si>
  <si>
    <t>9787560652443</t>
  </si>
  <si>
    <t>模拟电子技术简明教程</t>
  </si>
  <si>
    <t>孙肖子</t>
  </si>
  <si>
    <t>http://m.xduph.com/Book/Detail?doi=424d7872-f172-426a-ac82-4a86c2651102</t>
  </si>
  <si>
    <t>473700</t>
  </si>
  <si>
    <t>44455</t>
  </si>
  <si>
    <t>9787560644455</t>
  </si>
  <si>
    <r>
      <rPr>
        <sz val="9"/>
        <rFont val="宋体"/>
        <charset val="134"/>
      </rPr>
      <t>模拟电子电路及技术基础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</si>
  <si>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639400</t>
  </si>
  <si>
    <t>60929</t>
  </si>
  <si>
    <t>9787560660929</t>
  </si>
  <si>
    <r>
      <rPr>
        <sz val="9"/>
        <rFont val="宋体"/>
        <charset val="134"/>
      </rPr>
      <t>模拟电子电路及技术基础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教、学指导书</t>
    </r>
  </si>
  <si>
    <t>http://m.xduph.com/Book/Detail?doi=dfae4f35-888a-4361-8acb-b0dbf340884a</t>
  </si>
  <si>
    <t>104602</t>
  </si>
  <si>
    <t>07756</t>
  </si>
  <si>
    <t>9787560607756</t>
  </si>
  <si>
    <r>
      <rPr>
        <sz val="9"/>
        <rFont val="宋体"/>
        <charset val="134"/>
      </rPr>
      <t>计算机电子电路技术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电路与模拟电子部分</t>
    </r>
    <r>
      <rPr>
        <sz val="9"/>
        <rFont val="Times New Roman"/>
        <charset val="134"/>
      </rPr>
      <t xml:space="preserve">  </t>
    </r>
  </si>
  <si>
    <t>105302</t>
  </si>
  <si>
    <t>07829</t>
  </si>
  <si>
    <t>9787560607829</t>
  </si>
  <si>
    <r>
      <rPr>
        <sz val="9"/>
        <color rgb="FF000000"/>
        <rFont val="宋体"/>
        <charset val="134"/>
      </rPr>
      <t>计算机电子电路技术</t>
    </r>
    <r>
      <rPr>
        <sz val="9"/>
        <color rgb="FF000000"/>
        <rFont val="Times New Roman"/>
        <charset val="134"/>
      </rPr>
      <t>——</t>
    </r>
    <r>
      <rPr>
        <sz val="9"/>
        <color rgb="FF000000"/>
        <rFont val="宋体"/>
        <charset val="134"/>
      </rPr>
      <t>数字电子
部分</t>
    </r>
  </si>
  <si>
    <t>10▲</t>
  </si>
  <si>
    <t>383700</t>
  </si>
  <si>
    <t>9787560635453</t>
  </si>
  <si>
    <t>数字逻辑简明教程</t>
  </si>
  <si>
    <t>江小安</t>
  </si>
  <si>
    <t>627700</t>
  </si>
  <si>
    <t>59756</t>
  </si>
  <si>
    <t>9787560659756</t>
  </si>
  <si>
    <t>数字逻辑实验技术</t>
  </si>
  <si>
    <t>刘明志</t>
  </si>
  <si>
    <t>http://m.xduph.com/Book/Detail?doi=69740f73-6da2-409c-9b24-6e2c0fbf9c39</t>
  </si>
  <si>
    <t>670400</t>
  </si>
  <si>
    <t>64026</t>
  </si>
  <si>
    <t>9787560664026</t>
  </si>
  <si>
    <t>数字电子技术★</t>
  </si>
  <si>
    <t>郭占苗</t>
  </si>
  <si>
    <t>582300</t>
  </si>
  <si>
    <t>55215</t>
  </si>
  <si>
    <t>9787560655215</t>
  </si>
  <si>
    <t>数字电子技术</t>
  </si>
  <si>
    <t>496900</t>
  </si>
  <si>
    <t>9787560646770</t>
  </si>
  <si>
    <t>吴德刚</t>
  </si>
  <si>
    <t>449600</t>
  </si>
  <si>
    <t>9787560642048</t>
  </si>
  <si>
    <t>王永强</t>
  </si>
  <si>
    <t>384100</t>
  </si>
  <si>
    <t>9787560635491</t>
  </si>
  <si>
    <r>
      <rPr>
        <sz val="9"/>
        <rFont val="宋体"/>
        <charset val="134"/>
      </rPr>
      <t>数字电子技术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</si>
  <si>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507500</t>
  </si>
  <si>
    <t>9787560647739</t>
  </si>
  <si>
    <r>
      <rPr>
        <sz val="9"/>
        <rFont val="宋体"/>
        <charset val="134"/>
      </rPr>
      <t>《数字电子技术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》学习指导与题解</t>
    </r>
  </si>
  <si>
    <t>346500</t>
  </si>
  <si>
    <t>9787560631738</t>
  </si>
  <si>
    <t>劳有兰</t>
  </si>
  <si>
    <t>294800</t>
  </si>
  <si>
    <t>9787560626567</t>
  </si>
  <si>
    <t>马明涛</t>
  </si>
  <si>
    <t>438900</t>
  </si>
  <si>
    <t>40976</t>
  </si>
  <si>
    <t>9787560640976</t>
  </si>
  <si>
    <r>
      <rPr>
        <sz val="9"/>
        <rFont val="宋体"/>
        <charset val="134"/>
      </rPr>
      <t>数字电子技术基础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</si>
  <si>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杨颂华</t>
  </si>
  <si>
    <t>439100</t>
  </si>
  <si>
    <t>9787560640990</t>
  </si>
  <si>
    <r>
      <rPr>
        <sz val="9"/>
        <rFont val="宋体"/>
        <charset val="134"/>
      </rPr>
      <t>《数字电子技术基础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》教、学指导书</t>
    </r>
  </si>
  <si>
    <t>冯毛官</t>
  </si>
  <si>
    <t>374200</t>
  </si>
  <si>
    <t>9787560634500</t>
  </si>
  <si>
    <t>数字逻辑电路基础</t>
  </si>
  <si>
    <t>592000</t>
  </si>
  <si>
    <t>56182</t>
  </si>
  <si>
    <t>9787560656182</t>
  </si>
  <si>
    <t>数字电子技术基础</t>
  </si>
  <si>
    <t>杨照辉</t>
  </si>
  <si>
    <t>485400</t>
  </si>
  <si>
    <t>9787560645629</t>
  </si>
  <si>
    <t>张俊涛</t>
  </si>
  <si>
    <t>330200</t>
  </si>
  <si>
    <t>9787560630106</t>
  </si>
  <si>
    <t>数字电子技术与接口技术实验教程</t>
  </si>
  <si>
    <t>宁改娣</t>
  </si>
  <si>
    <t>440300</t>
  </si>
  <si>
    <t>9787560641119</t>
  </si>
  <si>
    <r>
      <rPr>
        <sz val="9"/>
        <rFont val="宋体"/>
        <charset val="134"/>
      </rPr>
      <t>数字电路与系统设计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</si>
  <si>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邓元庆</t>
  </si>
  <si>
    <t>http://m.xduph.com/Book/Detail?doi=ce309214-5c41-4843-a54f-a2150c5c1f41</t>
  </si>
  <si>
    <t>314600</t>
  </si>
  <si>
    <t>9787560628547</t>
  </si>
  <si>
    <r>
      <rPr>
        <sz val="9"/>
        <rFont val="宋体"/>
        <charset val="134"/>
      </rPr>
      <t>数字逻辑与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设计</t>
    </r>
  </si>
  <si>
    <t>丁磊</t>
  </si>
  <si>
    <t>314400</t>
  </si>
  <si>
    <t>9787560628523</t>
  </si>
  <si>
    <r>
      <rPr>
        <sz val="9"/>
        <rFont val="宋体"/>
        <charset val="134"/>
      </rPr>
      <t>数字逻辑与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设计实验指导书</t>
    </r>
  </si>
  <si>
    <t>537100</t>
  </si>
  <si>
    <t>50692</t>
  </si>
  <si>
    <t>9787560650692</t>
  </si>
  <si>
    <t>数字电路设计</t>
  </si>
  <si>
    <t>冯建文</t>
  </si>
  <si>
    <t>18.9</t>
  </si>
  <si>
    <t>483900</t>
  </si>
  <si>
    <t>9787560645476</t>
  </si>
  <si>
    <r>
      <rPr>
        <sz val="9"/>
        <rFont val="宋体"/>
        <charset val="134"/>
      </rPr>
      <t>数字电路与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实验</t>
    </r>
  </si>
  <si>
    <t>任爱锋</t>
  </si>
  <si>
    <t>599600</t>
  </si>
  <si>
    <t>9787560656946</t>
  </si>
  <si>
    <t>数字电路与逻辑设计</t>
  </si>
  <si>
    <t>方怡冰</t>
  </si>
  <si>
    <t>http://m.xduph.com/Book/Detail?doi=f177170b-9bd5-478f-a865-6562f9b1ab2f</t>
  </si>
  <si>
    <t>653800</t>
  </si>
  <si>
    <t>9787560662367</t>
  </si>
  <si>
    <t>数字电路与逻辑设计（第四版）</t>
  </si>
  <si>
    <t>蔡良伟</t>
  </si>
  <si>
    <t>http://m.xduph.com/Book/Detail?doi=920f6dfa-badb-485f-bb69-40579878cf04</t>
  </si>
  <si>
    <t>394400</t>
  </si>
  <si>
    <t>9787560636528</t>
  </si>
  <si>
    <r>
      <rPr>
        <sz val="9"/>
        <rFont val="宋体"/>
        <charset val="134"/>
      </rPr>
      <t>《数字电路与逻辑设计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》学习指导与习题解答</t>
    </r>
  </si>
  <si>
    <t>王娜</t>
  </si>
  <si>
    <t>623800</t>
  </si>
  <si>
    <t>59367</t>
  </si>
  <si>
    <t>9787560659367</t>
  </si>
  <si>
    <t>数字电路与逻辑设计练习册</t>
  </si>
  <si>
    <t>魏斌</t>
  </si>
  <si>
    <t>http://m.xduph.com/Book/Detail?doi=0912ccfa-c1ef-4244-bb03-e05150336553</t>
  </si>
  <si>
    <t>664500</t>
  </si>
  <si>
    <t>63432</t>
  </si>
  <si>
    <t>9787560663432</t>
  </si>
  <si>
    <r>
      <rPr>
        <sz val="9"/>
        <rFont val="宋体"/>
        <charset val="134"/>
      </rPr>
      <t>数字电路与逻辑设计学习指导与习题解答</t>
    </r>
    <r>
      <rPr>
        <b/>
        <sz val="9"/>
        <rFont val="宋体"/>
        <charset val="134"/>
      </rPr>
      <t>★</t>
    </r>
  </si>
  <si>
    <t>472800</t>
  </si>
  <si>
    <t>44363</t>
  </si>
  <si>
    <t>9787560644363</t>
  </si>
  <si>
    <t>数字电子技术实验</t>
  </si>
  <si>
    <t>424500</t>
  </si>
  <si>
    <t>9787560639536</t>
  </si>
  <si>
    <t>数字电子技术实验与仿真</t>
  </si>
  <si>
    <t>顾秋洁</t>
  </si>
  <si>
    <t>614300</t>
  </si>
  <si>
    <t>58414</t>
  </si>
  <si>
    <t>9787560658414</t>
  </si>
  <si>
    <t>数字电子技术实验仿真与课程设计
教程</t>
  </si>
  <si>
    <t>http://m.xduph.com/Book/Detail?doi=205517b2-b215-4d9e-a0d2-4a83522ce0eb</t>
  </si>
  <si>
    <t>396500</t>
  </si>
  <si>
    <t>9787560636733</t>
  </si>
  <si>
    <r>
      <rPr>
        <sz val="9"/>
        <rFont val="宋体"/>
        <charset val="134"/>
      </rPr>
      <t>数字电子技术与微处理器基础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
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现代数字电子技术</t>
    </r>
  </si>
  <si>
    <t>435100</t>
  </si>
  <si>
    <t>9787560640594</t>
  </si>
  <si>
    <t>现代数字电路与逻辑设计实验教程</t>
  </si>
  <si>
    <t>蔡春晓</t>
  </si>
  <si>
    <t>450300</t>
  </si>
  <si>
    <t>9787560642116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</si>
  <si>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Proteus</t>
    </r>
    <r>
      <rPr>
        <sz val="9"/>
        <rFont val="宋体"/>
        <charset val="134"/>
      </rPr>
      <t>的数字电路分析与设计</t>
    </r>
  </si>
  <si>
    <t>朱清慧</t>
  </si>
  <si>
    <t>3.3 电子测量与传感器</t>
  </si>
  <si>
    <t>475300</t>
  </si>
  <si>
    <t>9787560644615</t>
  </si>
  <si>
    <t>电子测量技术</t>
  </si>
  <si>
    <t>王永喜</t>
  </si>
  <si>
    <t>17.02</t>
  </si>
  <si>
    <t xml:space="preserve">2.3.3. </t>
  </si>
  <si>
    <t>电子测量与传感器</t>
  </si>
  <si>
    <t>532500</t>
  </si>
  <si>
    <t>50234</t>
  </si>
  <si>
    <t>9787560650234</t>
  </si>
  <si>
    <t>电子测量技术及应用</t>
  </si>
  <si>
    <t>李希文</t>
  </si>
  <si>
    <t>656300</t>
  </si>
  <si>
    <t>62619</t>
  </si>
  <si>
    <t>9787560662619</t>
  </si>
  <si>
    <r>
      <rPr>
        <sz val="9"/>
        <color rgb="FF000000"/>
        <rFont val="宋体"/>
        <charset val="134"/>
      </rPr>
      <t>电子测量技术基础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第四版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</si>
  <si>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http://m.xduph.com/Book/Detail?doi=32ca7c36-ad6e-441d-83de-fb76bdfdf998</t>
  </si>
  <si>
    <t>426300</t>
  </si>
  <si>
    <t>9787560639710</t>
  </si>
  <si>
    <t>电子测量技术简明教程</t>
  </si>
  <si>
    <t>607100</t>
  </si>
  <si>
    <t>57691</t>
  </si>
  <si>
    <t>9787560657691</t>
  </si>
  <si>
    <t>电子测量与仪器实践教程</t>
  </si>
  <si>
    <t>http://m.xduph.com/Book/Detail?doi=8c3f220b-2ee4-4d8f-b5ae-2c1aa1812755</t>
  </si>
  <si>
    <t>698800</t>
  </si>
  <si>
    <t>66860</t>
  </si>
  <si>
    <t>9787560666860</t>
  </si>
  <si>
    <t>电子测量仪器实践指南</t>
  </si>
  <si>
    <t>万明</t>
  </si>
  <si>
    <t>599400</t>
  </si>
  <si>
    <t>56922</t>
  </si>
  <si>
    <t>9787560656922</t>
  </si>
  <si>
    <t>测控技术及仪器专业工程实训教程</t>
  </si>
  <si>
    <t>赵伟杰</t>
  </si>
  <si>
    <t>http://m.xduph.com/Book/Detail?doi=2e6f84d1-3c6e-48fa-a05c-5ed1294ab737</t>
  </si>
  <si>
    <t>340100</t>
  </si>
  <si>
    <t>9787560631097</t>
  </si>
  <si>
    <r>
      <rPr>
        <sz val="9"/>
        <rFont val="宋体"/>
        <charset val="134"/>
      </rPr>
      <t>传感器原理及应用技术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</si>
  <si>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刘笃仁</t>
  </si>
  <si>
    <t>522200</t>
  </si>
  <si>
    <t>49207</t>
  </si>
  <si>
    <t>传感器元件与实验</t>
  </si>
  <si>
    <t>沈月荣</t>
  </si>
  <si>
    <t>639800</t>
  </si>
  <si>
    <t>60967</t>
  </si>
  <si>
    <t>9787560660967</t>
  </si>
  <si>
    <r>
      <rPr>
        <sz val="9"/>
        <rFont val="宋体"/>
        <charset val="134"/>
      </rPr>
      <t>传感器原理及工程应用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</si>
  <si>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郁有文</t>
  </si>
  <si>
    <t>http://m.xduph.com/Book/Detail?doi=72f2e990-9a8d-4b36-ad73-58aa669e78ba</t>
  </si>
  <si>
    <t>438500</t>
  </si>
  <si>
    <t>9787560640938</t>
  </si>
  <si>
    <r>
      <rPr>
        <sz val="9"/>
        <rFont val="宋体"/>
        <charset val="134"/>
      </rPr>
      <t>传感器及其应用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</si>
  <si>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栾桂冬</t>
  </si>
  <si>
    <t>608300</t>
  </si>
  <si>
    <t>57813</t>
  </si>
  <si>
    <t>9787560657813</t>
  </si>
  <si>
    <t>智能检测技术与传感器</t>
  </si>
  <si>
    <t>罗志增</t>
  </si>
  <si>
    <t>http://m.xduph.com/Book/Detail?doi=3e557cc2-353a-4256-b1fc-9b98766b4ca1</t>
  </si>
  <si>
    <t>482800</t>
  </si>
  <si>
    <t>9787560645360</t>
  </si>
  <si>
    <t>传感器与检测技术</t>
  </si>
  <si>
    <t>周征</t>
  </si>
  <si>
    <t>438100</t>
  </si>
  <si>
    <t>9787560640891</t>
  </si>
  <si>
    <t>传感器与测试技术</t>
  </si>
  <si>
    <t>王恒</t>
  </si>
  <si>
    <t>3.4 电磁场与微波</t>
  </si>
  <si>
    <t>496300</t>
  </si>
  <si>
    <t>9787560646718</t>
  </si>
  <si>
    <t>电磁学</t>
  </si>
  <si>
    <t>张昌盛</t>
  </si>
  <si>
    <t xml:space="preserve">2.3.4. </t>
  </si>
  <si>
    <t>电磁场与微波</t>
  </si>
  <si>
    <t>306800</t>
  </si>
  <si>
    <t>9787560627762</t>
  </si>
  <si>
    <t>电磁场与电磁波</t>
  </si>
  <si>
    <t>卢智远</t>
  </si>
  <si>
    <t>583900</t>
  </si>
  <si>
    <t>55376</t>
  </si>
  <si>
    <t>9787560655376</t>
  </si>
  <si>
    <t>电磁场与电磁波教程</t>
  </si>
  <si>
    <t>584000</t>
  </si>
  <si>
    <t>55383</t>
  </si>
  <si>
    <t>9787560655383</t>
  </si>
  <si>
    <r>
      <rPr>
        <sz val="9"/>
        <color rgb="FF000000"/>
        <rFont val="宋体"/>
        <charset val="134"/>
      </rPr>
      <t>《电磁场与电磁波教程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》学习指导</t>
    </r>
  </si>
  <si>
    <t>朱满座</t>
  </si>
  <si>
    <t>666500</t>
  </si>
  <si>
    <t>63630</t>
  </si>
  <si>
    <t>9787560663630</t>
  </si>
  <si>
    <t>徐美芳</t>
  </si>
  <si>
    <t>477100</t>
  </si>
  <si>
    <t>9787560644790</t>
  </si>
  <si>
    <r>
      <rPr>
        <sz val="9"/>
        <rFont val="宋体"/>
        <charset val="134"/>
      </rPr>
      <t>电磁场与电磁</t>
    </r>
    <r>
      <rPr>
        <sz val="9"/>
        <rFont val="宋体"/>
        <charset val="134"/>
      </rPr>
      <t>波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</si>
  <si>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曹祥玉</t>
  </si>
  <si>
    <t>631000</t>
  </si>
  <si>
    <t>9787560660080</t>
  </si>
  <si>
    <r>
      <rPr>
        <sz val="9"/>
        <rFont val="宋体"/>
        <charset val="134"/>
      </rPr>
      <t>电磁场与电磁波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</si>
  <si>
    <t>王家礼</t>
  </si>
  <si>
    <t>http://m.xduph.com/Book/Detail?doi=c2a3c4f2-2691-41d9-b583-220eab938a89</t>
  </si>
  <si>
    <t>445800</t>
  </si>
  <si>
    <t>9787560641669</t>
  </si>
  <si>
    <r>
      <rPr>
        <sz val="9"/>
        <rFont val="宋体"/>
        <charset val="134"/>
      </rPr>
      <t>《电磁场与电磁波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
学习指导</t>
    </r>
  </si>
  <si>
    <t>16.11</t>
  </si>
  <si>
    <t>666800</t>
  </si>
  <si>
    <t>63661</t>
  </si>
  <si>
    <t>9787560663661</t>
  </si>
  <si>
    <r>
      <rPr>
        <sz val="9"/>
        <rFont val="宋体"/>
        <charset val="134"/>
      </rPr>
      <t>电磁场与电磁波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第六版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“十二五”国家规划</t>
    </r>
  </si>
  <si>
    <t>郭辉萍</t>
  </si>
  <si>
    <t>http://m.xduph.com/Book/Detail?doi=e161cf56-2ab9-4c3c-a69d-66d0f0722d24</t>
  </si>
  <si>
    <t>415700</t>
  </si>
  <si>
    <t>9787560638652</t>
  </si>
  <si>
    <r>
      <rPr>
        <sz val="9"/>
        <rFont val="宋体"/>
        <charset val="134"/>
      </rPr>
      <t>《电磁场与电磁波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  <r>
      <rPr>
        <sz val="9"/>
        <rFont val="黑体"/>
        <charset val="134"/>
      </rPr>
      <t>“十二五”国家规划</t>
    </r>
  </si>
  <si>
    <t>683800</t>
  </si>
  <si>
    <t>65368</t>
  </si>
  <si>
    <t>9787560665368</t>
  </si>
  <si>
    <r>
      <rPr>
        <sz val="9"/>
        <rFont val="宋体"/>
        <charset val="134"/>
      </rPr>
      <t>电磁场与电磁波基础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</si>
  <si>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张瑜</t>
  </si>
  <si>
    <t>22.11</t>
  </si>
  <si>
    <t>676700</t>
  </si>
  <si>
    <t>64651</t>
  </si>
  <si>
    <t>9787560664651</t>
  </si>
  <si>
    <t>电磁场与电磁波基础</t>
  </si>
  <si>
    <t>姜兴</t>
  </si>
  <si>
    <t>509700</t>
  </si>
  <si>
    <t>9787560647951</t>
  </si>
  <si>
    <t>电磁场与电磁波学习指导</t>
  </si>
  <si>
    <t>高军</t>
  </si>
  <si>
    <t>420800</t>
  </si>
  <si>
    <t>9787560639161</t>
  </si>
  <si>
    <t>张刚兵</t>
  </si>
  <si>
    <t>432900</t>
  </si>
  <si>
    <t>9787560640372</t>
  </si>
  <si>
    <t>电磁波与天线仿真及实践</t>
  </si>
  <si>
    <t>谭立容</t>
  </si>
  <si>
    <t>651000</t>
  </si>
  <si>
    <t>62084</t>
  </si>
  <si>
    <t>9787560662084</t>
  </si>
  <si>
    <r>
      <rPr>
        <sz val="9"/>
        <color rgb="FF000000"/>
        <rFont val="宋体"/>
        <charset val="134"/>
      </rPr>
      <t>电磁波与天线仿真及实践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</si>
  <si>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http://m.xduph.com/Book/Detail?doi=78580214-3675-4e69-a831-d20acdbe93a3</t>
  </si>
  <si>
    <t>690200</t>
  </si>
  <si>
    <t>66006</t>
  </si>
  <si>
    <t>9787560666006</t>
  </si>
  <si>
    <t>电磁场与微波技术实验教程</t>
  </si>
  <si>
    <t>323400</t>
  </si>
  <si>
    <t>9787560629421</t>
  </si>
  <si>
    <t>雷振亚</t>
  </si>
  <si>
    <t>645700</t>
  </si>
  <si>
    <t>9787560661551</t>
  </si>
  <si>
    <r>
      <rPr>
        <sz val="9"/>
        <rFont val="宋体"/>
        <charset val="134"/>
      </rPr>
      <t>电磁场、微波技术与天线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</si>
  <si>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黄冶</t>
  </si>
  <si>
    <t>http://m.xduph.com/Book/Detail?doi=3f54057c-519a-4bcb-b2ae-f2572aa5085b</t>
  </si>
  <si>
    <t>528900</t>
  </si>
  <si>
    <t>9787560649870</t>
  </si>
  <si>
    <t>沙尘媒质中电磁波的传播与散射</t>
  </si>
  <si>
    <t>董群锋</t>
  </si>
  <si>
    <t>59404</t>
  </si>
  <si>
    <t>03223</t>
  </si>
  <si>
    <t>9787560603223</t>
  </si>
  <si>
    <r>
      <rPr>
        <sz val="9"/>
        <rFont val="宋体"/>
        <charset val="134"/>
      </rPr>
      <t>微波技术基础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统编</t>
    </r>
    <r>
      <rPr>
        <sz val="9"/>
        <rFont val="Times New Roman"/>
        <charset val="134"/>
      </rPr>
      <t>)(21</t>
    </r>
    <r>
      <rPr>
        <sz val="9"/>
        <rFont val="宋体"/>
        <charset val="134"/>
      </rPr>
      <t>世纪</t>
    </r>
    <r>
      <rPr>
        <sz val="9"/>
        <rFont val="Times New Roman"/>
        <charset val="134"/>
      </rPr>
      <t>)</t>
    </r>
  </si>
  <si>
    <t>廖承恩</t>
  </si>
  <si>
    <t>634700</t>
  </si>
  <si>
    <t>60455</t>
  </si>
  <si>
    <t>9787560660455</t>
  </si>
  <si>
    <r>
      <rPr>
        <sz val="9"/>
        <color rgb="FF000000"/>
        <rFont val="宋体"/>
        <charset val="134"/>
      </rPr>
      <t>微波技术与天线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第五版</t>
    </r>
    <r>
      <rPr>
        <sz val="9"/>
        <color rgb="FF000000"/>
        <rFont val="Times New Roman"/>
        <charset val="134"/>
      </rPr>
      <t>)</t>
    </r>
  </si>
  <si>
    <t>刘学观</t>
  </si>
  <si>
    <t>http://m.xduph.com/Book/Detail?doi=825ab025-11cd-4c5d-bb6c-acfa3c615524</t>
  </si>
  <si>
    <t>666600</t>
  </si>
  <si>
    <t>63647</t>
  </si>
  <si>
    <t>9787560663647</t>
  </si>
  <si>
    <r>
      <rPr>
        <sz val="9"/>
        <rFont val="宋体"/>
        <charset val="134"/>
      </rPr>
      <t>《微波技术与天线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》学习指导与实验教程</t>
    </r>
  </si>
  <si>
    <t>http://m.xduph.com/Book/Detail?doi=96024b66-c296-43ef-94fb-d1257031646a</t>
  </si>
  <si>
    <t>682700</t>
  </si>
  <si>
    <t>65252</t>
  </si>
  <si>
    <t>9787560665252</t>
  </si>
  <si>
    <r>
      <rPr>
        <sz val="9"/>
        <rFont val="宋体"/>
        <charset val="134"/>
      </rPr>
      <t>微波技术与天线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慕课版</t>
    </r>
    <r>
      <rPr>
        <sz val="9"/>
        <rFont val="Times New Roman"/>
        <charset val="134"/>
      </rPr>
      <t>)</t>
    </r>
  </si>
  <si>
    <t>张厚</t>
  </si>
  <si>
    <t>587300</t>
  </si>
  <si>
    <t>55710</t>
  </si>
  <si>
    <t>9787560655710</t>
  </si>
  <si>
    <r>
      <rPr>
        <sz val="9"/>
        <rFont val="宋体"/>
        <charset val="134"/>
      </rPr>
      <t>微波电子线路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</si>
  <si>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http://m.xduph.com/Book/Detail?doi=a8a46301-9a42-4f00-8122-5ebe808911d9</t>
  </si>
  <si>
    <t>618000</t>
  </si>
  <si>
    <t>58780</t>
  </si>
  <si>
    <t>9787560658780</t>
  </si>
  <si>
    <t>微波滤波器的设计与优化及案例分析</t>
  </si>
  <si>
    <t>曹良足</t>
  </si>
  <si>
    <t>http://m.xduph.com/Book/Detail?doi=990bc691-f795-42cb-a185-cc97f3919d9d</t>
  </si>
  <si>
    <t>482300</t>
  </si>
  <si>
    <t>9787560645315</t>
  </si>
  <si>
    <r>
      <rPr>
        <sz val="9"/>
        <rFont val="宋体"/>
        <charset val="134"/>
      </rPr>
      <t>射频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微波电路导论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</si>
  <si>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684800</t>
  </si>
  <si>
    <t>9787560665467</t>
  </si>
  <si>
    <t>微波测量理论与实践</t>
  </si>
  <si>
    <t>马超</t>
  </si>
  <si>
    <t>590600</t>
  </si>
  <si>
    <t>9787560656045</t>
  </si>
  <si>
    <r>
      <rPr>
        <sz val="9"/>
        <rFont val="Times New Roman"/>
        <charset val="134"/>
      </rPr>
      <t>AWR</t>
    </r>
    <r>
      <rPr>
        <sz val="9"/>
        <rFont val="宋体"/>
        <charset val="134"/>
      </rPr>
      <t>射频电路设计与仿真实例</t>
    </r>
  </si>
  <si>
    <t>王鑫</t>
  </si>
  <si>
    <t>http://m.xduph.com/Book/Detail?doi=9dce67ca-87d6-4f64-92d1-2a9d1d7fd7d7</t>
  </si>
  <si>
    <t>579500</t>
  </si>
  <si>
    <t>9787560654935</t>
  </si>
  <si>
    <r>
      <rPr>
        <sz val="9"/>
        <rFont val="Times New Roman"/>
        <charset val="134"/>
      </rPr>
      <t>AWR</t>
    </r>
    <r>
      <rPr>
        <sz val="9"/>
        <rFont val="宋体"/>
        <charset val="134"/>
      </rPr>
      <t>射频微波电路设计与仿真教程★</t>
    </r>
  </si>
  <si>
    <t>张媛媛</t>
  </si>
  <si>
    <t>http://m.xduph.com/Book/Detail?doi=1d18e524-2837-4c42-b90f-98717e315c61</t>
  </si>
  <si>
    <t>636500</t>
  </si>
  <si>
    <t>9787560660639</t>
  </si>
  <si>
    <t>现代微波网络理论及其应用</t>
  </si>
  <si>
    <t>http://m.xduph.com/Book/Detail?doi=b2380bba-04d6-4c6b-9493-8f31ac1f5a32</t>
  </si>
  <si>
    <t>385700</t>
  </si>
  <si>
    <t>9787560635651</t>
  </si>
  <si>
    <t>电波测量原理与实验</t>
  </si>
  <si>
    <t>郭宏福</t>
  </si>
  <si>
    <t>695300</t>
  </si>
  <si>
    <t>66518</t>
  </si>
  <si>
    <t>9787560666518</t>
  </si>
  <si>
    <t>电波传播概论</t>
  </si>
  <si>
    <t>李仁先</t>
  </si>
  <si>
    <t>509100</t>
  </si>
  <si>
    <t>9787560647890</t>
  </si>
  <si>
    <t>天线工程设计基础</t>
  </si>
  <si>
    <t>郑会利</t>
  </si>
  <si>
    <t>594500</t>
  </si>
  <si>
    <t>9787560656434</t>
  </si>
  <si>
    <t>天线与电波传播</t>
  </si>
  <si>
    <t>http://m.xduph.com/Book/Detail?doi=9b510535-e9f2-437a-8f7f-6341f7f16f7a</t>
  </si>
  <si>
    <t>656000</t>
  </si>
  <si>
    <t>9787560662589</t>
  </si>
  <si>
    <r>
      <rPr>
        <sz val="9"/>
        <rFont val="宋体"/>
        <charset val="134"/>
      </rPr>
      <t>天线与电波传播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</si>
  <si>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宋铮</t>
  </si>
  <si>
    <t>http://m.xduph.com/Book/Detail?doi=7c40b751-1cce-44c9-be03-277434428472</t>
  </si>
  <si>
    <t>601700</t>
  </si>
  <si>
    <t>57158</t>
  </si>
  <si>
    <t>9787560657158</t>
  </si>
  <si>
    <t>张晨新</t>
  </si>
  <si>
    <t>http://m.xduph.com/Book/Detail?doi=c4b85342-c955-48a7-91ff-c806b0bce4a7</t>
  </si>
  <si>
    <t>280400</t>
  </si>
  <si>
    <t>9787560625126</t>
  </si>
  <si>
    <r>
      <rPr>
        <sz val="9"/>
        <rFont val="宋体"/>
        <charset val="134"/>
      </rPr>
      <t>《天线与电波传播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题解与</t>
    </r>
    <r>
      <rPr>
        <sz val="9"/>
        <rFont val="Times New Roman"/>
        <charset val="134"/>
      </rPr>
      <t>CAD</t>
    </r>
  </si>
  <si>
    <t>642800</t>
  </si>
  <si>
    <t>61261</t>
  </si>
  <si>
    <t>9787560661261</t>
  </si>
  <si>
    <t>电离层波传播</t>
  </si>
  <si>
    <t>周彩霞</t>
  </si>
  <si>
    <t>http://m.xduph.com/Book/Detail?doi=dbaa4aee-8551-4ea6-af92-1c70e6394666</t>
  </si>
  <si>
    <t>574000</t>
  </si>
  <si>
    <t>54386</t>
  </si>
  <si>
    <t>9787560654386</t>
  </si>
  <si>
    <t>雷达探测与应用</t>
  </si>
  <si>
    <t>刘涛</t>
  </si>
  <si>
    <t>http://m.xduph.com/Book/Detail?doi=962412e3-5109-4c86-b7a8-73b2c1e1c6df</t>
  </si>
  <si>
    <t>564000</t>
  </si>
  <si>
    <t>53389</t>
  </si>
  <si>
    <t>9787560653389</t>
  </si>
  <si>
    <t>常规雷达目标识别的分形理论及其
应用</t>
  </si>
  <si>
    <t>320500</t>
  </si>
  <si>
    <t>9787560629131</t>
  </si>
  <si>
    <r>
      <rPr>
        <sz val="9"/>
        <rFont val="宋体"/>
        <charset val="134"/>
      </rPr>
      <t>雷达对抗原理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</si>
  <si>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赵国庆</t>
  </si>
  <si>
    <t>586100</t>
  </si>
  <si>
    <t>55598</t>
  </si>
  <si>
    <t>9787560655598</t>
  </si>
  <si>
    <r>
      <rPr>
        <sz val="9"/>
        <rFont val="宋体"/>
        <charset val="134"/>
      </rPr>
      <t>雷达原理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</si>
  <si>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丁鹭飞</t>
  </si>
  <si>
    <t>http://m.xduph.com/Book/Detail?doi=b9ea5dbe-0579-4f98-8675-c7f7a365632b</t>
  </si>
  <si>
    <t>662100</t>
  </si>
  <si>
    <t>63197</t>
  </si>
  <si>
    <t>9787560663197</t>
  </si>
  <si>
    <t>雷达原理与系统</t>
  </si>
  <si>
    <t>681000</t>
  </si>
  <si>
    <t>65085</t>
  </si>
  <si>
    <t>9787560665085</t>
  </si>
  <si>
    <t>时差定位系统仿真与评估</t>
  </si>
  <si>
    <t>李文臣</t>
  </si>
  <si>
    <t>http://m.xduph.com/Book/Detail?doi=359ab2a7-9a5d-42e3-b213-75fd3a12e8b8</t>
  </si>
  <si>
    <t>3.5 通信原理与技术</t>
  </si>
  <si>
    <t>3.5.1 通信原理、数字通信</t>
  </si>
  <si>
    <t>560800</t>
  </si>
  <si>
    <t>53068</t>
  </si>
  <si>
    <t>9787560653068</t>
  </si>
  <si>
    <r>
      <rPr>
        <sz val="9"/>
        <rFont val="宋体"/>
        <charset val="134"/>
      </rPr>
      <t>通信原理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</si>
  <si>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黄葆华</t>
  </si>
  <si>
    <t xml:space="preserve">2.3.5.1. </t>
  </si>
  <si>
    <t>通信原理、数字通信</t>
  </si>
  <si>
    <t>http://m.xduph.com/Book/Detail?doi=3ed322bb-851f-4e0a-8ae9-94bdd2e57ab9</t>
  </si>
  <si>
    <t>422600</t>
  </si>
  <si>
    <t>9787560639345</t>
  </si>
  <si>
    <r>
      <rPr>
        <sz val="9"/>
        <rFont val="宋体"/>
        <charset val="134"/>
      </rPr>
      <t>通信原理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</si>
  <si>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禹思敏</t>
  </si>
  <si>
    <t>685300</t>
  </si>
  <si>
    <t>65511</t>
  </si>
  <si>
    <t>9787560665511</t>
  </si>
  <si>
    <t>通信原理实践教程</t>
  </si>
  <si>
    <t>姜斌</t>
  </si>
  <si>
    <t>519200</t>
  </si>
  <si>
    <t>9787560648903</t>
  </si>
  <si>
    <r>
      <rPr>
        <sz val="9"/>
        <rFont val="宋体"/>
        <charset val="134"/>
      </rPr>
      <t>通信原理与通信技术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</si>
  <si>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451200</t>
  </si>
  <si>
    <t>9787560642208</t>
  </si>
  <si>
    <t>通信原理与技术</t>
  </si>
  <si>
    <t>589700</t>
  </si>
  <si>
    <t>55956</t>
  </si>
  <si>
    <t>9787560655956</t>
  </si>
  <si>
    <t>通信技术概论</t>
  </si>
  <si>
    <t>魏崇毓</t>
  </si>
  <si>
    <t>http://m.xduph.com/Book/Detail?doi=56dfa23c-7f27-45f7-a993-9612594baa35</t>
  </si>
  <si>
    <t>671100</t>
  </si>
  <si>
    <t>64095</t>
  </si>
  <si>
    <t>9787560664095</t>
  </si>
  <si>
    <r>
      <rPr>
        <sz val="9"/>
        <rFont val="宋体"/>
        <charset val="134"/>
      </rPr>
      <t>现代通信原理教程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</si>
  <si>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黄文准</t>
  </si>
  <si>
    <t>461400</t>
  </si>
  <si>
    <t>9787560643229</t>
  </si>
  <si>
    <t>现代通信原理</t>
  </si>
  <si>
    <t>乔延华</t>
  </si>
  <si>
    <t>478900</t>
  </si>
  <si>
    <t>9787560644974</t>
  </si>
  <si>
    <t>现代通信原理习题解析</t>
  </si>
  <si>
    <t>杜青</t>
  </si>
  <si>
    <t>514400</t>
  </si>
  <si>
    <t>9787560648422</t>
  </si>
  <si>
    <r>
      <rPr>
        <sz val="9"/>
        <rFont val="宋体"/>
        <charset val="134"/>
      </rPr>
      <t>现代通信原理与技术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</si>
  <si>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张辉</t>
  </si>
  <si>
    <t>307000</t>
  </si>
  <si>
    <t>9787560627786</t>
  </si>
  <si>
    <r>
      <rPr>
        <sz val="9"/>
        <rFont val="宋体"/>
        <charset val="134"/>
      </rPr>
      <t>通信原理及</t>
    </r>
    <r>
      <rPr>
        <sz val="9"/>
        <rFont val="Times New Roman"/>
        <charset val="134"/>
      </rPr>
      <t>SystemView</t>
    </r>
    <r>
      <rPr>
        <sz val="9"/>
        <rFont val="宋体"/>
        <charset val="134"/>
      </rPr>
      <t>仿真测试</t>
    </r>
  </si>
  <si>
    <t>尹立强</t>
  </si>
  <si>
    <t>12.07</t>
  </si>
  <si>
    <t>313800</t>
  </si>
  <si>
    <t>9787560628462</t>
  </si>
  <si>
    <t>数字通信原理</t>
  </si>
  <si>
    <t>李白萍</t>
  </si>
  <si>
    <t>183100</t>
  </si>
  <si>
    <t>9787560615400</t>
  </si>
  <si>
    <t>黎洪松</t>
  </si>
  <si>
    <t>680200</t>
  </si>
  <si>
    <t>65009</t>
  </si>
  <si>
    <t>9787560665009</t>
  </si>
  <si>
    <t>数字通信原理与技术(第五版)</t>
  </si>
  <si>
    <t>王兴亮</t>
  </si>
  <si>
    <t>654900</t>
  </si>
  <si>
    <t>62473</t>
  </si>
  <si>
    <t>9787560662473</t>
  </si>
  <si>
    <r>
      <rPr>
        <sz val="9"/>
        <rFont val="宋体"/>
        <charset val="134"/>
      </rPr>
      <t xml:space="preserve">通信工程勘察与设计项目化教程
</t>
    </r>
    <r>
      <rPr>
        <sz val="9"/>
        <rFont val="黑体"/>
        <charset val="134"/>
      </rPr>
      <t>全国计算机类优秀教材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全国通信学会精品教材</t>
    </r>
  </si>
  <si>
    <t>杜文龙</t>
  </si>
  <si>
    <t>http://m.xduph.com/Book/Detail?doi=d8b6a49e-9cbe-4d75-9c79-dba12091a871</t>
  </si>
  <si>
    <t>636200</t>
  </si>
  <si>
    <t>60608</t>
  </si>
  <si>
    <t>9787560660608</t>
  </si>
  <si>
    <r>
      <rPr>
        <sz val="9"/>
        <rFont val="宋体"/>
        <charset val="134"/>
      </rPr>
      <t xml:space="preserve">电信工程及管理专业概论
</t>
    </r>
    <r>
      <rPr>
        <sz val="9"/>
        <rFont val="黑体"/>
        <charset val="134"/>
      </rPr>
      <t>全国计算机类优秀教材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全国通信学会精品教材</t>
    </r>
  </si>
  <si>
    <t>邓华阳</t>
  </si>
  <si>
    <t>http://m.xduph.com/Book/Detail?doi=4e5197d9-2da9-4e3d-ae18-d77364da4f91</t>
  </si>
  <si>
    <t>3.5.2 信息论与编码</t>
  </si>
  <si>
    <t>437300</t>
  </si>
  <si>
    <t>9787560640815</t>
  </si>
  <si>
    <r>
      <rPr>
        <sz val="9"/>
        <rFont val="宋体"/>
        <charset val="134"/>
      </rPr>
      <t>编码理论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</si>
  <si>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田丽华</t>
  </si>
  <si>
    <t xml:space="preserve">2.3.5.2. </t>
  </si>
  <si>
    <t>信息论与编码</t>
  </si>
  <si>
    <t>425800</t>
  </si>
  <si>
    <t>9787560639666</t>
  </si>
  <si>
    <r>
      <rPr>
        <sz val="9"/>
        <rFont val="宋体"/>
        <charset val="134"/>
      </rPr>
      <t>信息论与编码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</si>
  <si>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邓家先</t>
  </si>
  <si>
    <t>506900</t>
  </si>
  <si>
    <t>9787560647678</t>
  </si>
  <si>
    <t>宋鹏</t>
  </si>
  <si>
    <t>3.5.3 移动通信、光纤通信、卫星通信、扩频通信、多媒体通信</t>
  </si>
  <si>
    <t>620600</t>
  </si>
  <si>
    <t>59046</t>
  </si>
  <si>
    <t>9787560659046</t>
  </si>
  <si>
    <r>
      <rPr>
        <sz val="9"/>
        <rFont val="宋体"/>
        <charset val="134"/>
      </rPr>
      <t>移动通信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“十一五”国家规划</t>
    </r>
  </si>
  <si>
    <t>李建东</t>
  </si>
  <si>
    <t>http://m.xduph.com/Book/Detail?doi=5d5d0419-d753-440f-9fd7-5835d8746e94</t>
  </si>
  <si>
    <t>593600</t>
  </si>
  <si>
    <t>56342</t>
  </si>
  <si>
    <t>9787560656342</t>
  </si>
  <si>
    <r>
      <rPr>
        <sz val="9"/>
        <rFont val="宋体"/>
        <charset val="134"/>
      </rPr>
      <t>移动通信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第六版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</si>
  <si>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http://m.xduph.com/Book/Detail?doi=9a66eee5-12ec-4461-a4d5-0a72cd2f4cc3</t>
  </si>
  <si>
    <t>481000</t>
  </si>
  <si>
    <t>9787560645186</t>
  </si>
  <si>
    <r>
      <rPr>
        <sz val="9"/>
        <rFont val="宋体"/>
        <charset val="134"/>
      </rPr>
      <t>移动通信实验与实训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</si>
  <si>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 xml:space="preserve">2.3.5.3. </t>
  </si>
  <si>
    <t>移动通信、光纤通信、卫星通信、扩频通信、多媒体通信</t>
  </si>
  <si>
    <t>687400</t>
  </si>
  <si>
    <t>9787560665726</t>
  </si>
  <si>
    <t>移动通信概论</t>
  </si>
  <si>
    <t>张晓燕</t>
  </si>
  <si>
    <t>308000</t>
  </si>
  <si>
    <t>9787560627885</t>
  </si>
  <si>
    <t>移动通信网络及技术</t>
  </si>
  <si>
    <t>孙海英</t>
  </si>
  <si>
    <t>12.08</t>
  </si>
  <si>
    <t>442900</t>
  </si>
  <si>
    <t>9787560641379</t>
  </si>
  <si>
    <r>
      <rPr>
        <sz val="9"/>
        <rFont val="宋体"/>
        <charset val="134"/>
      </rPr>
      <t>移动通信技术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</si>
  <si>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崔雁松</t>
  </si>
  <si>
    <t>510400</t>
  </si>
  <si>
    <t>9787560648026</t>
  </si>
  <si>
    <r>
      <rPr>
        <sz val="9"/>
        <rFont val="宋体"/>
        <charset val="134"/>
      </rPr>
      <t>移动通信网络及技术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</si>
  <si>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601900</t>
  </si>
  <si>
    <t>57172</t>
  </si>
  <si>
    <t>9787560657172</t>
  </si>
  <si>
    <r>
      <rPr>
        <sz val="9"/>
        <rFont val="宋体"/>
        <charset val="134"/>
      </rPr>
      <t>移动通信技术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全国计算机类优秀教材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重庆市精品在线课程</t>
    </r>
  </si>
  <si>
    <t>谭祥</t>
  </si>
  <si>
    <t>http://m.xduph.com/Book/Detail?doi=b416a96f-ecd4-4219-ab5d-90ada1aa2f11</t>
  </si>
  <si>
    <t>620100</t>
  </si>
  <si>
    <t>58995</t>
  </si>
  <si>
    <t>9787560658995</t>
  </si>
  <si>
    <t>移动通信技术★</t>
  </si>
  <si>
    <t>周彬</t>
  </si>
  <si>
    <t>http://m.xduph.com/Book/Detail?doi=66b80643-c883-4bd0-9ef5-8e93aae96409</t>
  </si>
  <si>
    <t>465000</t>
  </si>
  <si>
    <t>9787560643588</t>
  </si>
  <si>
    <t>移动通信理论与实战</t>
  </si>
  <si>
    <t>卢晶琦</t>
  </si>
  <si>
    <t>377400</t>
  </si>
  <si>
    <t>9787560634821</t>
  </si>
  <si>
    <r>
      <rPr>
        <sz val="9"/>
        <rFont val="Times New Roman"/>
        <charset val="134"/>
      </rPr>
      <t>3G</t>
    </r>
    <r>
      <rPr>
        <sz val="9"/>
        <rFont val="宋体"/>
        <charset val="134"/>
      </rPr>
      <t>移动通信理论及应用</t>
    </r>
  </si>
  <si>
    <t>樊凯</t>
  </si>
  <si>
    <t>607800</t>
  </si>
  <si>
    <t>57769</t>
  </si>
  <si>
    <t>9787560657769</t>
  </si>
  <si>
    <t>多元LDPC码及其应用</t>
  </si>
  <si>
    <t>赵山程</t>
  </si>
  <si>
    <t>http://m.xduph.com/Book/Detail?doi=7aecd141-9734-4de2-8769-244e594f8be2</t>
  </si>
  <si>
    <t>267300</t>
  </si>
  <si>
    <t>9787560623818</t>
  </si>
  <si>
    <r>
      <rPr>
        <sz val="9"/>
        <rFont val="Times New Roman"/>
        <charset val="134"/>
      </rPr>
      <t>LTE</t>
    </r>
    <r>
      <rPr>
        <sz val="9"/>
        <rFont val="宋体"/>
        <charset val="134"/>
      </rPr>
      <t>基础原理与关键技术</t>
    </r>
  </si>
  <si>
    <t>曾召华</t>
  </si>
  <si>
    <t>502400</t>
  </si>
  <si>
    <t>9787560647326</t>
  </si>
  <si>
    <t>移动互联网应用新技术</t>
  </si>
  <si>
    <t>苏广文</t>
  </si>
  <si>
    <t>337500</t>
  </si>
  <si>
    <t>9787560630830</t>
  </si>
  <si>
    <t>移动互联网应用开发技术</t>
  </si>
  <si>
    <t>542500</t>
  </si>
  <si>
    <t>51231</t>
  </si>
  <si>
    <t>9787560651231</t>
  </si>
  <si>
    <t>移动互联网产品策划与设计</t>
  </si>
  <si>
    <t>http://m.xduph.com/Book/Detail?doi=0b5f5087-0d13-4465-aef3-55ac67635971</t>
  </si>
  <si>
    <t>418200</t>
  </si>
  <si>
    <t>9787560638904</t>
  </si>
  <si>
    <t>现代移动通信</t>
  </si>
  <si>
    <t>康晓非</t>
  </si>
  <si>
    <t>543900</t>
  </si>
  <si>
    <t>9787560651378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</si>
  <si>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嵌入式系统开发实战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玩转</t>
    </r>
    <r>
      <rPr>
        <sz val="9"/>
        <rFont val="Times New Roman"/>
        <charset val="134"/>
      </rPr>
      <t>Linux</t>
    </r>
    <r>
      <rPr>
        <sz val="9"/>
        <rFont val="宋体"/>
        <charset val="134"/>
      </rPr>
      <t>内核驱动开发</t>
    </r>
  </si>
  <si>
    <t>588400</t>
  </si>
  <si>
    <t>9787560655826</t>
  </si>
  <si>
    <t>Android程序设计教程</t>
  </si>
  <si>
    <t>高淇</t>
  </si>
  <si>
    <t>577300</t>
  </si>
  <si>
    <t>9787560654713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</si>
  <si>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程序设计教程</t>
    </r>
    <r>
      <rPr>
        <sz val="9"/>
        <rFont val="Times New Roman"/>
        <charset val="134"/>
      </rPr>
      <t xml:space="preserve">
(Android Studio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</si>
  <si>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548000</t>
  </si>
  <si>
    <t>9787560651781</t>
  </si>
  <si>
    <t>Android项目开发教程</t>
  </si>
  <si>
    <t>赵旭</t>
  </si>
  <si>
    <t>694900</t>
  </si>
  <si>
    <t>9787560666471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</si>
  <si>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系统设计与开发</t>
    </r>
  </si>
  <si>
    <t>周卫斌</t>
  </si>
  <si>
    <t>322100</t>
  </si>
  <si>
    <t>9787560629292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</si>
  <si>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操作系统与应用开发</t>
    </r>
  </si>
  <si>
    <t>刘乃安</t>
  </si>
  <si>
    <t>446200</t>
  </si>
  <si>
    <t>9787560641706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</si>
  <si>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平台应用软件开发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</t>
    </r>
  </si>
  <si>
    <t>朱小军</t>
  </si>
  <si>
    <t>696600</t>
  </si>
  <si>
    <t>9787560666648</t>
  </si>
  <si>
    <r>
      <rPr>
        <sz val="9"/>
        <rFont val="Times New Roman"/>
        <charset val="134"/>
      </rPr>
      <t>Android</t>
    </r>
    <r>
      <rPr>
        <sz val="9"/>
        <rFont val="宋体"/>
        <charset val="134"/>
      </rPr>
      <t>应用开发</t>
    </r>
  </si>
  <si>
    <t>史梦安</t>
  </si>
  <si>
    <t>615700</t>
  </si>
  <si>
    <t>58551</t>
  </si>
  <si>
    <t>9787560658551</t>
  </si>
  <si>
    <r>
      <rPr>
        <sz val="9"/>
        <rFont val="Times New Roman"/>
        <charset val="134"/>
      </rPr>
      <t>5G</t>
    </r>
    <r>
      <rPr>
        <sz val="9"/>
        <rFont val="宋体"/>
        <charset val="134"/>
      </rPr>
      <t>移动通信技术</t>
    </r>
  </si>
  <si>
    <t>崔海滨</t>
  </si>
  <si>
    <t>http://m.xduph.com/Book/Detail?doi=8783b4b1-6954-4017-9590-0998a80657b2</t>
  </si>
  <si>
    <t>609400</t>
  </si>
  <si>
    <t>57929</t>
  </si>
  <si>
    <t>9787560657929</t>
  </si>
  <si>
    <r>
      <rPr>
        <sz val="9"/>
        <rFont val="Times New Roman"/>
        <charset val="134"/>
      </rPr>
      <t>LTE</t>
    </r>
    <r>
      <rPr>
        <sz val="9"/>
        <rFont val="宋体"/>
        <charset val="134"/>
      </rPr>
      <t>与</t>
    </r>
    <r>
      <rPr>
        <sz val="9"/>
        <rFont val="Times New Roman"/>
        <charset val="134"/>
      </rPr>
      <t>5G</t>
    </r>
    <r>
      <rPr>
        <sz val="9"/>
        <rFont val="宋体"/>
        <charset val="134"/>
      </rPr>
      <t>移动通信技术</t>
    </r>
  </si>
  <si>
    <t>赵珂</t>
  </si>
  <si>
    <t>http://m.xduph.com/Book/Detail?doi=e3fc5b48-5fd8-4d8f-b705-4851ba683228</t>
  </si>
  <si>
    <t>587000</t>
  </si>
  <si>
    <t>55680</t>
  </si>
  <si>
    <t>9787560655680</t>
  </si>
  <si>
    <r>
      <rPr>
        <sz val="9"/>
        <rFont val="Times New Roman"/>
        <charset val="134"/>
      </rPr>
      <t>LTE</t>
    </r>
    <r>
      <rPr>
        <sz val="9"/>
        <rFont val="宋体"/>
        <charset val="134"/>
      </rPr>
      <t>现代移动通信技术</t>
    </r>
  </si>
  <si>
    <t>史瑞</t>
  </si>
  <si>
    <t>http://m.xduph.com/Book/Detail?doi=bd442948-5cba-424e-b54e-d54372ff73c9</t>
  </si>
  <si>
    <t>448300</t>
  </si>
  <si>
    <t>9787560641911</t>
  </si>
  <si>
    <r>
      <rPr>
        <sz val="9"/>
        <rFont val="Times New Roman"/>
        <charset val="134"/>
      </rPr>
      <t>LTE</t>
    </r>
    <r>
      <rPr>
        <sz val="9"/>
        <rFont val="宋体"/>
        <charset val="134"/>
      </rPr>
      <t>移动通信系统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</si>
  <si>
    <t>李晓辉</t>
  </si>
  <si>
    <t>439600</t>
  </si>
  <si>
    <t>9787560641041</t>
  </si>
  <si>
    <t>移动通信信号室内覆盖原理及
工程设计</t>
  </si>
  <si>
    <t>李国华</t>
  </si>
  <si>
    <t>660000</t>
  </si>
  <si>
    <t>62985</t>
  </si>
  <si>
    <t>9787560662985</t>
  </si>
  <si>
    <t>基于UWB通信的室内语音系统建模与芯片设计</t>
  </si>
  <si>
    <t>470300</t>
  </si>
  <si>
    <t>44110</t>
  </si>
  <si>
    <t>9787560644110</t>
  </si>
  <si>
    <t>电信传输原理</t>
  </si>
  <si>
    <t>孙霞</t>
  </si>
  <si>
    <t>17.2</t>
  </si>
  <si>
    <t>644100</t>
  </si>
  <si>
    <t>61391</t>
  </si>
  <si>
    <t>9787560661391</t>
  </si>
  <si>
    <t>电信传输原理、系统及工程</t>
  </si>
  <si>
    <t>胡庆</t>
  </si>
  <si>
    <t>679000</t>
  </si>
  <si>
    <t>64880</t>
  </si>
  <si>
    <t>9787560664880</t>
  </si>
  <si>
    <r>
      <rPr>
        <sz val="9"/>
        <rFont val="宋体"/>
        <charset val="134"/>
      </rPr>
      <t>无线通信基础及应用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</si>
  <si>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670600</t>
  </si>
  <si>
    <t>64040</t>
  </si>
  <si>
    <t>9787560664040</t>
  </si>
  <si>
    <t>无线通信基础与应用</t>
  </si>
  <si>
    <t>秦浩</t>
  </si>
  <si>
    <t>http://m.xduph.com/Book/Detail?doi=de834ed8-4321-427f-8f19-c2f0cd61eb42</t>
  </si>
  <si>
    <t>660100</t>
  </si>
  <si>
    <t>62992</t>
  </si>
  <si>
    <t>9787560662992</t>
  </si>
  <si>
    <t>无线光通信技术——从理论到前沿</t>
  </si>
  <si>
    <t>岳鹏</t>
  </si>
  <si>
    <t>546200</t>
  </si>
  <si>
    <t>51606</t>
  </si>
  <si>
    <t>9787560651606</t>
  </si>
  <si>
    <r>
      <rPr>
        <sz val="9"/>
        <rFont val="宋体"/>
        <charset val="134"/>
      </rPr>
      <t xml:space="preserve">光纤通信系统学习指导与习题解析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</si>
  <si>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刘振霞</t>
  </si>
  <si>
    <t>383900</t>
  </si>
  <si>
    <t>9787560635477</t>
  </si>
  <si>
    <t>光纤传感技术</t>
  </si>
  <si>
    <t>王友钊</t>
  </si>
  <si>
    <t>394900</t>
  </si>
  <si>
    <t>9787560636573</t>
  </si>
  <si>
    <r>
      <rPr>
        <sz val="9"/>
        <rFont val="宋体"/>
        <charset val="134"/>
      </rPr>
      <t>光纤通信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“十一五”国家规划</t>
    </r>
  </si>
  <si>
    <t>张宝富</t>
  </si>
  <si>
    <t>130002</t>
  </si>
  <si>
    <t>9787560610290</t>
  </si>
  <si>
    <r>
      <rPr>
        <sz val="9"/>
        <rFont val="宋体"/>
        <charset val="134"/>
      </rPr>
      <t>光纤通信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)(21</t>
    </r>
    <r>
      <rPr>
        <sz val="9"/>
        <rFont val="宋体"/>
        <charset val="134"/>
      </rPr>
      <t>世纪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</si>
  <si>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刘增基</t>
  </si>
  <si>
    <t>288400</t>
  </si>
  <si>
    <t>9787560625928</t>
  </si>
  <si>
    <r>
      <rPr>
        <sz val="9"/>
        <rFont val="宋体"/>
        <charset val="134"/>
      </rPr>
      <t>扩频通信技术及应用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</si>
  <si>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暴宇</t>
  </si>
  <si>
    <t>164601</t>
  </si>
  <si>
    <t>9787560613758</t>
  </si>
  <si>
    <t>扩展频谱通信及其多址技术</t>
  </si>
  <si>
    <t>曾兴雯</t>
  </si>
  <si>
    <t>503700</t>
  </si>
  <si>
    <t>9787560647456</t>
  </si>
  <si>
    <t>卫星通信与卫星网络</t>
  </si>
  <si>
    <t>李晖</t>
  </si>
  <si>
    <t>535800</t>
  </si>
  <si>
    <t>9787560650562</t>
  </si>
  <si>
    <r>
      <rPr>
        <sz val="9"/>
        <rFont val="宋体"/>
        <charset val="134"/>
      </rPr>
      <t xml:space="preserve">卫星通信
</t>
    </r>
    <r>
      <rPr>
        <sz val="9"/>
        <rFont val="黑体"/>
        <charset val="134"/>
      </rPr>
      <t>全国通信学会精品教材</t>
    </r>
  </si>
  <si>
    <t>夏克文</t>
  </si>
  <si>
    <t>http://m.xduph.com/Book/Detail?doi=c9fc5d74-4b86-481e-b42b-8b331c6c54d6</t>
  </si>
  <si>
    <t>495700</t>
  </si>
  <si>
    <t>9787560646657</t>
  </si>
  <si>
    <r>
      <rPr>
        <sz val="9"/>
        <rFont val="宋体"/>
        <charset val="134"/>
      </rPr>
      <t>微波与卫星通信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</si>
  <si>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姚军</t>
  </si>
  <si>
    <t>496800</t>
  </si>
  <si>
    <t>9787560646763</t>
  </si>
  <si>
    <t xml:space="preserve">多媒体信息与通信 </t>
  </si>
  <si>
    <t>张晶</t>
  </si>
  <si>
    <t>654300</t>
  </si>
  <si>
    <t>9787560662411</t>
  </si>
  <si>
    <t>对流层散射通信高速率调制解调技术</t>
  </si>
  <si>
    <t>陈西宏</t>
  </si>
  <si>
    <t>http://m.xduph.com/Book/Detail?doi=b0d7c9a7-df1c-44bb-bb85-d99f68cb3205</t>
  </si>
  <si>
    <t>3.5.4 通信系统、通信网、接入网</t>
  </si>
  <si>
    <t>485600</t>
  </si>
  <si>
    <t>9787560645643</t>
  </si>
  <si>
    <t>现代通信系统</t>
  </si>
  <si>
    <t>韩冷</t>
  </si>
  <si>
    <t>2.3.5.4.</t>
  </si>
  <si>
    <r>
      <rPr>
        <sz val="9"/>
        <rFont val="宋体"/>
        <charset val="134"/>
      </rPr>
      <t xml:space="preserve"> </t>
    </r>
    <r>
      <rPr>
        <sz val="10"/>
        <rFont val="宋体"/>
        <charset val="134"/>
      </rPr>
      <t>通信系统、通信网、接入网</t>
    </r>
  </si>
  <si>
    <t>683600</t>
  </si>
  <si>
    <t>9787560665344</t>
  </si>
  <si>
    <t>鲜娟</t>
  </si>
  <si>
    <t>22.10</t>
  </si>
  <si>
    <t>477800</t>
  </si>
  <si>
    <t>9787560644868</t>
  </si>
  <si>
    <t>现代通信新技术</t>
  </si>
  <si>
    <t>邬正义</t>
  </si>
  <si>
    <t>412700</t>
  </si>
  <si>
    <t>9787560638355</t>
  </si>
  <si>
    <t>现代通信系统概论</t>
  </si>
  <si>
    <t>沈卫康</t>
  </si>
  <si>
    <t>469900</t>
  </si>
  <si>
    <t>44073</t>
  </si>
  <si>
    <t>9787560644073</t>
  </si>
  <si>
    <r>
      <rPr>
        <sz val="9"/>
        <rFont val="宋体"/>
        <charset val="134"/>
      </rPr>
      <t>通信系统概论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</si>
  <si>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295700</t>
  </si>
  <si>
    <t>9787560626659</t>
  </si>
  <si>
    <r>
      <rPr>
        <sz val="9"/>
        <rFont val="宋体"/>
        <charset val="134"/>
      </rPr>
      <t>通信系统原理教程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</si>
  <si>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658200</t>
  </si>
  <si>
    <t>62800</t>
  </si>
  <si>
    <t>9787560662800</t>
  </si>
  <si>
    <t>通信系统</t>
  </si>
  <si>
    <t>王莉</t>
  </si>
  <si>
    <t>471300</t>
  </si>
  <si>
    <t>44219</t>
  </si>
  <si>
    <t>9787560644219</t>
  </si>
  <si>
    <r>
      <rPr>
        <sz val="9"/>
        <rFont val="宋体"/>
        <charset val="134"/>
      </rPr>
      <t>现代通信系统新</t>
    </r>
    <r>
      <rPr>
        <sz val="9"/>
        <rFont val="宋体"/>
        <charset val="134"/>
      </rPr>
      <t>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</si>
  <si>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623000</t>
  </si>
  <si>
    <t>59282</t>
  </si>
  <si>
    <t>9787560659282</t>
  </si>
  <si>
    <t>现代海上通信与信息技术</t>
  </si>
  <si>
    <t>王福斋</t>
  </si>
  <si>
    <t>http://m.xduph.com/Book/Detail?doi=2c6cde79-f9d8-4808-a6ff-230957ecc546</t>
  </si>
  <si>
    <t>514700</t>
  </si>
  <si>
    <t>9787560648453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</si>
  <si>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OPNET</t>
    </r>
    <r>
      <rPr>
        <sz val="9"/>
        <rFont val="宋体"/>
        <charset val="134"/>
      </rPr>
      <t>的通信网仿真</t>
    </r>
  </si>
  <si>
    <t>郜林</t>
  </si>
  <si>
    <t>439400</t>
  </si>
  <si>
    <t>9787560641027</t>
  </si>
  <si>
    <t>现代通信网</t>
  </si>
  <si>
    <t>郭娟</t>
  </si>
  <si>
    <t>159901</t>
  </si>
  <si>
    <t>9787560613284</t>
  </si>
  <si>
    <t>现代通信网概论</t>
  </si>
  <si>
    <t>杨武军</t>
  </si>
  <si>
    <t>575000</t>
  </si>
  <si>
    <t>54485</t>
  </si>
  <si>
    <t>9787560654485</t>
  </si>
  <si>
    <r>
      <rPr>
        <sz val="9"/>
        <rFont val="Times New Roman"/>
        <charset val="134"/>
      </rPr>
      <t>IPRAN\PTN</t>
    </r>
    <r>
      <rPr>
        <sz val="9"/>
        <rFont val="宋体"/>
        <charset val="134"/>
      </rPr>
      <t>技术与应用</t>
    </r>
  </si>
  <si>
    <t>王文江</t>
  </si>
  <si>
    <t>http://m.xduph.com/Book/Detail?doi=2bec1a3b-e1c9-4e1e-af02-090f4210a2bd</t>
  </si>
  <si>
    <t>636300</t>
  </si>
  <si>
    <t>60615</t>
  </si>
  <si>
    <t>9787560660615</t>
  </si>
  <si>
    <r>
      <rPr>
        <sz val="9"/>
        <rFont val="Times New Roman"/>
        <charset val="134"/>
      </rPr>
      <t>PTN</t>
    </r>
    <r>
      <rPr>
        <sz val="9"/>
        <rFont val="宋体"/>
        <charset val="134"/>
      </rPr>
      <t>光传输技术★</t>
    </r>
  </si>
  <si>
    <t>秦玉娟</t>
  </si>
  <si>
    <t>http://m.xduph.com/Book/Detail?doi=dd71aec4-b182-49e3-ba15-4c3f5b86587e</t>
  </si>
  <si>
    <t>530600</t>
  </si>
  <si>
    <t>50043</t>
  </si>
  <si>
    <t>9787560650043</t>
  </si>
  <si>
    <t>数据通信与计算机网络</t>
  </si>
  <si>
    <t>323800</t>
  </si>
  <si>
    <t>9787560629469</t>
  </si>
  <si>
    <t>数据通信网络技术</t>
  </si>
  <si>
    <t>672900</t>
  </si>
  <si>
    <t>64279</t>
  </si>
  <si>
    <t>9787560664279</t>
  </si>
  <si>
    <t>无线传播与网络规划</t>
  </si>
  <si>
    <t>罗伟</t>
  </si>
  <si>
    <t>529200</t>
  </si>
  <si>
    <t>49900</t>
  </si>
  <si>
    <t>9787560649900</t>
  </si>
  <si>
    <t>接入网技术</t>
  </si>
  <si>
    <t>田文博</t>
  </si>
  <si>
    <t>250900</t>
  </si>
  <si>
    <t>9787560622170</t>
  </si>
  <si>
    <t>接入网技术与应用</t>
  </si>
  <si>
    <t>柯赓</t>
  </si>
  <si>
    <t>3.5.5 交换技术</t>
  </si>
  <si>
    <t>345000</t>
  </si>
  <si>
    <t>9787560631585</t>
  </si>
  <si>
    <t>现代交换原理与技术</t>
  </si>
  <si>
    <t>师向群</t>
  </si>
  <si>
    <t xml:space="preserve">2.3.5.5. </t>
  </si>
  <si>
    <t>交换技术</t>
  </si>
  <si>
    <t>401200</t>
  </si>
  <si>
    <t>9787560637204</t>
  </si>
  <si>
    <t>赵瑞玉</t>
  </si>
  <si>
    <t>159100</t>
  </si>
  <si>
    <t>9787560613209</t>
  </si>
  <si>
    <t>现代交换技术</t>
  </si>
  <si>
    <t>张继荣</t>
  </si>
  <si>
    <t>491100</t>
  </si>
  <si>
    <t>9787560646190</t>
  </si>
  <si>
    <t>交换与路由技术</t>
  </si>
  <si>
    <t>李享梅</t>
  </si>
  <si>
    <t>562700</t>
  </si>
  <si>
    <t>9787560653259</t>
  </si>
  <si>
    <r>
      <rPr>
        <sz val="9"/>
        <rFont val="宋体"/>
        <charset val="134"/>
      </rPr>
      <t>程控数字交换技术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</si>
  <si>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http://m.xduph.com/Book/Detail?doi=7b144e79-0c75-4782-ba6a-ef5f3f80df5d</t>
  </si>
  <si>
    <t>557600</t>
  </si>
  <si>
    <t>52740</t>
  </si>
  <si>
    <t>9787560652740</t>
  </si>
  <si>
    <r>
      <rPr>
        <sz val="9"/>
        <rFont val="宋体"/>
        <charset val="134"/>
      </rPr>
      <t>程控数字交换原理学习指导与习题解析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</si>
  <si>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http://m.xduph.com/Book/Detail?doi=62811940-39ce-49db-93fe-a04f12c12d11</t>
  </si>
  <si>
    <t>3.5.6 高频与通信电路</t>
  </si>
  <si>
    <t>429200</t>
  </si>
  <si>
    <t>9787560640006</t>
  </si>
  <si>
    <t>高频电子线路</t>
  </si>
  <si>
    <t>范瑜</t>
  </si>
  <si>
    <t xml:space="preserve">2.3.5.6. </t>
  </si>
  <si>
    <t>高频与通信电路</t>
  </si>
  <si>
    <t>425300</t>
  </si>
  <si>
    <t>9787560639611</t>
  </si>
  <si>
    <t>高频电子线路简明教程</t>
  </si>
  <si>
    <t>652400</t>
  </si>
  <si>
    <t>62220</t>
  </si>
  <si>
    <t>9787560662220</t>
  </si>
  <si>
    <r>
      <rPr>
        <sz val="9"/>
        <rFont val="宋体"/>
        <charset val="134"/>
      </rPr>
      <t>高频电路原理与分析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第七版</t>
    </r>
    <r>
      <rPr>
        <sz val="9"/>
        <rFont val="Times New Roman"/>
        <charset val="134"/>
      </rPr>
      <t>)</t>
    </r>
  </si>
  <si>
    <t>http://m.xduph.com/Book/Detail?doi=ade4cdab-cb9a-4d04-ba57-cdc9345eaf7b</t>
  </si>
  <si>
    <t>404200</t>
  </si>
  <si>
    <t>9787560637501</t>
  </si>
  <si>
    <t>高频电子线路实验与制作</t>
  </si>
  <si>
    <t>葛海波</t>
  </si>
  <si>
    <t>622900</t>
  </si>
  <si>
    <t>59275</t>
  </si>
  <si>
    <t>9787560659275</t>
  </si>
  <si>
    <t>高频电子电路</t>
  </si>
  <si>
    <t>陈刚</t>
  </si>
  <si>
    <t>http://m.xduph.com/Book/Detail?doi=8fbd45f2-7c09-4831-acd6-a624cac988c8</t>
  </si>
  <si>
    <t>567400</t>
  </si>
  <si>
    <t>9787560653723</t>
  </si>
  <si>
    <t>高频电子通信电路</t>
  </si>
  <si>
    <t>http://m.xduph.com/Book/Detail?doi=37823526-3bc3-4108-bf20-55f9699d4deb</t>
  </si>
  <si>
    <t>534400</t>
  </si>
  <si>
    <t>50425</t>
  </si>
  <si>
    <t>9787560650425</t>
  </si>
  <si>
    <r>
      <rPr>
        <sz val="9"/>
        <rFont val="宋体"/>
        <charset val="134"/>
      </rPr>
      <t xml:space="preserve">通信电子线路★
</t>
    </r>
    <r>
      <rPr>
        <sz val="9"/>
        <rFont val="黑体"/>
        <charset val="134"/>
      </rPr>
      <t>全国通信学会精品教材</t>
    </r>
  </si>
  <si>
    <t>http://m.xduph.com/Book/Detail?doi=6aa032e7-a400-45d7-a5ec-76af54daa87d</t>
  </si>
  <si>
    <t>487000</t>
  </si>
  <si>
    <t>9787560645780</t>
  </si>
  <si>
    <t>通信电子线路</t>
  </si>
  <si>
    <t>钱志文</t>
  </si>
  <si>
    <t>423700</t>
  </si>
  <si>
    <t>9787560639451</t>
  </si>
  <si>
    <r>
      <rPr>
        <sz val="9"/>
        <rFont val="宋体"/>
        <charset val="134"/>
      </rPr>
      <t>通信电子线路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</si>
  <si>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高如云</t>
  </si>
  <si>
    <t>436500</t>
  </si>
  <si>
    <t>9787560640730</t>
  </si>
  <si>
    <r>
      <rPr>
        <sz val="9"/>
        <rFont val="宋体"/>
        <charset val="134"/>
      </rPr>
      <t>《通信电子线路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</si>
  <si>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朱天桥</t>
  </si>
  <si>
    <t>434600</t>
  </si>
  <si>
    <t>9787560640549</t>
  </si>
  <si>
    <r>
      <rPr>
        <sz val="9"/>
        <rFont val="宋体"/>
        <charset val="134"/>
      </rPr>
      <t>通信电路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</si>
  <si>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沈伟慈</t>
  </si>
  <si>
    <t>655900</t>
  </si>
  <si>
    <t>62572</t>
  </si>
  <si>
    <t>9787560662572</t>
  </si>
  <si>
    <r>
      <rPr>
        <sz val="9"/>
        <rFont val="宋体"/>
        <charset val="134"/>
      </rPr>
      <t>通信电路虚拟仿真实验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中英文版</t>
    </r>
    <r>
      <rPr>
        <sz val="9"/>
        <rFont val="Times New Roman"/>
        <charset val="134"/>
      </rPr>
      <t>)</t>
    </r>
  </si>
  <si>
    <t>姜显扬</t>
  </si>
  <si>
    <t>3.5.7 其他</t>
  </si>
  <si>
    <t>519500</t>
  </si>
  <si>
    <t>9787560648934</t>
  </si>
  <si>
    <t>智能仪表设计开发与应用</t>
  </si>
  <si>
    <t>668600</t>
  </si>
  <si>
    <t>9787560663845</t>
  </si>
  <si>
    <r>
      <rPr>
        <sz val="9"/>
        <rFont val="Times New Roman"/>
        <charset val="134"/>
      </rPr>
      <t>SDN</t>
    </r>
    <r>
      <rPr>
        <sz val="9"/>
        <rFont val="宋体"/>
        <charset val="134"/>
      </rPr>
      <t>技术及应用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</si>
  <si>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谭振建</t>
  </si>
  <si>
    <t>521500</t>
  </si>
  <si>
    <t>49139</t>
  </si>
  <si>
    <t>9787560649139</t>
  </si>
  <si>
    <r>
      <rPr>
        <sz val="9"/>
        <rFont val="宋体"/>
        <charset val="134"/>
      </rPr>
      <t>时域有限差分法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MATLAB)</t>
    </r>
  </si>
  <si>
    <t>姬金祖</t>
  </si>
  <si>
    <t>2.3.5.7.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</si>
  <si>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其他</t>
    </r>
  </si>
  <si>
    <t>527300</t>
  </si>
  <si>
    <t>49719</t>
  </si>
  <si>
    <t>9787560649719</t>
  </si>
  <si>
    <r>
      <rPr>
        <sz val="9"/>
        <rFont val="宋体"/>
        <charset val="134"/>
      </rPr>
      <t xml:space="preserve">视讯技术——中小型视频监控系统
</t>
    </r>
    <r>
      <rPr>
        <sz val="9"/>
        <rFont val="黑体"/>
        <charset val="134"/>
      </rPr>
      <t>全国计算机类优秀教材</t>
    </r>
  </si>
  <si>
    <t>张杰</t>
  </si>
  <si>
    <t>568900</t>
  </si>
  <si>
    <t>53877</t>
  </si>
  <si>
    <t>9787560653877</t>
  </si>
  <si>
    <t>软件无线电原理</t>
  </si>
  <si>
    <t>向新</t>
  </si>
  <si>
    <t>http://m.xduph.com/Book/Detail?doi=8ad7e52d-ddf7-4c9c-ae09-d0cbdc04a2cd</t>
  </si>
  <si>
    <t>225600</t>
  </si>
  <si>
    <t>9787560619644</t>
  </si>
  <si>
    <t>短距离无线通信及组网技术</t>
  </si>
  <si>
    <t>299600</t>
  </si>
  <si>
    <t>9787560627045</t>
  </si>
  <si>
    <r>
      <rPr>
        <sz val="9"/>
        <rFont val="宋体"/>
        <charset val="134"/>
      </rPr>
      <t>锁相技术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第二版统编</t>
    </r>
    <r>
      <rPr>
        <sz val="9"/>
        <rFont val="Times New Roman"/>
        <charset val="134"/>
      </rPr>
      <t>)(21</t>
    </r>
    <r>
      <rPr>
        <sz val="9"/>
        <rFont val="宋体"/>
        <charset val="134"/>
      </rPr>
      <t>世纪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部级优秀教材</t>
    </r>
  </si>
  <si>
    <r>
      <rPr>
        <sz val="9"/>
        <rFont val="宋体"/>
        <charset val="134"/>
      </rPr>
      <t xml:space="preserve">郑继禹 </t>
    </r>
    <r>
      <rPr>
        <sz val="9"/>
        <rFont val="宋体"/>
        <charset val="134"/>
      </rPr>
      <t>张厥盛</t>
    </r>
  </si>
  <si>
    <r>
      <rPr>
        <sz val="9"/>
        <rFont val="Times New Roman"/>
        <charset val="134"/>
      </rPr>
      <t>16</t>
    </r>
    <r>
      <rPr>
        <sz val="9"/>
        <rFont val="宋体"/>
        <charset val="134"/>
      </rPr>
      <t>▲</t>
    </r>
  </si>
  <si>
    <t>323600</t>
  </si>
  <si>
    <t>9787560629445</t>
  </si>
  <si>
    <r>
      <rPr>
        <sz val="9"/>
        <rFont val="Times New Roman"/>
        <charset val="134"/>
      </rPr>
      <t>TD-SCDMA</t>
    </r>
    <r>
      <rPr>
        <sz val="9"/>
        <rFont val="宋体"/>
        <charset val="134"/>
      </rPr>
      <t>移动通信系统及仿真实验</t>
    </r>
  </si>
  <si>
    <t>595700</t>
  </si>
  <si>
    <t>56557</t>
  </si>
  <si>
    <t>9787560656557</t>
  </si>
  <si>
    <t>通信对抗原理</t>
  </si>
  <si>
    <t>陈旗</t>
  </si>
  <si>
    <t>http://m.xduph.com/Book/Detail?doi=b87c517b-e709-47e6-98b7-a1c214834ca5</t>
  </si>
  <si>
    <t>261200</t>
  </si>
  <si>
    <t>9787560623207</t>
  </si>
  <si>
    <t>冯小平</t>
  </si>
  <si>
    <t>560400</t>
  </si>
  <si>
    <t>53020</t>
  </si>
  <si>
    <t>9787560653020</t>
  </si>
  <si>
    <t>组合导航智能容错与故障检测方法</t>
  </si>
  <si>
    <t>高运广</t>
  </si>
  <si>
    <t>http://m.xduph.com/Book/Detail?doi=e728a731-0e0c-45dd-92bc-95edd3cf7696</t>
  </si>
  <si>
    <t>461200</t>
  </si>
  <si>
    <t>9787560643205</t>
  </si>
  <si>
    <t>光缆线路工程</t>
  </si>
  <si>
    <t>赵继勇</t>
  </si>
  <si>
    <t>695700</t>
  </si>
  <si>
    <t>66556</t>
  </si>
  <si>
    <t>9787560666556</t>
  </si>
  <si>
    <r>
      <rPr>
        <sz val="9"/>
        <rFont val="宋体"/>
        <charset val="134"/>
      </rPr>
      <t>光缆线路工程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</si>
  <si>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448900</t>
  </si>
  <si>
    <t>9787560641973</t>
  </si>
  <si>
    <r>
      <rPr>
        <sz val="9"/>
        <rFont val="宋体"/>
        <charset val="134"/>
      </rPr>
      <t>现代通信技术与网络应用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</si>
  <si>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369400</t>
  </si>
  <si>
    <t>9787560634029</t>
  </si>
  <si>
    <t>现代调制解调技术</t>
  </si>
  <si>
    <t>孙锦华</t>
  </si>
  <si>
    <t>3.6 家电、手机</t>
  </si>
  <si>
    <t>397300</t>
  </si>
  <si>
    <t>9787560636818</t>
  </si>
  <si>
    <r>
      <rPr>
        <sz val="9"/>
        <color rgb="FF000000"/>
        <rFont val="宋体"/>
        <charset val="134"/>
      </rPr>
      <t>电视原理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</si>
  <si>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李秀英</t>
  </si>
  <si>
    <t xml:space="preserve">2.3.6. </t>
  </si>
  <si>
    <t>家电、手机</t>
  </si>
  <si>
    <t>289100</t>
  </si>
  <si>
    <t>9787560625997</t>
  </si>
  <si>
    <r>
      <rPr>
        <sz val="9"/>
        <rFont val="宋体"/>
        <charset val="134"/>
      </rPr>
      <t>电视原理与系统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</si>
  <si>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赵坚勇</t>
  </si>
  <si>
    <t>291900</t>
  </si>
  <si>
    <t>9787560626277</t>
  </si>
  <si>
    <r>
      <rPr>
        <sz val="9"/>
        <rFont val="宋体"/>
        <charset val="134"/>
      </rPr>
      <t>电视原理与现代电视系统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</si>
  <si>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339100</t>
  </si>
  <si>
    <t>9787560630991</t>
  </si>
  <si>
    <r>
      <rPr>
        <sz val="9"/>
        <rFont val="宋体"/>
        <charset val="134"/>
      </rPr>
      <t>电视机原理与技术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修订版</t>
    </r>
    <r>
      <rPr>
        <sz val="9"/>
        <rFont val="Times New Roman"/>
        <charset val="134"/>
      </rPr>
      <t>)</t>
    </r>
  </si>
  <si>
    <t>李林和</t>
  </si>
  <si>
    <t>400600</t>
  </si>
  <si>
    <t>9787560637143</t>
  </si>
  <si>
    <r>
      <rPr>
        <sz val="9"/>
        <rFont val="宋体"/>
        <charset val="134"/>
      </rPr>
      <t>数字电视技术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</si>
  <si>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431600</t>
  </si>
  <si>
    <t>9787560640242</t>
  </si>
  <si>
    <t>移动数字电视技术</t>
  </si>
  <si>
    <t>余兆明</t>
  </si>
  <si>
    <t>244100</t>
  </si>
  <si>
    <t>9787560621494</t>
  </si>
  <si>
    <t>数字电视原理</t>
  </si>
  <si>
    <t>460200</t>
  </si>
  <si>
    <t>9787560643106</t>
  </si>
  <si>
    <t>512400</t>
  </si>
  <si>
    <t>9787560648224</t>
  </si>
  <si>
    <r>
      <rPr>
        <sz val="9"/>
        <rFont val="宋体"/>
        <charset val="134"/>
      </rPr>
      <t>显示技</t>
    </r>
    <r>
      <rPr>
        <sz val="9"/>
        <rFont val="宋体"/>
        <charset val="134"/>
      </rPr>
      <t>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</si>
  <si>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肖运虹</t>
  </si>
  <si>
    <t>506700</t>
  </si>
  <si>
    <t>47654</t>
  </si>
  <si>
    <t>9787560647654</t>
  </si>
  <si>
    <t>数字音视频处理</t>
  </si>
  <si>
    <t>韩冰</t>
  </si>
  <si>
    <t>677700</t>
  </si>
  <si>
    <t>64750</t>
  </si>
  <si>
    <t>9787560664750</t>
  </si>
  <si>
    <r>
      <rPr>
        <sz val="9"/>
        <rFont val="宋体"/>
        <charset val="134"/>
      </rPr>
      <t>现代音响与调音技术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</si>
  <si>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355400</t>
  </si>
  <si>
    <t>9787560632629</t>
  </si>
  <si>
    <t>数字视频处理及应用</t>
  </si>
  <si>
    <t>3.7 密码学与信息安全</t>
  </si>
  <si>
    <t>531300</t>
  </si>
  <si>
    <t>50111</t>
  </si>
  <si>
    <t>9787560650111</t>
  </si>
  <si>
    <r>
      <rPr>
        <sz val="9"/>
        <rFont val="宋体"/>
        <charset val="134"/>
      </rPr>
      <t>新编密码学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全国通信学会精品教材</t>
    </r>
  </si>
  <si>
    <t>范九伦</t>
  </si>
  <si>
    <t xml:space="preserve">2.3.7. </t>
  </si>
  <si>
    <t>密码学与信息安全</t>
  </si>
  <si>
    <t>641300</t>
  </si>
  <si>
    <t>61117</t>
  </si>
  <si>
    <t>9787560661117</t>
  </si>
  <si>
    <t>密码学基础教程</t>
  </si>
  <si>
    <t>张薇</t>
  </si>
  <si>
    <t>454000</t>
  </si>
  <si>
    <t>9787560642482</t>
  </si>
  <si>
    <t>应用密码学</t>
  </si>
  <si>
    <t>599500</t>
  </si>
  <si>
    <t>56939</t>
  </si>
  <si>
    <t>9787560656939</t>
  </si>
  <si>
    <t>应用密码学★</t>
  </si>
  <si>
    <t>李发根</t>
  </si>
  <si>
    <t>http://m.xduph.com/Book/Detail?doi=cfd83c99-3098-4222-9a48-12c0267863c2</t>
  </si>
  <si>
    <t>546700</t>
  </si>
  <si>
    <t>51651</t>
  </si>
  <si>
    <t>9787560651651</t>
  </si>
  <si>
    <t>应用密码学实验</t>
  </si>
  <si>
    <t>637700</t>
  </si>
  <si>
    <t>60752</t>
  </si>
  <si>
    <t>9787560660752</t>
  </si>
  <si>
    <r>
      <rPr>
        <sz val="9"/>
        <rFont val="宋体"/>
        <charset val="134"/>
      </rPr>
      <t xml:space="preserve">密码技术应用与实践
</t>
    </r>
    <r>
      <rPr>
        <sz val="9"/>
        <rFont val="黑体"/>
        <charset val="134"/>
      </rPr>
      <t>中国通信学会精品教材</t>
    </r>
  </si>
  <si>
    <t>http://m.xduph.com/Book/Detail?doi=b405db57-3c8d-4703-b2aa-2a203b7fec0f</t>
  </si>
  <si>
    <t>577000</t>
  </si>
  <si>
    <t>54683</t>
  </si>
  <si>
    <t>9787560654683</t>
  </si>
  <si>
    <r>
      <rPr>
        <sz val="9"/>
        <rFont val="宋体"/>
        <charset val="134"/>
      </rPr>
      <t>深入浅出</t>
    </r>
    <r>
      <rPr>
        <sz val="9"/>
        <rFont val="Times New Roman"/>
        <charset val="134"/>
      </rPr>
      <t>CryptoPP</t>
    </r>
    <r>
      <rPr>
        <sz val="9"/>
        <rFont val="宋体"/>
        <charset val="134"/>
      </rPr>
      <t>密码学库</t>
    </r>
  </si>
  <si>
    <t>韩露露</t>
  </si>
  <si>
    <t>http://m.xduph.com/Book/Detail?doi=702a9baa-d262-4e6f-9d3d-89a8d8c10c30</t>
  </si>
  <si>
    <t>469600</t>
  </si>
  <si>
    <t>44042</t>
  </si>
  <si>
    <t>9787560644042</t>
  </si>
  <si>
    <t>信息隐藏技术</t>
  </si>
  <si>
    <t>任帅</t>
  </si>
  <si>
    <t>528700</t>
  </si>
  <si>
    <t>49856</t>
  </si>
  <si>
    <t>9787560649856</t>
  </si>
  <si>
    <t>信息安全管理与风险评估</t>
  </si>
  <si>
    <t>毕方明</t>
  </si>
  <si>
    <t>485800</t>
  </si>
  <si>
    <t>9787560645667</t>
  </si>
  <si>
    <t>信息安全工程实践</t>
  </si>
  <si>
    <t>418900</t>
  </si>
  <si>
    <t>9787560638973</t>
  </si>
  <si>
    <t>信息安全工程人才培养规范</t>
  </si>
  <si>
    <t>405300</t>
  </si>
  <si>
    <t>9787560637617</t>
  </si>
  <si>
    <r>
      <rPr>
        <sz val="9"/>
        <rFont val="宋体"/>
        <charset val="134"/>
      </rPr>
      <t>信息安全导论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</si>
  <si>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王继林</t>
  </si>
  <si>
    <t>642600</t>
  </si>
  <si>
    <t>61247</t>
  </si>
  <si>
    <t>9787560661247</t>
  </si>
  <si>
    <t>信息安全导论</t>
  </si>
  <si>
    <t>http://m.xduph.com/Book/Detail?doi=2d0a644b-668a-4f76-9754-874de7db1562</t>
  </si>
  <si>
    <t>635100</t>
  </si>
  <si>
    <t>60493</t>
  </si>
  <si>
    <t>9787560660493</t>
  </si>
  <si>
    <r>
      <rPr>
        <sz val="9"/>
        <rFont val="宋体"/>
        <charset val="134"/>
      </rPr>
      <t>信息安全理论与技术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</si>
  <si>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http://m.xduph.com/Book/Detail?doi=758b2945-90be-4a28-a164-1e0e2b81ba64</t>
  </si>
  <si>
    <t>551000</t>
  </si>
  <si>
    <t>52085</t>
  </si>
  <si>
    <t>9787560652085</t>
  </si>
  <si>
    <t>信息安全数学基础</t>
  </si>
  <si>
    <t>常相茂</t>
  </si>
  <si>
    <t>248701</t>
  </si>
  <si>
    <t>9787560621951</t>
  </si>
  <si>
    <t>信息安全技术</t>
  </si>
  <si>
    <t>赵泽茂</t>
  </si>
  <si>
    <t>635200</t>
  </si>
  <si>
    <t>60509</t>
  </si>
  <si>
    <t>9787560660509</t>
  </si>
  <si>
    <r>
      <rPr>
        <sz val="9"/>
        <rFont val="宋体"/>
        <charset val="134"/>
      </rPr>
      <t>信息安全数学基础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</si>
  <si>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张金全</t>
  </si>
  <si>
    <t>http://m.xduph.com/Book/Detail?doi=bf03fece-e0c6-41a1-9f45-00b82e8092fe</t>
  </si>
  <si>
    <t>681700</t>
  </si>
  <si>
    <t>65153</t>
  </si>
  <si>
    <t>9787560665153</t>
  </si>
  <si>
    <t>工业控制系统信息安全技术与实践</t>
  </si>
  <si>
    <t>廖旭金</t>
  </si>
  <si>
    <t>564200</t>
  </si>
  <si>
    <t>53402</t>
  </si>
  <si>
    <t>9787560653402</t>
  </si>
  <si>
    <r>
      <rPr>
        <sz val="9"/>
        <rFont val="宋体"/>
        <charset val="134"/>
      </rPr>
      <t xml:space="preserve">工业控制系统信息安全
</t>
    </r>
    <r>
      <rPr>
        <sz val="9"/>
        <rFont val="黑体"/>
        <charset val="134"/>
      </rPr>
      <t>全国通信学会精品教材</t>
    </r>
  </si>
  <si>
    <t>曹国彦</t>
  </si>
  <si>
    <t>554000</t>
  </si>
  <si>
    <t>52382</t>
  </si>
  <si>
    <t>9787560652382</t>
  </si>
  <si>
    <t>工业控制系统信息安全</t>
  </si>
  <si>
    <t>赖英旭</t>
  </si>
  <si>
    <t>656500</t>
  </si>
  <si>
    <t>62633</t>
  </si>
  <si>
    <t>9787560662633</t>
  </si>
  <si>
    <t>云数据安全存储和可搜索加密理论与技术</t>
  </si>
  <si>
    <t>http://m.xduph.com/Book/Detail?doi=ab336709-212a-4e7e-b235-aad9b81251a4</t>
  </si>
  <si>
    <t>623100</t>
  </si>
  <si>
    <t>59299</t>
  </si>
  <si>
    <t>9787560659299</t>
  </si>
  <si>
    <t>计算复杂性理论导引</t>
  </si>
  <si>
    <t>陈原</t>
  </si>
  <si>
    <t>http://m.xduph.com/Book/Detail?doi=ad303524-d560-4ca8-8565-22e1a30906a4</t>
  </si>
  <si>
    <t>684300</t>
  </si>
  <si>
    <t>65412</t>
  </si>
  <si>
    <t>9787560665412</t>
  </si>
  <si>
    <t>信息安全法律法规教程</t>
  </si>
  <si>
    <t>李月琴</t>
  </si>
  <si>
    <t>649900</t>
  </si>
  <si>
    <t>61971</t>
  </si>
  <si>
    <t>9787560661971</t>
  </si>
  <si>
    <t>基于STAMP的航空安全理论与实践</t>
  </si>
  <si>
    <t>崔利杰</t>
  </si>
  <si>
    <t>http://m.xduph.com/Book/Detail?doi=427acc38-bf08-455d-abc5-a249820fec00</t>
  </si>
  <si>
    <t>669700</t>
  </si>
  <si>
    <t>63951</t>
  </si>
  <si>
    <t>9787560663951</t>
  </si>
  <si>
    <t>区块链安全技术</t>
  </si>
  <si>
    <t>王剑锋</t>
  </si>
  <si>
    <t>665500</t>
  </si>
  <si>
    <t>63531</t>
  </si>
  <si>
    <t>9787560663531</t>
  </si>
  <si>
    <t>区块链技术教程</t>
  </si>
  <si>
    <t>游林</t>
  </si>
  <si>
    <t>579600</t>
  </si>
  <si>
    <t>9787560654942</t>
  </si>
  <si>
    <t>区块链智能合约技术与应用</t>
  </si>
  <si>
    <t>李悦</t>
  </si>
  <si>
    <t>http://m.xduph.com/Book/Detail?doi=934c1b90-425a-4b77-92de-04ffef72ce72</t>
  </si>
  <si>
    <t>3.8 数字信号处理</t>
  </si>
  <si>
    <t>465700</t>
  </si>
  <si>
    <t>43656</t>
  </si>
  <si>
    <t>9787560643656</t>
  </si>
  <si>
    <t>数字信号处理简明教程</t>
  </si>
  <si>
    <t xml:space="preserve">2.3.8. </t>
  </si>
  <si>
    <t>数字信号处理</t>
  </si>
  <si>
    <t>248900</t>
  </si>
  <si>
    <t>9787560621975</t>
  </si>
  <si>
    <r>
      <rPr>
        <sz val="9"/>
        <rFont val="宋体"/>
        <charset val="134"/>
      </rPr>
      <t>《数字信号处理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》学习指导</t>
    </r>
  </si>
  <si>
    <t>丁玉美</t>
  </si>
  <si>
    <t>259900</t>
  </si>
  <si>
    <t>9787560623078</t>
  </si>
  <si>
    <t>徐以涛</t>
  </si>
  <si>
    <t>489800</t>
  </si>
  <si>
    <t>9787560646060</t>
  </si>
  <si>
    <r>
      <rPr>
        <sz val="9"/>
        <rFont val="宋体"/>
        <charset val="134"/>
      </rPr>
      <t>数字信号处理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</si>
  <si>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吴瑛</t>
  </si>
  <si>
    <t>648700</t>
  </si>
  <si>
    <t>9787560661858</t>
  </si>
  <si>
    <r>
      <rPr>
        <sz val="9"/>
        <rFont val="宋体"/>
        <charset val="134"/>
      </rPr>
      <t>数字信号处理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</si>
  <si>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刘顺兰</t>
  </si>
  <si>
    <t>http://m.xduph.com/Book/Detail?doi=40164971-3d42-4e63-b048-d2071e6f99f0</t>
  </si>
  <si>
    <t>610800</t>
  </si>
  <si>
    <t>58063</t>
  </si>
  <si>
    <t>9787560658063</t>
  </si>
  <si>
    <t>陈杰</t>
  </si>
  <si>
    <t>http://m.xduph.com/Book/Detail?doi=b416345d-bac8-4a69-9a7e-33e8fabd4839</t>
  </si>
  <si>
    <t>424100</t>
  </si>
  <si>
    <t>9787560639499</t>
  </si>
  <si>
    <t>翁剑枫</t>
  </si>
  <si>
    <t>471200</t>
  </si>
  <si>
    <t>44202</t>
  </si>
  <si>
    <t>9787560644202</t>
  </si>
  <si>
    <r>
      <rPr>
        <sz val="9"/>
        <rFont val="宋体"/>
        <charset val="134"/>
      </rPr>
      <t>数字信号处理</t>
    </r>
    <r>
      <rPr>
        <sz val="9"/>
        <rFont val="Times New Roman"/>
        <charset val="134"/>
      </rPr>
      <t>(MATLAB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</si>
  <si>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229800</t>
  </si>
  <si>
    <t>9787560620060</t>
  </si>
  <si>
    <r>
      <rPr>
        <sz val="9"/>
        <rFont val="宋体"/>
        <charset val="134"/>
      </rPr>
      <t>数字信号处理实验</t>
    </r>
    <r>
      <rPr>
        <sz val="9"/>
        <rFont val="Times New Roman"/>
        <charset val="134"/>
      </rPr>
      <t>(MATLAB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</si>
  <si>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刘舒帆</t>
  </si>
  <si>
    <t>678400</t>
  </si>
  <si>
    <t>64828</t>
  </si>
  <si>
    <t>9787560664828</t>
  </si>
  <si>
    <r>
      <rPr>
        <sz val="9"/>
        <rFont val="宋体"/>
        <charset val="134"/>
      </rPr>
      <t>数字信号处理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第五版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 xml:space="preserve">“十一五”国家规划  </t>
    </r>
    <r>
      <rPr>
        <b/>
        <sz val="9"/>
        <rFont val="Times New Roman"/>
        <charset val="134"/>
      </rPr>
      <t xml:space="preserve">           </t>
    </r>
  </si>
  <si>
    <t>高西全</t>
  </si>
  <si>
    <t>332600</t>
  </si>
  <si>
    <t>9787560630342</t>
  </si>
  <si>
    <r>
      <rPr>
        <sz val="9"/>
        <rFont val="宋体"/>
        <charset val="134"/>
      </rPr>
      <t>数字信号处理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基于数值计算</t>
    </r>
  </si>
  <si>
    <t>郑佳春</t>
  </si>
  <si>
    <t>3.9 DSP技术</t>
  </si>
  <si>
    <t>610300</t>
  </si>
  <si>
    <t>58018</t>
  </si>
  <si>
    <t>9787560658018</t>
  </si>
  <si>
    <r>
      <rPr>
        <sz val="9"/>
        <rFont val="Times New Roman"/>
        <charset val="134"/>
      </rPr>
      <t>TMS320C5000</t>
    </r>
    <r>
      <rPr>
        <sz val="9"/>
        <rFont val="宋体"/>
        <charset val="134"/>
      </rPr>
      <t>系列</t>
    </r>
    <r>
      <rPr>
        <sz val="9"/>
        <rFont val="Times New Roman"/>
        <charset val="134"/>
      </rPr>
      <t>DSP</t>
    </r>
    <r>
      <rPr>
        <sz val="9"/>
        <rFont val="宋体"/>
        <charset val="134"/>
      </rPr>
      <t>原理及应用★</t>
    </r>
  </si>
  <si>
    <t>乔瑞萍</t>
  </si>
  <si>
    <t>http://m.xduph.com/Book/Detail?doi=bb4cbcdc-a731-4894-b11b-ad3fb42ce992</t>
  </si>
  <si>
    <t>381500</t>
  </si>
  <si>
    <t>9787560635231</t>
  </si>
  <si>
    <r>
      <rPr>
        <sz val="9"/>
        <rFont val="Times New Roman"/>
        <charset val="134"/>
      </rPr>
      <t>TMS320C55x DSP</t>
    </r>
    <r>
      <rPr>
        <sz val="9"/>
        <rFont val="宋体"/>
        <charset val="134"/>
      </rPr>
      <t>应用及实践</t>
    </r>
  </si>
  <si>
    <t xml:space="preserve">2.3.9. </t>
  </si>
  <si>
    <r>
      <rPr>
        <sz val="10"/>
        <color rgb="FF000000"/>
        <rFont val="Times New Roman"/>
        <charset val="134"/>
      </rPr>
      <t>DSP</t>
    </r>
    <r>
      <rPr>
        <sz val="10"/>
        <color indexed="8"/>
        <rFont val="宋体"/>
        <charset val="134"/>
      </rPr>
      <t>技术</t>
    </r>
  </si>
  <si>
    <t>306300</t>
  </si>
  <si>
    <t>9787560627717</t>
  </si>
  <si>
    <r>
      <rPr>
        <sz val="9"/>
        <rFont val="Times New Roman"/>
        <charset val="134"/>
      </rPr>
      <t>DSP</t>
    </r>
    <r>
      <rPr>
        <sz val="9"/>
        <rFont val="宋体"/>
        <charset val="134"/>
      </rPr>
      <t>技术及应用</t>
    </r>
  </si>
  <si>
    <t>江金龙</t>
  </si>
  <si>
    <t>614000</t>
  </si>
  <si>
    <t>58384</t>
  </si>
  <si>
    <t>9787560658384</t>
  </si>
  <si>
    <r>
      <rPr>
        <sz val="9"/>
        <rFont val="Times New Roman"/>
        <charset val="134"/>
      </rPr>
      <t>dsPIC33EV 5V</t>
    </r>
    <r>
      <rPr>
        <sz val="9"/>
        <rFont val="宋体"/>
        <charset val="134"/>
      </rPr>
      <t>系列数字信号控制器原理及实践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省级优秀教材</t>
    </r>
  </si>
  <si>
    <t>党博</t>
  </si>
  <si>
    <t>http://m.xduph.com/Book/Detail?doi=a03a2682-be88-49c3-9042-c5889ec96df1</t>
  </si>
  <si>
    <t>3.10 光电技术</t>
  </si>
  <si>
    <t>511600</t>
  </si>
  <si>
    <t>9787560648149</t>
  </si>
  <si>
    <t>电子科学与技术专业实验</t>
  </si>
  <si>
    <t>杨威</t>
  </si>
  <si>
    <t xml:space="preserve">2.3.10. </t>
  </si>
  <si>
    <t>光电技术</t>
  </si>
  <si>
    <t>532300</t>
  </si>
  <si>
    <t>9787560650210</t>
  </si>
  <si>
    <t>电子科学与技术专业导论</t>
  </si>
  <si>
    <t>周广宽</t>
  </si>
  <si>
    <t>247100</t>
  </si>
  <si>
    <t>9787560621791</t>
  </si>
  <si>
    <t>光电对抗原理与应用</t>
  </si>
  <si>
    <t>李云霞</t>
  </si>
  <si>
    <t>415900</t>
  </si>
  <si>
    <t>9787560638676</t>
  </si>
  <si>
    <t>光电成像与图像处理</t>
  </si>
  <si>
    <t>邵晓鹏</t>
  </si>
  <si>
    <t>650500</t>
  </si>
  <si>
    <t>62039</t>
  </si>
  <si>
    <t>9787560662039</t>
  </si>
  <si>
    <r>
      <rPr>
        <sz val="9"/>
        <rFont val="宋体"/>
        <charset val="134"/>
      </rPr>
      <t>物理光学与应用光学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</si>
  <si>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石顺祥</t>
  </si>
  <si>
    <t>690000</t>
  </si>
  <si>
    <t>9787560665986</t>
  </si>
  <si>
    <r>
      <rPr>
        <sz val="9"/>
        <rFont val="宋体"/>
        <charset val="134"/>
      </rPr>
      <t>《物理光学与应用光学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》
学习指导书</t>
    </r>
  </si>
  <si>
    <t>402600</t>
  </si>
  <si>
    <t>9787560637341</t>
  </si>
  <si>
    <t>现代光学实验教程</t>
  </si>
  <si>
    <t>丁春颖</t>
  </si>
  <si>
    <t>15.10</t>
  </si>
  <si>
    <t>625300</t>
  </si>
  <si>
    <t>59510</t>
  </si>
  <si>
    <t>9787560659510</t>
  </si>
  <si>
    <t>改性锗半导体物理</t>
  </si>
  <si>
    <t>http://m.xduph.com/Book/Detail?doi=bab6af0a-6631-43e4-a4eb-d587b36bfa8a</t>
  </si>
  <si>
    <t>382900</t>
  </si>
  <si>
    <t>9787560635378</t>
  </si>
  <si>
    <t>半导体光伏器件</t>
  </si>
  <si>
    <t>张春福</t>
  </si>
  <si>
    <t>586000</t>
  </si>
  <si>
    <t>9787560655581</t>
  </si>
  <si>
    <t>半导体光电子器件</t>
  </si>
  <si>
    <t>胡辉勇</t>
  </si>
  <si>
    <t>http://m.xduph.com/Book/Detail?doi=109b5a40-1f01-4ef1-8ce6-41c570a6c47b</t>
  </si>
  <si>
    <t>634000</t>
  </si>
  <si>
    <t>9787560660387</t>
  </si>
  <si>
    <t>石墨烯材料在半导体中的应用</t>
  </si>
  <si>
    <t>鲍婕</t>
  </si>
  <si>
    <t>http://m.xduph.com/Book/Detail?doi=693977af-0ed4-46fd-a09a-f39ae294a05a</t>
  </si>
  <si>
    <t>566300</t>
  </si>
  <si>
    <t>9787560653617</t>
  </si>
  <si>
    <r>
      <rPr>
        <sz val="9"/>
        <rFont val="宋体"/>
        <charset val="134"/>
      </rPr>
      <t>光学设计及</t>
    </r>
    <r>
      <rPr>
        <sz val="9"/>
        <rFont val="Times New Roman"/>
        <charset val="134"/>
      </rPr>
      <t>Zemax</t>
    </r>
    <r>
      <rPr>
        <sz val="9"/>
        <rFont val="宋体"/>
        <charset val="134"/>
      </rPr>
      <t>应用</t>
    </r>
  </si>
  <si>
    <t>张欣婷</t>
  </si>
  <si>
    <t>203900</t>
  </si>
  <si>
    <t>9787560617473</t>
  </si>
  <si>
    <t>光学设计</t>
  </si>
  <si>
    <t>刘钧</t>
  </si>
  <si>
    <t>485700</t>
  </si>
  <si>
    <t>9787560645650</t>
  </si>
  <si>
    <t>Optical Sensing and Measurement</t>
  </si>
  <si>
    <t>徐强</t>
  </si>
  <si>
    <t>454600</t>
  </si>
  <si>
    <t>9787560642543</t>
  </si>
  <si>
    <r>
      <rPr>
        <sz val="9"/>
        <rFont val="Times New Roman"/>
        <charset val="134"/>
      </rPr>
      <t>LED</t>
    </r>
    <r>
      <rPr>
        <sz val="9"/>
        <rFont val="宋体"/>
        <charset val="134"/>
      </rPr>
      <t>照明产品检测及认证</t>
    </r>
  </si>
  <si>
    <t>陈凯</t>
  </si>
  <si>
    <t>524900</t>
  </si>
  <si>
    <t>9787560649474</t>
  </si>
  <si>
    <r>
      <rPr>
        <sz val="9"/>
        <rFont val="宋体"/>
        <charset val="134"/>
      </rPr>
      <t>激光器件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</si>
  <si>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381000</t>
  </si>
  <si>
    <t>9787560635187</t>
  </si>
  <si>
    <t>激光辐射及应用</t>
  </si>
  <si>
    <t>王海晏</t>
  </si>
  <si>
    <t>371100</t>
  </si>
  <si>
    <t>9787560634197</t>
  </si>
  <si>
    <t>红外辐射及应用</t>
  </si>
  <si>
    <t>14.10</t>
  </si>
  <si>
    <t>306200</t>
  </si>
  <si>
    <t>9787560627700</t>
  </si>
  <si>
    <t>光网络技术</t>
  </si>
  <si>
    <t>张新社</t>
  </si>
  <si>
    <t>413000</t>
  </si>
  <si>
    <t>9787560638386</t>
  </si>
  <si>
    <t>光电信息技术实验教程</t>
  </si>
  <si>
    <t>郭杰荣</t>
  </si>
  <si>
    <t>3.11 电路系统设计</t>
  </si>
  <si>
    <t>3.11.1 电子系统设计</t>
  </si>
  <si>
    <t>568700</t>
  </si>
  <si>
    <t>53853</t>
  </si>
  <si>
    <t>9787560653853</t>
  </si>
  <si>
    <r>
      <rPr>
        <sz val="9"/>
        <rFont val="宋体"/>
        <charset val="134"/>
      </rPr>
      <t>电子系统设计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</si>
  <si>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 xml:space="preserve">2.3.11.1. </t>
  </si>
  <si>
    <t>电子系统设计</t>
  </si>
  <si>
    <t>http://m.xduph.com/Book/Detail?doi=22d93803-d225-4344-9a54-ca109dfc36bc</t>
  </si>
  <si>
    <t>635300</t>
  </si>
  <si>
    <t>60516</t>
  </si>
  <si>
    <t>9787560660516</t>
  </si>
  <si>
    <r>
      <rPr>
        <sz val="9"/>
        <color rgb="FF000000"/>
        <rFont val="宋体"/>
        <charset val="134"/>
      </rPr>
      <t xml:space="preserve">电子系统设计与工程应用
</t>
    </r>
    <r>
      <rPr>
        <sz val="9"/>
        <color rgb="FF000000"/>
        <rFont val="黑体"/>
        <charset val="134"/>
      </rPr>
      <t>省级优秀教材</t>
    </r>
  </si>
  <si>
    <t>田孝华</t>
  </si>
  <si>
    <t>http://m.xduph.com/Book/Detail?doi=c99f9e95-f20a-4b0c-8390-e441049ef4fd</t>
  </si>
  <si>
    <t>519100</t>
  </si>
  <si>
    <t>9787560648897</t>
  </si>
  <si>
    <t>电子系统设计与实践实验教程</t>
  </si>
  <si>
    <t>张虹</t>
  </si>
  <si>
    <t>579200</t>
  </si>
  <si>
    <t>54904</t>
  </si>
  <si>
    <t>9787560654904</t>
  </si>
  <si>
    <t>电子设计案例实践基础</t>
  </si>
  <si>
    <t>陈世文</t>
  </si>
  <si>
    <t>http://m.xduph.com/Book/Detail?doi=4b85c8f6-009c-4a4b-813a-9e0b3a66d02b</t>
  </si>
  <si>
    <t>447400</t>
  </si>
  <si>
    <t>9787560641829</t>
  </si>
  <si>
    <t>电子设计与制造实训教程</t>
  </si>
  <si>
    <t>顾江</t>
  </si>
  <si>
    <t>477300</t>
  </si>
  <si>
    <t>9787560644813</t>
  </si>
  <si>
    <r>
      <rPr>
        <sz val="9"/>
        <rFont val="宋体"/>
        <charset val="134"/>
      </rPr>
      <t>电子设计自动化</t>
    </r>
    <r>
      <rPr>
        <sz val="9"/>
        <rFont val="Times New Roman"/>
        <charset val="134"/>
      </rPr>
      <t>(EDA)</t>
    </r>
    <r>
      <rPr>
        <sz val="9"/>
        <rFont val="宋体"/>
        <charset val="134"/>
      </rPr>
      <t>技术</t>
    </r>
  </si>
  <si>
    <t>葛红宇</t>
  </si>
  <si>
    <t>670300</t>
  </si>
  <si>
    <t>9787560664019</t>
  </si>
  <si>
    <t>电子设计创新实践</t>
  </si>
  <si>
    <t>许明</t>
  </si>
  <si>
    <t>566600</t>
  </si>
  <si>
    <t>9787560653648</t>
  </si>
  <si>
    <r>
      <rPr>
        <sz val="9"/>
        <rFont val="宋体"/>
        <charset val="134"/>
      </rPr>
      <t>电子线路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上机实验指导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Cadence/PSpice 17</t>
    </r>
  </si>
  <si>
    <t>游海龙</t>
  </si>
  <si>
    <t>http://m.xduph.com/Book/Detail?doi=2508778a-7cba-41e8-8741-139130bef5df</t>
  </si>
  <si>
    <t>433600</t>
  </si>
  <si>
    <t>9787560640440</t>
  </si>
  <si>
    <t>电子材料与器件实验教程</t>
  </si>
  <si>
    <t>闫军锋</t>
  </si>
  <si>
    <t>576000</t>
  </si>
  <si>
    <t>9787560654584</t>
  </si>
  <si>
    <t>电子材料实验教程</t>
  </si>
  <si>
    <t>李智敏</t>
  </si>
  <si>
    <t>http://m.xduph.com/Book/Detail?doi=b0a4bb5c-3d71-4dc0-acfc-7396a195417c</t>
  </si>
  <si>
    <t>431100</t>
  </si>
  <si>
    <t>9787560640198</t>
  </si>
  <si>
    <t>电子设备可靠性工程</t>
  </si>
  <si>
    <t>朱敏波</t>
  </si>
  <si>
    <t>500800</t>
  </si>
  <si>
    <t>9787560647166</t>
  </si>
  <si>
    <r>
      <rPr>
        <sz val="9"/>
        <rFont val="宋体"/>
        <charset val="134"/>
      </rPr>
      <t>电子线路设计仿真与实例——</t>
    </r>
    <r>
      <rPr>
        <sz val="9"/>
        <rFont val="Times New Roman"/>
        <charset val="134"/>
      </rPr>
      <t>orCAD</t>
    </r>
    <r>
      <rPr>
        <sz val="9"/>
        <rFont val="宋体"/>
        <charset val="134"/>
      </rPr>
      <t>与</t>
    </r>
    <r>
      <rPr>
        <sz val="9"/>
        <rFont val="Times New Roman"/>
        <charset val="134"/>
      </rPr>
      <t>Protel DXP</t>
    </r>
    <r>
      <rPr>
        <sz val="9"/>
        <rFont val="宋体"/>
        <charset val="134"/>
      </rPr>
      <t>★</t>
    </r>
  </si>
  <si>
    <t>齐跃峰</t>
  </si>
  <si>
    <t>173100</t>
  </si>
  <si>
    <t>9787560614604</t>
  </si>
  <si>
    <r>
      <rPr>
        <sz val="9"/>
        <rFont val="宋体"/>
        <charset val="134"/>
      </rPr>
      <t>电路设计与制版</t>
    </r>
    <r>
      <rPr>
        <sz val="9"/>
        <rFont val="Times New Roman"/>
        <charset val="134"/>
      </rPr>
      <t xml:space="preserve">——Protel DXP
</t>
    </r>
    <r>
      <rPr>
        <sz val="9"/>
        <rFont val="宋体"/>
        <charset val="134"/>
      </rPr>
      <t>实用教程</t>
    </r>
  </si>
  <si>
    <t>李珩</t>
  </si>
  <si>
    <t>608600</t>
  </si>
  <si>
    <t>57844</t>
  </si>
  <si>
    <t>9787560657844</t>
  </si>
  <si>
    <r>
      <rPr>
        <sz val="9"/>
        <rFont val="宋体"/>
        <charset val="134"/>
      </rPr>
      <t>电路板的焊接、组装与调试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</si>
  <si>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http://m.xduph.com/Book/Detail?doi=e95c46db-012d-4f91-8f18-1ac2ee623532</t>
  </si>
  <si>
    <t>406100</t>
  </si>
  <si>
    <t>9787560637693</t>
  </si>
  <si>
    <r>
      <rPr>
        <sz val="9"/>
        <rFont val="Times New Roman"/>
        <charset val="134"/>
      </rPr>
      <t>Cadence</t>
    </r>
    <r>
      <rPr>
        <sz val="9"/>
        <rFont val="宋体"/>
        <charset val="134"/>
      </rPr>
      <t>电路板设计入门</t>
    </r>
  </si>
  <si>
    <t>周润景</t>
  </si>
  <si>
    <t>494200</t>
  </si>
  <si>
    <t>9787560646503</t>
  </si>
  <si>
    <r>
      <rPr>
        <sz val="9"/>
        <rFont val="Times New Roman"/>
        <charset val="134"/>
      </rPr>
      <t>SMT</t>
    </r>
    <r>
      <rPr>
        <sz val="9"/>
        <rFont val="宋体"/>
        <charset val="134"/>
      </rPr>
      <t>工程实训指导</t>
    </r>
  </si>
  <si>
    <t>赵毓林</t>
  </si>
  <si>
    <t>384700</t>
  </si>
  <si>
    <t>9787560635552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</si>
  <si>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Altium Designer</t>
    </r>
    <r>
      <rPr>
        <sz val="9"/>
        <rFont val="宋体"/>
        <charset val="134"/>
      </rPr>
      <t>的电路板设计</t>
    </r>
  </si>
  <si>
    <t>610100</t>
  </si>
  <si>
    <t>57998</t>
  </si>
  <si>
    <t>9787560657998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</si>
  <si>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Altium Designer</t>
    </r>
    <r>
      <rPr>
        <sz val="9"/>
        <rFont val="宋体"/>
        <charset val="134"/>
      </rPr>
      <t>的电路板设计</t>
    </r>
    <r>
      <rPr>
        <sz val="9"/>
        <rFont val="Times New Roman"/>
        <charset val="134"/>
      </rPr>
      <t xml:space="preserve">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</si>
  <si>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http://m.xduph.com/Book/Detail?doi=3a8ffb0b-72a9-4cae-b4b5-49661341976f</t>
  </si>
  <si>
    <t>392600</t>
  </si>
  <si>
    <t>9787560636344</t>
  </si>
  <si>
    <r>
      <rPr>
        <sz val="9"/>
        <rFont val="Times New Roman"/>
        <charset val="134"/>
      </rPr>
      <t>Altium Designer 14</t>
    </r>
    <r>
      <rPr>
        <sz val="9"/>
        <rFont val="宋体"/>
        <charset val="134"/>
      </rPr>
      <t>原理图与</t>
    </r>
    <r>
      <rPr>
        <sz val="9"/>
        <rFont val="Times New Roman"/>
        <charset val="134"/>
      </rPr>
      <t>PCB</t>
    </r>
    <r>
      <rPr>
        <sz val="9"/>
        <rFont val="宋体"/>
        <charset val="134"/>
      </rPr>
      <t>设计</t>
    </r>
  </si>
  <si>
    <t>叶林朋</t>
  </si>
  <si>
    <t>380800</t>
  </si>
  <si>
    <t>9787560635163</t>
  </si>
  <si>
    <r>
      <rPr>
        <sz val="9"/>
        <rFont val="Times New Roman"/>
        <charset val="134"/>
      </rPr>
      <t>Altium Designer</t>
    </r>
    <r>
      <rPr>
        <sz val="9"/>
        <rFont val="宋体"/>
        <charset val="134"/>
      </rPr>
      <t>原理图与</t>
    </r>
    <r>
      <rPr>
        <sz val="9"/>
        <rFont val="Times New Roman"/>
        <charset val="134"/>
      </rPr>
      <t xml:space="preserve">PCB
</t>
    </r>
    <r>
      <rPr>
        <sz val="9"/>
        <rFont val="宋体"/>
        <charset val="134"/>
      </rPr>
      <t>设计制作</t>
    </r>
  </si>
  <si>
    <t>362700</t>
  </si>
  <si>
    <t>9787560633350</t>
  </si>
  <si>
    <t>微机电技术</t>
  </si>
  <si>
    <t>田文超</t>
  </si>
  <si>
    <t>562200</t>
  </si>
  <si>
    <t>9787560653204</t>
  </si>
  <si>
    <t>微电子系统热管理</t>
  </si>
  <si>
    <t>张旻澍</t>
  </si>
  <si>
    <t>http://m.xduph.com/Book/Detail?doi=ac171b0f-0f07-4946-b63e-cb7f0a6caf2a</t>
  </si>
  <si>
    <t>683200</t>
  </si>
  <si>
    <t>9787560665306</t>
  </si>
  <si>
    <t>新型微机电系统与器件</t>
  </si>
  <si>
    <t>马宗敏</t>
  </si>
  <si>
    <t>695400</t>
  </si>
  <si>
    <t>9787560666525</t>
  </si>
  <si>
    <r>
      <rPr>
        <sz val="9"/>
        <rFont val="宋体"/>
        <charset val="134"/>
      </rPr>
      <t>电子封装、微机电与微系统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</si>
  <si>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452800</t>
  </si>
  <si>
    <t>9787560642369</t>
  </si>
  <si>
    <t>电子封装结构设计</t>
  </si>
  <si>
    <t>475500</t>
  </si>
  <si>
    <t>9787560644639</t>
  </si>
  <si>
    <t>电子封装工艺与装备技术基础教程</t>
  </si>
  <si>
    <t>高宏伟</t>
  </si>
  <si>
    <t>617600</t>
  </si>
  <si>
    <t>9787560658742</t>
  </si>
  <si>
    <t>薄膜微带电路工艺技术</t>
  </si>
  <si>
    <t>白浩</t>
  </si>
  <si>
    <t>692200</t>
  </si>
  <si>
    <t>9787560666204</t>
  </si>
  <si>
    <r>
      <rPr>
        <sz val="9"/>
        <rFont val="宋体"/>
        <charset val="134"/>
      </rPr>
      <t xml:space="preserve">半导体器件原理与技术
</t>
    </r>
    <r>
      <rPr>
        <sz val="9"/>
        <rFont val="Times New Roman"/>
        <charset val="134"/>
      </rPr>
      <t>(Semiconductor Device Principle and Technology)</t>
    </r>
  </si>
  <si>
    <t>592300</t>
  </si>
  <si>
    <t>9787560656212</t>
  </si>
  <si>
    <r>
      <rPr>
        <sz val="9"/>
        <rFont val="宋体"/>
        <charset val="134"/>
      </rPr>
      <t>元器件的识别与选用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</si>
  <si>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630600</t>
  </si>
  <si>
    <t>9787560660042</t>
  </si>
  <si>
    <t>电子元器件及其应用</t>
  </si>
  <si>
    <t>何柏青</t>
  </si>
  <si>
    <t>http://m.xduph.com/Book/Detail?doi=da4cc19a-b497-4685-b8fe-11039a09d6c9</t>
  </si>
  <si>
    <t>3.11.2 集成电路设计</t>
  </si>
  <si>
    <t>383800</t>
  </si>
  <si>
    <t>9787560635460</t>
  </si>
  <si>
    <t>集成电路设计实验教程</t>
  </si>
  <si>
    <t>赵武</t>
  </si>
  <si>
    <t xml:space="preserve">2.3.11.2 </t>
  </si>
  <si>
    <t>集成电路设计</t>
  </si>
  <si>
    <t>612400</t>
  </si>
  <si>
    <t>58223</t>
  </si>
  <si>
    <t>9787560658223</t>
  </si>
  <si>
    <r>
      <rPr>
        <sz val="9"/>
        <rFont val="Times New Roman"/>
        <charset val="134"/>
      </rPr>
      <t>Tanner</t>
    </r>
    <r>
      <rPr>
        <sz val="9"/>
        <rFont val="宋体"/>
        <charset val="134"/>
      </rPr>
      <t>集成电路设计技术与技巧</t>
    </r>
  </si>
  <si>
    <t>周玉梅</t>
  </si>
  <si>
    <t>http://m.xduph.com/Book/Detail?doi=313be59b-d9e2-493a-bc8d-953c63be0213</t>
  </si>
  <si>
    <t>3.11.3 电路EDA、CAD</t>
  </si>
  <si>
    <t>547100</t>
  </si>
  <si>
    <t>51699</t>
  </si>
  <si>
    <t>9787560651699</t>
  </si>
  <si>
    <r>
      <rPr>
        <sz val="9"/>
        <rFont val="宋体"/>
        <charset val="134"/>
      </rPr>
      <t>集成电路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与验证技术</t>
    </r>
  </si>
  <si>
    <t>陈铖颖</t>
  </si>
  <si>
    <t xml:space="preserve">2.3.11.3. </t>
  </si>
  <si>
    <r>
      <rPr>
        <sz val="9"/>
        <color indexed="8"/>
        <rFont val="宋体"/>
        <charset val="134"/>
      </rPr>
      <t>电路</t>
    </r>
    <r>
      <rPr>
        <sz val="9"/>
        <color indexed="8"/>
        <rFont val="Times New Roman"/>
        <charset val="134"/>
      </rPr>
      <t>EDA</t>
    </r>
    <r>
      <rPr>
        <sz val="9"/>
        <color indexed="8"/>
        <rFont val="宋体"/>
        <charset val="134"/>
      </rPr>
      <t>、</t>
    </r>
    <r>
      <rPr>
        <sz val="9"/>
        <color indexed="8"/>
        <rFont val="Times New Roman"/>
        <charset val="134"/>
      </rPr>
      <t>CAD</t>
    </r>
  </si>
  <si>
    <t>476400</t>
  </si>
  <si>
    <t>9787560644721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</si>
  <si>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技术实践教程</t>
    </r>
  </si>
  <si>
    <t>250400</t>
  </si>
  <si>
    <t>9787560622156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</si>
  <si>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技术入门与提高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</si>
  <si>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王行</t>
  </si>
  <si>
    <t>483600</t>
  </si>
  <si>
    <t>9787560645445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</si>
  <si>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技术与应用</t>
    </r>
  </si>
  <si>
    <t>何春燕</t>
  </si>
  <si>
    <t>470500</t>
  </si>
  <si>
    <t>44134</t>
  </si>
  <si>
    <t>9787560644134</t>
  </si>
  <si>
    <t>EDA技术及应用</t>
  </si>
  <si>
    <t>龚成莹</t>
  </si>
  <si>
    <t>458700</t>
  </si>
  <si>
    <t>9787560642956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</si>
  <si>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技术应用基础</t>
    </r>
  </si>
  <si>
    <t>伍宗富</t>
  </si>
  <si>
    <t>300100</t>
  </si>
  <si>
    <t>9787560627090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</si>
  <si>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技术及应用</t>
    </r>
  </si>
  <si>
    <t>吴延海</t>
  </si>
  <si>
    <t>454100</t>
  </si>
  <si>
    <t>9787560642499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</si>
  <si>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</si>
  <si>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454200</t>
  </si>
  <si>
    <t>9787560642505</t>
  </si>
  <si>
    <r>
      <rPr>
        <sz val="9"/>
        <rFont val="宋体"/>
        <charset val="134"/>
      </rPr>
      <t>数字电路</t>
    </r>
    <r>
      <rPr>
        <sz val="9"/>
        <rFont val="Times New Roman"/>
        <charset val="134"/>
      </rPr>
      <t>EDA</t>
    </r>
    <r>
      <rPr>
        <sz val="9"/>
        <rFont val="宋体"/>
        <charset val="134"/>
      </rPr>
      <t>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</si>
  <si>
    <t>魏欣</t>
  </si>
  <si>
    <t>454900</t>
  </si>
  <si>
    <t>9787560642574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</si>
  <si>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技术及应用</t>
    </r>
    <r>
      <rPr>
        <sz val="9"/>
        <rFont val="Times New Roman"/>
        <charset val="134"/>
      </rPr>
      <t>—Verilog HDL</t>
    </r>
    <r>
      <rPr>
        <sz val="9"/>
        <rFont val="宋体"/>
        <charset val="134"/>
      </rPr>
      <t xml:space="preserve">版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</si>
  <si>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617300</t>
  </si>
  <si>
    <t>58711</t>
  </si>
  <si>
    <t>9787560658711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</si>
  <si>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技术及应用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>的电子系统设计★</t>
    </r>
  </si>
  <si>
    <t>黄金凤</t>
  </si>
  <si>
    <t>http://www.xduph.com/Pages/BookDetail.aspx?doi=1bfaaefe-23c8-4379-87fd-d4acdb1c0246</t>
  </si>
  <si>
    <t>342400</t>
  </si>
  <si>
    <t>9787560631325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</si>
  <si>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技术与</t>
    </r>
    <r>
      <rPr>
        <sz val="9"/>
        <rFont val="Times New Roman"/>
        <charset val="134"/>
      </rPr>
      <t>VHDL</t>
    </r>
    <r>
      <rPr>
        <sz val="9"/>
        <rFont val="宋体"/>
        <charset val="134"/>
      </rPr>
      <t>设计</t>
    </r>
  </si>
  <si>
    <t>黄沛昱</t>
  </si>
  <si>
    <t>313300</t>
  </si>
  <si>
    <t>9787560628417</t>
  </si>
  <si>
    <r>
      <rPr>
        <sz val="9"/>
        <rFont val="Times New Roman"/>
        <charset val="134"/>
      </rPr>
      <t>EDA</t>
    </r>
    <r>
      <rPr>
        <sz val="9"/>
        <rFont val="宋体"/>
        <charset val="134"/>
      </rPr>
      <t>技术与</t>
    </r>
    <r>
      <rPr>
        <sz val="9"/>
        <rFont val="Times New Roman"/>
        <charset val="134"/>
      </rPr>
      <t>VHDL</t>
    </r>
    <r>
      <rPr>
        <sz val="9"/>
        <rFont val="宋体"/>
        <charset val="134"/>
      </rPr>
      <t>设计实验指导</t>
    </r>
  </si>
  <si>
    <t>522600</t>
  </si>
  <si>
    <t>49245</t>
  </si>
  <si>
    <r>
      <rPr>
        <sz val="9"/>
        <rFont val="Times New Roman"/>
        <charset val="134"/>
      </rPr>
      <t>Verilog</t>
    </r>
    <r>
      <rPr>
        <sz val="9"/>
        <rFont val="宋体"/>
        <charset val="134"/>
      </rPr>
      <t>程序设计与</t>
    </r>
    <r>
      <rPr>
        <sz val="9"/>
        <rFont val="Times New Roman"/>
        <charset val="134"/>
      </rPr>
      <t>EDA(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</si>
  <si>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刘靳</t>
  </si>
  <si>
    <t>440200</t>
  </si>
  <si>
    <t>9787560641102</t>
  </si>
  <si>
    <r>
      <rPr>
        <sz val="9"/>
        <rFont val="Times New Roman"/>
        <charset val="134"/>
      </rPr>
      <t>Verilog HDL</t>
    </r>
    <r>
      <rPr>
        <sz val="9"/>
        <rFont val="宋体"/>
        <charset val="134"/>
      </rPr>
      <t>数字集成电路设计原理与应用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   </t>
    </r>
    <r>
      <rPr>
        <sz val="9"/>
        <rFont val="黑体"/>
        <charset val="134"/>
      </rPr>
      <t>省级优秀教材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“十二五”国家规划</t>
    </r>
    <r>
      <rPr>
        <sz val="9"/>
        <rFont val="Times New Roman"/>
        <charset val="134"/>
      </rPr>
      <t xml:space="preserve">     </t>
    </r>
  </si>
  <si>
    <t>蔡觉平</t>
  </si>
  <si>
    <t>446800</t>
  </si>
  <si>
    <t>9787560641768</t>
  </si>
  <si>
    <r>
      <rPr>
        <sz val="9"/>
        <rFont val="宋体"/>
        <charset val="134"/>
      </rPr>
      <t>《</t>
    </r>
    <r>
      <rPr>
        <sz val="9"/>
        <rFont val="Times New Roman"/>
        <charset val="134"/>
      </rPr>
      <t>Verilog HDL</t>
    </r>
    <r>
      <rPr>
        <sz val="9"/>
        <rFont val="宋体"/>
        <charset val="134"/>
      </rPr>
      <t>数字集成电路设计原理与应用</t>
    </r>
    <r>
      <rPr>
        <sz val="9"/>
        <rFont val="Times New Roman"/>
        <charset val="134"/>
      </rPr>
      <t>(第二版)》学习指导和实验例程</t>
    </r>
  </si>
  <si>
    <t>539600</t>
  </si>
  <si>
    <t>50944</t>
  </si>
  <si>
    <t>9787560650944</t>
  </si>
  <si>
    <r>
      <rPr>
        <sz val="9"/>
        <rFont val="宋体"/>
        <charset val="134"/>
      </rPr>
      <t>数字电路设计及</t>
    </r>
    <r>
      <rPr>
        <sz val="9"/>
        <rFont val="Times New Roman"/>
        <charset val="134"/>
      </rPr>
      <t>Verilog HDL</t>
    </r>
    <r>
      <rPr>
        <sz val="9"/>
        <rFont val="宋体"/>
        <charset val="134"/>
      </rPr>
      <t xml:space="preserve">实现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</si>
  <si>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639900</t>
  </si>
  <si>
    <t>60974</t>
  </si>
  <si>
    <t>9787560660974</t>
  </si>
  <si>
    <r>
      <rPr>
        <sz val="9"/>
        <rFont val="宋体"/>
        <charset val="134"/>
      </rPr>
      <t>电子线路</t>
    </r>
    <r>
      <rPr>
        <sz val="9"/>
        <rFont val="Times New Roman"/>
        <charset val="134"/>
      </rPr>
      <t>CAD</t>
    </r>
    <r>
      <rPr>
        <sz val="9"/>
        <rFont val="宋体"/>
        <charset val="134"/>
      </rPr>
      <t>实用教程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第七版</t>
    </r>
    <r>
      <rPr>
        <sz val="9"/>
        <rFont val="Times New Roman"/>
        <charset val="134"/>
      </rPr>
      <t>)——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Altium Designer</t>
    </r>
    <r>
      <rPr>
        <sz val="9"/>
        <rFont val="宋体"/>
        <charset val="134"/>
      </rPr>
      <t>平台</t>
    </r>
  </si>
  <si>
    <t>http://m.xduph.com/Book/Detail?doi=0e256a99-97be-4291-b44c-242848cd5e12</t>
  </si>
  <si>
    <t>663100</t>
  </si>
  <si>
    <t>63296</t>
  </si>
  <si>
    <t>9787560663296</t>
  </si>
  <si>
    <r>
      <rPr>
        <sz val="9"/>
        <rFont val="宋体"/>
        <charset val="134"/>
      </rPr>
      <t>电子线路</t>
    </r>
    <r>
      <rPr>
        <sz val="9"/>
        <rFont val="Times New Roman"/>
        <charset val="134"/>
      </rPr>
      <t>CAD</t>
    </r>
    <r>
      <rPr>
        <sz val="9"/>
        <rFont val="宋体"/>
        <charset val="134"/>
      </rPr>
      <t>实用教程</t>
    </r>
    <r>
      <rPr>
        <sz val="9"/>
        <rFont val="Times New Roman"/>
        <charset val="134"/>
      </rPr>
      <t xml:space="preserve"> 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Protel 99 SE</t>
    </r>
    <r>
      <rPr>
        <sz val="9"/>
        <rFont val="宋体"/>
        <charset val="134"/>
      </rPr>
      <t>平台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第六版</t>
    </r>
    <r>
      <rPr>
        <sz val="9"/>
        <rFont val="Times New Roman"/>
        <charset val="134"/>
      </rPr>
      <t>)</t>
    </r>
  </si>
  <si>
    <t>http://m.xduph.com/Book/Detail?doi=1ace3f67-314b-4f39-8634-9110401ff438</t>
  </si>
  <si>
    <t>3.11.4 FPGA设计</t>
  </si>
  <si>
    <t>499600</t>
  </si>
  <si>
    <t>9787560647043</t>
  </si>
  <si>
    <r>
      <rPr>
        <sz val="9"/>
        <color rgb="FF000000"/>
        <rFont val="Times New Roman"/>
        <charset val="134"/>
      </rPr>
      <t>FPGA</t>
    </r>
    <r>
      <rPr>
        <sz val="9"/>
        <color rgb="FF000000"/>
        <rFont val="宋体"/>
        <charset val="134"/>
      </rPr>
      <t>嵌入式系统开发与实例</t>
    </r>
  </si>
  <si>
    <t>惠飞</t>
  </si>
  <si>
    <t xml:space="preserve">2.3.11.4. </t>
  </si>
  <si>
    <r>
      <rPr>
        <sz val="10"/>
        <rFont val="Times New Roman"/>
        <charset val="134"/>
      </rPr>
      <t>FPGA</t>
    </r>
    <r>
      <rPr>
        <sz val="10"/>
        <rFont val="宋体"/>
        <charset val="134"/>
      </rPr>
      <t>设计</t>
    </r>
  </si>
  <si>
    <t>310600</t>
  </si>
  <si>
    <t>9787560628141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</si>
  <si>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>的现代数字系统设计</t>
    </r>
  </si>
  <si>
    <t>刘桂华</t>
  </si>
  <si>
    <t>225100</t>
  </si>
  <si>
    <t>9787560619590</t>
  </si>
  <si>
    <r>
      <rPr>
        <sz val="9"/>
        <rFont val="Times New Roman"/>
        <charset val="134"/>
      </rPr>
      <t>Xilink FPGA</t>
    </r>
    <r>
      <rPr>
        <sz val="9"/>
        <rFont val="宋体"/>
        <charset val="134"/>
      </rPr>
      <t>设计基础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
(VHDL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</si>
  <si>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李云松</t>
  </si>
  <si>
    <t>432700</t>
  </si>
  <si>
    <t>9787560640358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</si>
  <si>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>的数字电路实验指导书</t>
    </r>
  </si>
  <si>
    <t>403600</t>
  </si>
  <si>
    <t>9787560637440</t>
  </si>
  <si>
    <r>
      <rPr>
        <sz val="9"/>
        <rFont val="宋体"/>
        <charset val="134"/>
      </rPr>
      <t>硬件描述语言与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>设计技术</t>
    </r>
  </si>
  <si>
    <t>肖闽进</t>
  </si>
  <si>
    <t>15.07</t>
  </si>
  <si>
    <t>525800</t>
  </si>
  <si>
    <t>49566</t>
  </si>
  <si>
    <t>9787560649566</t>
  </si>
  <si>
    <r>
      <rPr>
        <sz val="9"/>
        <rFont val="Times New Roman"/>
        <charset val="134"/>
      </rPr>
      <t>FPGA</t>
    </r>
    <r>
      <rPr>
        <sz val="9"/>
        <rFont val="宋体"/>
        <charset val="134"/>
      </rPr>
      <t>与</t>
    </r>
    <r>
      <rPr>
        <sz val="9"/>
        <rFont val="Times New Roman"/>
        <charset val="134"/>
      </rPr>
      <t>SOPC</t>
    </r>
    <r>
      <rPr>
        <sz val="9"/>
        <rFont val="宋体"/>
        <charset val="134"/>
      </rPr>
      <t>设计教程</t>
    </r>
    <r>
      <rPr>
        <sz val="9"/>
        <rFont val="Times New Roman"/>
        <charset val="134"/>
      </rPr>
      <t>——DE2-115</t>
    </r>
    <r>
      <rPr>
        <sz val="9"/>
        <rFont val="宋体"/>
        <charset val="134"/>
      </rPr>
      <t>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</si>
  <si>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374300</t>
  </si>
  <si>
    <t>9787560634517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</si>
  <si>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FPGA</t>
    </r>
    <r>
      <rPr>
        <sz val="9"/>
        <rFont val="宋体"/>
        <charset val="134"/>
      </rPr>
      <t xml:space="preserve">的嵌入式系统设计
</t>
    </r>
    <r>
      <rPr>
        <sz val="9"/>
        <rFont val="Times New Roman"/>
        <charset val="134"/>
      </rPr>
      <t>——Altera SoC FPGA(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</si>
  <si>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3.12 数据融合、模式识别</t>
  </si>
  <si>
    <t>589000</t>
  </si>
  <si>
    <t>55888</t>
  </si>
  <si>
    <t>9787560655888</t>
  </si>
  <si>
    <t>图像模式识别</t>
  </si>
  <si>
    <t>张善文</t>
  </si>
  <si>
    <t>http://m.xduph.com/Book/Detail?doi=8a5738e5-6a2a-4677-8e87-87215bed3d47</t>
  </si>
  <si>
    <t>303900</t>
  </si>
  <si>
    <t>9787560627472</t>
  </si>
  <si>
    <t>模式识别导论</t>
  </si>
  <si>
    <t xml:space="preserve">2.3.12. </t>
  </si>
  <si>
    <t>数据融合、模式识别</t>
  </si>
  <si>
    <t>4. 机电类</t>
  </si>
  <si>
    <t>4.1 机械基础</t>
  </si>
  <si>
    <t>464100</t>
  </si>
  <si>
    <t>9787560643496</t>
  </si>
  <si>
    <t>机械工程控制基础</t>
  </si>
  <si>
    <t xml:space="preserve">2.4.1. </t>
  </si>
  <si>
    <t>机械基础</t>
  </si>
  <si>
    <t>546800</t>
  </si>
  <si>
    <t>51668</t>
  </si>
  <si>
    <t>9787560651668</t>
  </si>
  <si>
    <t>机械工程控制基础实验教程</t>
  </si>
  <si>
    <t>585200</t>
  </si>
  <si>
    <t>55505</t>
  </si>
  <si>
    <t>9787560655505</t>
  </si>
  <si>
    <t>现代机械工程图学</t>
  </si>
  <si>
    <t>赵玉倩</t>
  </si>
  <si>
    <t>http://m.xduph.com/Book/Detail?doi=f75a14fe-1399-4b69-8dfd-a82760cc3c93</t>
  </si>
  <si>
    <t>680900</t>
  </si>
  <si>
    <t>65078</t>
  </si>
  <si>
    <t>9787560665078</t>
  </si>
  <si>
    <t>机械工程数字化技术综合实践教程</t>
  </si>
  <si>
    <t>郑晓虎</t>
  </si>
  <si>
    <t>246300</t>
  </si>
  <si>
    <t>9787560621715</t>
  </si>
  <si>
    <t>机械原理</t>
  </si>
  <si>
    <t>朱龙英</t>
  </si>
  <si>
    <t>672300</t>
  </si>
  <si>
    <t>64217</t>
  </si>
  <si>
    <t>9787560664217</t>
  </si>
  <si>
    <t>机械基础实验</t>
  </si>
  <si>
    <t>苗鸿宾</t>
  </si>
  <si>
    <t>555000</t>
  </si>
  <si>
    <t>52481</t>
  </si>
  <si>
    <t>9787560652481</t>
  </si>
  <si>
    <t>机电类毕业设计指导书</t>
  </si>
  <si>
    <t>袁祖强</t>
  </si>
  <si>
    <t>500300</t>
  </si>
  <si>
    <t>9787560647111</t>
  </si>
  <si>
    <t>摩擦学基础</t>
  </si>
  <si>
    <t>汪久根</t>
  </si>
  <si>
    <t>4.1.1 工程力学、理论力学、材料力学</t>
  </si>
  <si>
    <t>652200</t>
  </si>
  <si>
    <t>62206</t>
  </si>
  <si>
    <t>9787560662206</t>
  </si>
  <si>
    <t>工程力学</t>
  </si>
  <si>
    <t>张红艳</t>
  </si>
  <si>
    <t>http://m.xduph.com/Book/Detail?doi=c69696a4-d638-47af-8cb4-854a5701d2a9</t>
  </si>
  <si>
    <t>483300</t>
  </si>
  <si>
    <t>9787560645414</t>
  </si>
  <si>
    <t>徐启圣</t>
  </si>
  <si>
    <t xml:space="preserve">2.4.1.1. </t>
  </si>
  <si>
    <t>工程力学、理论力学、材料力学</t>
  </si>
  <si>
    <t>498600</t>
  </si>
  <si>
    <t>9787560646947</t>
  </si>
  <si>
    <t>《工程力学》学习指导与解题指南</t>
  </si>
  <si>
    <t>马剑</t>
  </si>
  <si>
    <t>209401</t>
  </si>
  <si>
    <t>9787560618029</t>
  </si>
  <si>
    <t>张光伟</t>
  </si>
  <si>
    <t>528800</t>
  </si>
  <si>
    <t>49863</t>
  </si>
  <si>
    <t>9787560649863</t>
  </si>
  <si>
    <t>工程力学习题与学习指导</t>
  </si>
  <si>
    <t>曹丽杰</t>
  </si>
  <si>
    <t>652900</t>
  </si>
  <si>
    <t>62275</t>
  </si>
  <si>
    <t>9787560662275</t>
  </si>
  <si>
    <t>工程力学实验</t>
  </si>
  <si>
    <t>郑碧玉</t>
  </si>
  <si>
    <t>http://m.xduph.com/Book/Detail?doi=8ef48755-0c54-4a31-af1c-6e3c8dbda80c</t>
  </si>
  <si>
    <t>577600</t>
  </si>
  <si>
    <t>54744</t>
  </si>
  <si>
    <t>9787560654744</t>
  </si>
  <si>
    <t>工程力学实验教程—基础力学、电测与振动</t>
  </si>
  <si>
    <t>郭空明</t>
  </si>
  <si>
    <t>http://m.xduph.com/Book/Detail?doi=771a0bc6-86f8-4a76-8d38-22a082710677</t>
  </si>
  <si>
    <t>467800</t>
  </si>
  <si>
    <t>43861</t>
  </si>
  <si>
    <t>9787560643861</t>
  </si>
  <si>
    <t>工程流体力学</t>
  </si>
  <si>
    <t>向伟</t>
  </si>
  <si>
    <t>518100</t>
  </si>
  <si>
    <t>9787560648798</t>
  </si>
  <si>
    <t>理论力学</t>
  </si>
  <si>
    <t>刘汉义</t>
  </si>
  <si>
    <t>486200</t>
  </si>
  <si>
    <t>9787560645704</t>
  </si>
  <si>
    <t>屈钧利</t>
  </si>
  <si>
    <t>479500</t>
  </si>
  <si>
    <t>9787560645032</t>
  </si>
  <si>
    <t>纪冬梅</t>
  </si>
  <si>
    <t>501400</t>
  </si>
  <si>
    <t>9787560647227</t>
  </si>
  <si>
    <t>王慧萍</t>
  </si>
  <si>
    <t>682000</t>
  </si>
  <si>
    <t>65184</t>
  </si>
  <si>
    <t>9787560665184</t>
  </si>
  <si>
    <r>
      <rPr>
        <sz val="9"/>
        <rFont val="宋体"/>
        <charset val="134"/>
      </rPr>
      <t>理论力学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</si>
  <si>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张功学</t>
  </si>
  <si>
    <t>477000</t>
  </si>
  <si>
    <t>9787560644783</t>
  </si>
  <si>
    <t>材料力学</t>
  </si>
  <si>
    <t>王化更</t>
  </si>
  <si>
    <t>430800</t>
  </si>
  <si>
    <t>9787560640167</t>
  </si>
  <si>
    <t>陈菊芳</t>
  </si>
  <si>
    <t>429400</t>
  </si>
  <si>
    <t>9787560640020</t>
  </si>
  <si>
    <r>
      <rPr>
        <sz val="9"/>
        <rFont val="宋体"/>
        <charset val="134"/>
      </rPr>
      <t>材料力学实</t>
    </r>
    <r>
      <rPr>
        <sz val="9"/>
        <rFont val="宋体"/>
        <charset val="134"/>
      </rPr>
      <t>验指导</t>
    </r>
    <r>
      <rPr>
        <sz val="9"/>
        <rFont val="宋体"/>
        <charset val="134"/>
      </rPr>
      <t>书</t>
    </r>
  </si>
  <si>
    <t>张应红</t>
  </si>
  <si>
    <t>683700</t>
  </si>
  <si>
    <t>65351</t>
  </si>
  <si>
    <t>9787560665351</t>
  </si>
  <si>
    <r>
      <rPr>
        <sz val="9"/>
        <rFont val="宋体"/>
        <charset val="134"/>
      </rPr>
      <t>材料力学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</si>
  <si>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631100</t>
  </si>
  <si>
    <t>60097</t>
  </si>
  <si>
    <t>9787560660097</t>
  </si>
  <si>
    <t>导弹飞行力学</t>
  </si>
  <si>
    <t>伍友利</t>
  </si>
  <si>
    <t>http://m.xduph.com/Book/Detail?doi=c3428e85-f4af-4fdc-8df5-b5042b19c74f</t>
  </si>
  <si>
    <t>4.1.2 工程材料、工程训练</t>
  </si>
  <si>
    <t>502600</t>
  </si>
  <si>
    <t>9787560647340</t>
  </si>
  <si>
    <t>材料研究方法</t>
  </si>
  <si>
    <t>唐正霞</t>
  </si>
  <si>
    <t xml:space="preserve">2.4.1.2. </t>
  </si>
  <si>
    <t>工程材料、工程训练</t>
  </si>
  <si>
    <t>695200</t>
  </si>
  <si>
    <t>9787560666501</t>
  </si>
  <si>
    <t>材料专业导论</t>
  </si>
  <si>
    <t>于方丽</t>
  </si>
  <si>
    <t>287700</t>
  </si>
  <si>
    <t>9787560625850</t>
  </si>
  <si>
    <t>材料科学与工程概论</t>
  </si>
  <si>
    <t>杜双明</t>
  </si>
  <si>
    <t>621100</t>
  </si>
  <si>
    <t>59091</t>
  </si>
  <si>
    <t>9787560659091</t>
  </si>
  <si>
    <r>
      <rPr>
        <sz val="9"/>
        <rFont val="宋体"/>
        <charset val="134"/>
      </rPr>
      <t>材料科学与工程概论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</si>
  <si>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512500</t>
  </si>
  <si>
    <t>9787560648231</t>
  </si>
  <si>
    <t>材料成形测试技术</t>
  </si>
  <si>
    <t>宋美娟</t>
  </si>
  <si>
    <t>637200</t>
  </si>
  <si>
    <t>60707</t>
  </si>
  <si>
    <t>9787560660707</t>
  </si>
  <si>
    <r>
      <rPr>
        <sz val="9"/>
        <color rgb="FF000000"/>
        <rFont val="宋体"/>
        <charset val="134"/>
      </rPr>
      <t>材料成型工艺基础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第四版</t>
    </r>
    <r>
      <rPr>
        <sz val="9"/>
        <color rgb="FF000000"/>
        <rFont val="Times New Roman"/>
        <charset val="134"/>
      </rPr>
      <t>)</t>
    </r>
  </si>
  <si>
    <t>刘建华</t>
  </si>
  <si>
    <t>http://m.xduph.com/Book/Detail?doi=0ca27747-2324-44bf-9a49-e036eac52e5a</t>
  </si>
  <si>
    <t>651100</t>
  </si>
  <si>
    <t>62091</t>
  </si>
  <si>
    <t>9787560662091</t>
  </si>
  <si>
    <t>金属材料热加工设备</t>
  </si>
  <si>
    <t>姜超平</t>
  </si>
  <si>
    <t>http://m.xduph.com/Book/Detail?doi=5b3d2722-e39f-4449-b073-eeeb9d74e09d</t>
  </si>
  <si>
    <t>318100</t>
  </si>
  <si>
    <t>28899</t>
  </si>
  <si>
    <t>9787560628899</t>
  </si>
  <si>
    <t>快速成型技术</t>
  </si>
  <si>
    <t>青岛英谷</t>
  </si>
  <si>
    <t>619800</t>
  </si>
  <si>
    <t>58964</t>
  </si>
  <si>
    <t>9787560658964</t>
  </si>
  <si>
    <t>快速成型技术及应用</t>
  </si>
  <si>
    <t>王玉鹏</t>
  </si>
  <si>
    <t>http://m.xduph.com/Book/Detail?doi=c8949da3-95d7-49ac-9999-84ad077714f7</t>
  </si>
  <si>
    <t>393500</t>
  </si>
  <si>
    <t>9787560636436</t>
  </si>
  <si>
    <t>工程材料</t>
  </si>
  <si>
    <t>马行驰</t>
  </si>
  <si>
    <t>502800</t>
  </si>
  <si>
    <t>9787560647364</t>
  </si>
  <si>
    <t>工程材料实验</t>
  </si>
  <si>
    <t>丁红燕</t>
  </si>
  <si>
    <t>245400</t>
  </si>
  <si>
    <t>9787560621623</t>
  </si>
  <si>
    <t>工程材料及成型工艺</t>
  </si>
  <si>
    <t>刘春廷</t>
  </si>
  <si>
    <t>428800</t>
  </si>
  <si>
    <t>9787560639963</t>
  </si>
  <si>
    <t>工程材料及成形技术基础</t>
  </si>
  <si>
    <r>
      <rPr>
        <sz val="9"/>
        <rFont val="宋体"/>
        <charset val="134"/>
      </rPr>
      <t xml:space="preserve">杨 </t>
    </r>
    <r>
      <rPr>
        <sz val="9"/>
        <rFont val="宋体"/>
        <charset val="134"/>
      </rPr>
      <t>莉</t>
    </r>
  </si>
  <si>
    <t>664100</t>
  </si>
  <si>
    <t>63395</t>
  </si>
  <si>
    <t>9787560663395</t>
  </si>
  <si>
    <t>机械工程材料★</t>
  </si>
  <si>
    <t>李妙玲</t>
  </si>
  <si>
    <t>441700</t>
  </si>
  <si>
    <t>9787560641256</t>
  </si>
  <si>
    <t>机械工程材料</t>
  </si>
  <si>
    <t>赵亚忠</t>
  </si>
  <si>
    <t>659900</t>
  </si>
  <si>
    <t>62978</t>
  </si>
  <si>
    <t>9787560662978</t>
  </si>
  <si>
    <r>
      <rPr>
        <sz val="9"/>
        <rFont val="宋体"/>
        <charset val="134"/>
      </rPr>
      <t>产品造型设计材料与工艺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</si>
  <si>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662400</t>
  </si>
  <si>
    <t>63227</t>
  </si>
  <si>
    <t>9787560663227</t>
  </si>
  <si>
    <t>工程训练</t>
  </si>
  <si>
    <t>吴俊飞</t>
  </si>
  <si>
    <t>http://m.xduph.com/Book/Detail?doi=64bc693f-d525-4884-8fcf-64147db4f00f</t>
  </si>
  <si>
    <t>397000</t>
  </si>
  <si>
    <t>9787560636788</t>
  </si>
  <si>
    <t>现代金相显微分析及仪器</t>
  </si>
  <si>
    <t>萧泽新</t>
  </si>
  <si>
    <t>4.2 机械设计及制造</t>
  </si>
  <si>
    <t>4.2.1 机械制图、工程制图</t>
  </si>
  <si>
    <t>542000</t>
  </si>
  <si>
    <t>51187</t>
  </si>
  <si>
    <t>9787560651187</t>
  </si>
  <si>
    <t>机械制图</t>
  </si>
  <si>
    <t>许宝卉</t>
  </si>
  <si>
    <t>2.4.2.1.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</si>
  <si>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机械制图、工程制图</t>
    </r>
  </si>
  <si>
    <t>http://m.xduph.com/Book/Detail?doi=d660b957-4995-4037-ae09-7732d868c362</t>
  </si>
  <si>
    <t>553800</t>
  </si>
  <si>
    <t>52368</t>
  </si>
  <si>
    <t>9787560652368</t>
  </si>
  <si>
    <t>测绘与计算机绘图</t>
  </si>
  <si>
    <t>丁有和</t>
  </si>
  <si>
    <t>http://m.xduph.com/Book/Detail?doi=2c9cba51-696c-40fb-92e8-7ade413d143f</t>
  </si>
  <si>
    <t>273500</t>
  </si>
  <si>
    <t>9787560624433</t>
  </si>
  <si>
    <r>
      <rPr>
        <sz val="9"/>
        <rFont val="宋体"/>
        <charset val="134"/>
      </rPr>
      <t>机械制图与</t>
    </r>
    <r>
      <rPr>
        <sz val="9"/>
        <rFont val="Times New Roman"/>
        <charset val="134"/>
      </rPr>
      <t>CAD(</t>
    </r>
    <r>
      <rPr>
        <sz val="9"/>
        <rFont val="宋体"/>
        <charset val="134"/>
      </rPr>
      <t>含习题集</t>
    </r>
    <r>
      <rPr>
        <sz val="9"/>
        <rFont val="Times New Roman"/>
        <charset val="134"/>
      </rPr>
      <t>)</t>
    </r>
  </si>
  <si>
    <t>448600</t>
  </si>
  <si>
    <t>9787560641942</t>
  </si>
  <si>
    <r>
      <rPr>
        <sz val="9"/>
        <rFont val="宋体"/>
        <charset val="134"/>
      </rPr>
      <t>机械制图与</t>
    </r>
    <r>
      <rPr>
        <sz val="9"/>
        <rFont val="Times New Roman"/>
        <charset val="134"/>
      </rPr>
      <t>CAD(</t>
    </r>
    <r>
      <rPr>
        <sz val="9"/>
        <rFont val="宋体"/>
        <charset val="134"/>
      </rPr>
      <t>含习题集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</si>
  <si>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戴丽娟</t>
  </si>
  <si>
    <t>666100</t>
  </si>
  <si>
    <t>63593</t>
  </si>
  <si>
    <t>9787560663593</t>
  </si>
  <si>
    <r>
      <rPr>
        <sz val="9"/>
        <rFont val="宋体"/>
        <charset val="134"/>
      </rPr>
      <t>机械</t>
    </r>
    <r>
      <rPr>
        <sz val="9"/>
        <rFont val="Times New Roman"/>
        <charset val="134"/>
      </rPr>
      <t>CAD/CAM</t>
    </r>
    <r>
      <rPr>
        <sz val="9"/>
        <rFont val="宋体"/>
        <charset val="134"/>
      </rPr>
      <t>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</si>
  <si>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张建成</t>
  </si>
  <si>
    <t>http://m.xduph.com/Book/Detail?doi=73740d23-5fee-416b-a7dd-3355b54f0d2d</t>
  </si>
  <si>
    <t>304900</t>
  </si>
  <si>
    <t>9787560627571</t>
  </si>
  <si>
    <r>
      <rPr>
        <sz val="9"/>
        <rFont val="宋体"/>
        <charset val="134"/>
      </rPr>
      <t>机械</t>
    </r>
    <r>
      <rPr>
        <sz val="9"/>
        <rFont val="Times New Roman"/>
        <charset val="134"/>
      </rPr>
      <t>CAD/CAM(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</si>
  <si>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葛友华</t>
  </si>
  <si>
    <t>642000</t>
  </si>
  <si>
    <t>61186</t>
  </si>
  <si>
    <t>9787560661186</t>
  </si>
  <si>
    <r>
      <rPr>
        <sz val="9"/>
        <rFont val="Times New Roman"/>
        <charset val="134"/>
      </rPr>
      <t xml:space="preserve">UG NX10.0 </t>
    </r>
    <r>
      <rPr>
        <sz val="9"/>
        <rFont val="宋体"/>
        <charset val="134"/>
      </rPr>
      <t>机电产品三维数字化设计实例教程</t>
    </r>
  </si>
  <si>
    <t>戚春晓</t>
  </si>
  <si>
    <t>608700</t>
  </si>
  <si>
    <t>57851</t>
  </si>
  <si>
    <t>9787560657851</t>
  </si>
  <si>
    <r>
      <rPr>
        <sz val="9"/>
        <rFont val="Times New Roman"/>
        <charset val="134"/>
      </rPr>
      <t>Creo 3.0</t>
    </r>
    <r>
      <rPr>
        <sz val="9"/>
        <rFont val="宋体"/>
        <charset val="134"/>
      </rPr>
      <t>机械设计与制造★</t>
    </r>
  </si>
  <si>
    <t>张跃</t>
  </si>
  <si>
    <t>http://m.xduph.com/Book/Detail?doi=6824157f-c9b7-47d1-9f09-efc8bbf39c70</t>
  </si>
  <si>
    <t>642700</t>
  </si>
  <si>
    <t>9787560661254</t>
  </si>
  <si>
    <r>
      <rPr>
        <sz val="9"/>
        <rFont val="Times New Roman"/>
        <charset val="134"/>
      </rPr>
      <t>CAXA</t>
    </r>
    <r>
      <rPr>
        <sz val="9"/>
        <rFont val="宋体"/>
        <charset val="134"/>
      </rPr>
      <t>电子图板教程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</si>
  <si>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马希青</t>
  </si>
  <si>
    <t>511300</t>
  </si>
  <si>
    <t>9787560648118</t>
  </si>
  <si>
    <t>CATIA逆向设计基础</t>
  </si>
  <si>
    <t>左克生</t>
  </si>
  <si>
    <t>620400</t>
  </si>
  <si>
    <t>9787560659022</t>
  </si>
  <si>
    <t>CATIA工程设计基础教程</t>
  </si>
  <si>
    <t>胡顺安</t>
  </si>
  <si>
    <t>http://m.xduph.com/Book/Detail?doi=31dcf360-1f01-40d5-842f-ffa5065969b9</t>
  </si>
  <si>
    <t>613700</t>
  </si>
  <si>
    <t>58353</t>
  </si>
  <si>
    <t>9787560658353</t>
  </si>
  <si>
    <r>
      <rPr>
        <sz val="9"/>
        <rFont val="Times New Roman"/>
        <charset val="134"/>
      </rPr>
      <t>SOLIDWORKS</t>
    </r>
    <r>
      <rPr>
        <sz val="9"/>
        <rFont val="宋体"/>
        <charset val="134"/>
      </rPr>
      <t>绘图简明教程★</t>
    </r>
  </si>
  <si>
    <t>王红志</t>
  </si>
  <si>
    <t>http://m.xduph.com/Book/Detail?doi=c5cc2d9e-103f-489f-a641-f97b3e19f9ce</t>
  </si>
  <si>
    <t>649000</t>
  </si>
  <si>
    <t>61889</t>
  </si>
  <si>
    <t>9787560661889</t>
  </si>
  <si>
    <t>SolidWorks机械设计实例教程</t>
  </si>
  <si>
    <t>http://m.xduph.com/Book/Detail?doi=82b5fbc8-540f-417d-a382-6468ac43098b</t>
  </si>
  <si>
    <t>561100</t>
  </si>
  <si>
    <t>9787560653099</t>
  </si>
  <si>
    <r>
      <rPr>
        <sz val="9"/>
        <rFont val="宋体"/>
        <charset val="134"/>
      </rPr>
      <t>工程图学基础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含习题集</t>
    </r>
    <r>
      <rPr>
        <sz val="9"/>
        <rFont val="Times New Roman"/>
        <charset val="134"/>
      </rPr>
      <t>)</t>
    </r>
  </si>
  <si>
    <t>王剑</t>
  </si>
  <si>
    <t>http://m.xduph.com/Book/Detail?doi=fed3f84e-8338-4dc9-afb0-5f192db4890f</t>
  </si>
  <si>
    <t>669500</t>
  </si>
  <si>
    <t>9787560663937</t>
  </si>
  <si>
    <t>工程制图及CAD★</t>
  </si>
  <si>
    <t>赵志平</t>
  </si>
  <si>
    <t>411200</t>
  </si>
  <si>
    <t>9787560638201</t>
  </si>
  <si>
    <t>工程制图</t>
  </si>
  <si>
    <t>苏梦香</t>
  </si>
  <si>
    <t>411300</t>
  </si>
  <si>
    <t>9787560638218</t>
  </si>
  <si>
    <t>工程制图习题集</t>
  </si>
  <si>
    <t>305600</t>
  </si>
  <si>
    <t>9787560627649</t>
  </si>
  <si>
    <r>
      <rPr>
        <sz val="9"/>
        <rFont val="宋体"/>
        <charset val="134"/>
      </rPr>
      <t>工程制图与计算机绘图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含习题集</t>
    </r>
    <r>
      <rPr>
        <sz val="9"/>
        <rFont val="Times New Roman"/>
        <charset val="134"/>
      </rPr>
      <t>)
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</si>
  <si>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 xml:space="preserve">西电   </t>
    </r>
    <r>
      <rPr>
        <sz val="9"/>
        <rFont val="宋体"/>
        <charset val="134"/>
      </rPr>
      <t>教研室</t>
    </r>
  </si>
  <si>
    <t>570500</t>
  </si>
  <si>
    <t>54034</t>
  </si>
  <si>
    <t>9787560654034</t>
  </si>
  <si>
    <r>
      <rPr>
        <sz val="9"/>
        <rFont val="宋体"/>
        <charset val="134"/>
      </rPr>
      <t>画法几何与机械制图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</si>
  <si>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邱龙辉</t>
  </si>
  <si>
    <t>http://m.xduph.com/Book/Detail?doi=59ff1b6a-0d0a-48aa-b87f-18186df3b027</t>
  </si>
  <si>
    <t>570700</t>
  </si>
  <si>
    <t>54058</t>
  </si>
  <si>
    <t>9787560654058</t>
  </si>
  <si>
    <r>
      <rPr>
        <sz val="9"/>
        <rFont val="宋体"/>
        <charset val="134"/>
      </rPr>
      <t xml:space="preserve">画法几何与机械制图习题集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含解答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</si>
  <si>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http://m.xduph.com/Book/Detail?doi=eba3f122-12b1-4291-b941-6fccfc3d8fb2</t>
  </si>
  <si>
    <t>599200</t>
  </si>
  <si>
    <t>56908</t>
  </si>
  <si>
    <t>9787560656908</t>
  </si>
  <si>
    <r>
      <rPr>
        <sz val="9"/>
        <rFont val="宋体"/>
        <charset val="134"/>
      </rPr>
      <t>基于</t>
    </r>
    <r>
      <rPr>
        <sz val="9"/>
        <rFont val="Times New Roman"/>
        <charset val="134"/>
      </rPr>
      <t>ANSYS</t>
    </r>
    <r>
      <rPr>
        <sz val="9"/>
        <rFont val="宋体"/>
        <charset val="134"/>
      </rPr>
      <t>的静力与动力学分析</t>
    </r>
  </si>
  <si>
    <t>王洪昌</t>
  </si>
  <si>
    <t>http://m.xduph.com/Book/Detail?doi=4dc0eaf5-c20e-47da-881c-1c4dca7a12a9</t>
  </si>
  <si>
    <t>679300</t>
  </si>
  <si>
    <t>64910</t>
  </si>
  <si>
    <t>9787560664910</t>
  </si>
  <si>
    <t>结构有限元教程</t>
  </si>
  <si>
    <t>553700</t>
  </si>
  <si>
    <t>52351</t>
  </si>
  <si>
    <t>9787560652351</t>
  </si>
  <si>
    <r>
      <rPr>
        <sz val="9"/>
        <rFont val="宋体"/>
        <charset val="134"/>
      </rPr>
      <t>有限元分析技术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以</t>
    </r>
    <r>
      <rPr>
        <sz val="9"/>
        <rFont val="Times New Roman"/>
        <charset val="134"/>
      </rPr>
      <t>ANSYS Workbench 17.0</t>
    </r>
    <r>
      <rPr>
        <sz val="9"/>
        <rFont val="宋体"/>
        <charset val="134"/>
      </rPr>
      <t>为工具软件</t>
    </r>
  </si>
  <si>
    <t>白瑀</t>
  </si>
  <si>
    <t>http://m.xduph.com/Book/Detail?doi=58714b43-5c1c-42d4-b60d-d5c1ee92197c</t>
  </si>
  <si>
    <t>607500</t>
  </si>
  <si>
    <t>57738</t>
  </si>
  <si>
    <t>9787560657738</t>
  </si>
  <si>
    <r>
      <rPr>
        <sz val="9"/>
        <rFont val="Times New Roman"/>
        <charset val="134"/>
      </rPr>
      <t>ABAQUS 2019</t>
    </r>
    <r>
      <rPr>
        <sz val="9"/>
        <rFont val="宋体"/>
        <charset val="134"/>
      </rPr>
      <t>有限元分析工程实例教程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从入门到精通</t>
    </r>
  </si>
  <si>
    <t>冯翠云</t>
  </si>
  <si>
    <t>http://m.xduph.com/Book/Detail?doi=468f6002-cdc0-4fab-b139-c2a43abef273</t>
  </si>
  <si>
    <t>4.2.2 机械设计、现代设计</t>
  </si>
  <si>
    <t>225501</t>
  </si>
  <si>
    <t>9787560619637</t>
  </si>
  <si>
    <t>机械设计基础</t>
  </si>
  <si>
    <t>岳大鑫</t>
  </si>
  <si>
    <t xml:space="preserve">2.4.2.2. </t>
  </si>
  <si>
    <t>机械设计、现代设计</t>
  </si>
  <si>
    <t>461300</t>
  </si>
  <si>
    <t>9787560643212</t>
  </si>
  <si>
    <t>机械设计基础实验指导书</t>
  </si>
  <si>
    <t>史维玉</t>
  </si>
  <si>
    <t>286100</t>
  </si>
  <si>
    <t>9787560625690</t>
  </si>
  <si>
    <r>
      <rPr>
        <sz val="9"/>
        <rFont val="宋体"/>
        <charset val="134"/>
      </rPr>
      <t>机械设计课程设计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含光盘</t>
    </r>
    <r>
      <rPr>
        <sz val="9"/>
        <rFont val="Times New Roman"/>
        <charset val="134"/>
      </rPr>
      <t>)</t>
    </r>
  </si>
  <si>
    <t>周海</t>
  </si>
  <si>
    <t>468800</t>
  </si>
  <si>
    <t>43960</t>
  </si>
  <si>
    <t>9787560643960</t>
  </si>
  <si>
    <t>机械设计课程设计</t>
  </si>
  <si>
    <t>张立强</t>
  </si>
  <si>
    <t>618600</t>
  </si>
  <si>
    <t>58841</t>
  </si>
  <si>
    <t>9787560658841</t>
  </si>
  <si>
    <t>机械设计实践教程</t>
  </si>
  <si>
    <t>胥光申</t>
  </si>
  <si>
    <t>438300</t>
  </si>
  <si>
    <t>9787560640914</t>
  </si>
  <si>
    <r>
      <rPr>
        <sz val="9"/>
        <rFont val="宋体"/>
        <charset val="134"/>
      </rPr>
      <t>机械设计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学做一体化</t>
    </r>
  </si>
  <si>
    <t>庞兴华</t>
  </si>
  <si>
    <t>464800</t>
  </si>
  <si>
    <t>9787560643564</t>
  </si>
  <si>
    <t>机械系统动力学</t>
  </si>
  <si>
    <t>何芝仙</t>
  </si>
  <si>
    <t>690400</t>
  </si>
  <si>
    <t>66020</t>
  </si>
  <si>
    <t>9787560666020</t>
  </si>
  <si>
    <t>机械动力学</t>
  </si>
  <si>
    <t>590400</t>
  </si>
  <si>
    <t>56021</t>
  </si>
  <si>
    <t>9787560656021</t>
  </si>
  <si>
    <r>
      <rPr>
        <sz val="9"/>
        <rFont val="宋体"/>
        <charset val="134"/>
      </rPr>
      <t>机械创新设计与实践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</si>
  <si>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孙亮波</t>
  </si>
  <si>
    <t>http://m.xduph.com/Book/Detail?doi=50d9ba89-edfb-4973-9b91-fbd31a4d6c8c</t>
  </si>
  <si>
    <t>4.2.3 互换性与测量</t>
  </si>
  <si>
    <t>505800</t>
  </si>
  <si>
    <t>9787560647502</t>
  </si>
  <si>
    <t>互换性与测量技术</t>
  </si>
  <si>
    <t>史保萱</t>
  </si>
  <si>
    <t xml:space="preserve">2.4.2.3. </t>
  </si>
  <si>
    <t>互换性与测量</t>
  </si>
  <si>
    <t>477900</t>
  </si>
  <si>
    <t>9787560644875</t>
  </si>
  <si>
    <t>张远平</t>
  </si>
  <si>
    <t>537300</t>
  </si>
  <si>
    <t>9787560650715</t>
  </si>
  <si>
    <t>互换性与测量技术实验指导</t>
  </si>
  <si>
    <t>张云鹏</t>
  </si>
  <si>
    <t>511800</t>
  </si>
  <si>
    <t>9787560648163</t>
  </si>
  <si>
    <t>互换性与技术测量</t>
  </si>
  <si>
    <t>管建峰</t>
  </si>
  <si>
    <t>335000</t>
  </si>
  <si>
    <t>9787560630588</t>
  </si>
  <si>
    <t>杨好学</t>
  </si>
  <si>
    <t>649500</t>
  </si>
  <si>
    <t>61933</t>
  </si>
  <si>
    <t>9787560661933</t>
  </si>
  <si>
    <r>
      <rPr>
        <sz val="9"/>
        <color rgb="FF000000"/>
        <rFont val="宋体"/>
        <charset val="134"/>
      </rPr>
      <t>互换性与技术测量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</si>
  <si>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茅健</t>
  </si>
  <si>
    <t>http://m.xduph.com/Book/Detail?doi=506f62af-9bde-4f1a-a5ba-4cdffb138f0b</t>
  </si>
  <si>
    <t>413600</t>
  </si>
  <si>
    <t>9787560638447</t>
  </si>
  <si>
    <t>互换性与技术测量实验指导书</t>
  </si>
  <si>
    <t>彭丽</t>
  </si>
  <si>
    <t>372400</t>
  </si>
  <si>
    <t>9787560634326</t>
  </si>
  <si>
    <r>
      <rPr>
        <sz val="9"/>
        <rFont val="宋体"/>
        <charset val="134"/>
      </rPr>
      <t xml:space="preserve">互换性与技术测量实验指导书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含实验报告</t>
    </r>
    <r>
      <rPr>
        <sz val="9"/>
        <rFont val="Times New Roman"/>
        <charset val="134"/>
      </rPr>
      <t>)</t>
    </r>
  </si>
  <si>
    <t>杨武成</t>
  </si>
  <si>
    <t>644700</t>
  </si>
  <si>
    <t>61452</t>
  </si>
  <si>
    <t>9787560661452</t>
  </si>
  <si>
    <t>互换性与测量技术基础学习指导及
习题集</t>
  </si>
  <si>
    <t>http://m.xduph.com/Book/Detail?doi=94bf8d25-83d3-4b03-a4f1-d935f5c25885</t>
  </si>
  <si>
    <t>571600</t>
  </si>
  <si>
    <t>54140</t>
  </si>
  <si>
    <t>9787560654140</t>
  </si>
  <si>
    <r>
      <rPr>
        <sz val="9"/>
        <rFont val="宋体"/>
        <charset val="134"/>
      </rPr>
      <t>互换性与几何量测量技术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</si>
  <si>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宋绪丁</t>
  </si>
  <si>
    <t>http://m.xduph.com/Book/Detail?doi=f537abbf-2a19-47d3-a2be-6566552c61e7</t>
  </si>
  <si>
    <t>4.2.4 机械制造</t>
  </si>
  <si>
    <t>519900</t>
  </si>
  <si>
    <t>48972</t>
  </si>
  <si>
    <t>机械制造技术基础</t>
  </si>
  <si>
    <t>邢晓红</t>
  </si>
  <si>
    <t xml:space="preserve">2.4.2.4. </t>
  </si>
  <si>
    <t>机械制造</t>
  </si>
  <si>
    <t>660400</t>
  </si>
  <si>
    <t>63029</t>
  </si>
  <si>
    <t>机械制造技术基础★</t>
  </si>
  <si>
    <t>尹明富</t>
  </si>
  <si>
    <t>292900</t>
  </si>
  <si>
    <t>9787560626376</t>
  </si>
  <si>
    <t>机械制造工程学</t>
  </si>
  <si>
    <t>李福援</t>
  </si>
  <si>
    <t>694500</t>
  </si>
  <si>
    <t>66433</t>
  </si>
  <si>
    <t>9787560666433</t>
  </si>
  <si>
    <r>
      <rPr>
        <sz val="9"/>
        <rFont val="宋体"/>
        <charset val="134"/>
      </rPr>
      <t>机械制造实践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微课版</t>
    </r>
    <r>
      <rPr>
        <sz val="9"/>
        <rFont val="Times New Roman"/>
        <charset val="134"/>
      </rPr>
      <t>)</t>
    </r>
  </si>
  <si>
    <t>王海飞</t>
  </si>
  <si>
    <t>449000</t>
  </si>
  <si>
    <t>9787560641980</t>
  </si>
  <si>
    <t>智能制造导论</t>
  </si>
  <si>
    <t>德州学院青岛英谷</t>
  </si>
  <si>
    <t>683300</t>
  </si>
  <si>
    <t>9787560665313</t>
  </si>
  <si>
    <t>智能制造装备与集成</t>
  </si>
  <si>
    <t>徐国伟</t>
  </si>
  <si>
    <t>684500</t>
  </si>
  <si>
    <t>9787560665436</t>
  </si>
  <si>
    <t>智能制造综合实训</t>
  </si>
  <si>
    <t>朱延波</t>
  </si>
  <si>
    <t>687300</t>
  </si>
  <si>
    <t>9787560665719</t>
  </si>
  <si>
    <t>数字化制造技术</t>
  </si>
  <si>
    <t>田原嫄</t>
  </si>
  <si>
    <t>337100</t>
  </si>
  <si>
    <t>9787560630793</t>
  </si>
  <si>
    <t>现代制造系统</t>
  </si>
  <si>
    <t>李忠学</t>
  </si>
  <si>
    <t>644400</t>
  </si>
  <si>
    <t>61421</t>
  </si>
  <si>
    <t>9787560661421</t>
  </si>
  <si>
    <t>先进制造系统</t>
  </si>
  <si>
    <t>李雪</t>
  </si>
  <si>
    <t>http://m.xduph.com/Book/Detail?doi=d77e523c-d578-4838-a395-eb4ea64b34fb</t>
  </si>
  <si>
    <t>670500</t>
  </si>
  <si>
    <t>64033</t>
  </si>
  <si>
    <t>9787560664033</t>
  </si>
  <si>
    <t>金工实习</t>
  </si>
  <si>
    <t>吴金文</t>
  </si>
  <si>
    <t>569200</t>
  </si>
  <si>
    <t>53907</t>
  </si>
  <si>
    <t>9787560653907</t>
  </si>
  <si>
    <t>周前</t>
  </si>
  <si>
    <t>http://m.xduph.com/Book/Detail?doi=91f675b5-b8ec-4572-85d0-2149ddac6d36</t>
  </si>
  <si>
    <t>690500</t>
  </si>
  <si>
    <t>66037</t>
  </si>
  <si>
    <t>9787560666037</t>
  </si>
  <si>
    <r>
      <rPr>
        <sz val="9"/>
        <rFont val="宋体"/>
        <charset val="134"/>
      </rPr>
      <t>金工实习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</si>
  <si>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663000</t>
  </si>
  <si>
    <t>9787560663289</t>
  </si>
  <si>
    <r>
      <rPr>
        <sz val="9"/>
        <rFont val="宋体"/>
        <charset val="134"/>
      </rPr>
      <t>特种加工技术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 xml:space="preserve">★
</t>
    </r>
    <r>
      <rPr>
        <sz val="9"/>
        <rFont val="黑体"/>
        <charset val="134"/>
      </rPr>
      <t>“十一五”国家规划</t>
    </r>
  </si>
  <si>
    <t>周旭光</t>
  </si>
  <si>
    <t>http://m.xduph.com/Book/Detail?doi=be41460d-60f8-43c9-b635-b04b7ae78590</t>
  </si>
  <si>
    <t>538900</t>
  </si>
  <si>
    <t>50876</t>
  </si>
  <si>
    <t>9787560650876</t>
  </si>
  <si>
    <t>特种与精密加工</t>
  </si>
  <si>
    <t>678900</t>
  </si>
  <si>
    <t>64873</t>
  </si>
  <si>
    <t>9787560664873</t>
  </si>
  <si>
    <r>
      <rPr>
        <sz val="9"/>
        <rFont val="宋体"/>
        <charset val="134"/>
      </rPr>
      <t>加工中心操作工培训教程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初级</t>
    </r>
    <r>
      <rPr>
        <sz val="9"/>
        <rFont val="Times New Roman"/>
        <charset val="134"/>
      </rPr>
      <t>)</t>
    </r>
  </si>
  <si>
    <t>张龙</t>
  </si>
  <si>
    <t>656700</t>
  </si>
  <si>
    <t>62657</t>
  </si>
  <si>
    <t>9787560662657</t>
  </si>
  <si>
    <t>工程基础训练与劳动教育★</t>
  </si>
  <si>
    <t>张国刚</t>
  </si>
  <si>
    <t>4.3 自动化技术</t>
  </si>
  <si>
    <t>501300</t>
  </si>
  <si>
    <t>9787560647210</t>
  </si>
  <si>
    <t>自动控制原理与系统</t>
  </si>
  <si>
    <t>齐文庆</t>
  </si>
  <si>
    <t xml:space="preserve">2.4.3. </t>
  </si>
  <si>
    <t>自动化技术</t>
  </si>
  <si>
    <t>587500</t>
  </si>
  <si>
    <t>9787560655734</t>
  </si>
  <si>
    <t>自动控制原理</t>
  </si>
  <si>
    <t>樊兆峰</t>
  </si>
  <si>
    <t>http://m.xduph.com/Book/Detail?doi=2c7a8d23-1d0c-4c41-89fb-608049a533b5</t>
  </si>
  <si>
    <t>418100</t>
  </si>
  <si>
    <t>9787560638898</t>
  </si>
  <si>
    <t>胡皓</t>
  </si>
  <si>
    <t>522700</t>
  </si>
  <si>
    <t>49252</t>
  </si>
  <si>
    <t>9787560649252</t>
  </si>
  <si>
    <r>
      <rPr>
        <sz val="9"/>
        <rFont val="宋体"/>
        <charset val="134"/>
      </rPr>
      <t>自动控制原理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</si>
  <si>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千博</t>
  </si>
  <si>
    <t>595500</t>
  </si>
  <si>
    <t>56533</t>
  </si>
  <si>
    <t>9787560656533</t>
  </si>
  <si>
    <t>自动控制基础</t>
  </si>
  <si>
    <t>薛弘晔</t>
  </si>
  <si>
    <t>http://m.xduph.com/Book/Detail?doi=3460e5a9-53ca-470c-8221-0a3e3afe5215</t>
  </si>
  <si>
    <t>368200</t>
  </si>
  <si>
    <t>9787560633909</t>
  </si>
  <si>
    <t>邹恩</t>
  </si>
  <si>
    <t>670200</t>
  </si>
  <si>
    <t>64002</t>
  </si>
  <si>
    <t>9787560664002</t>
  </si>
  <si>
    <t>伍锡如</t>
  </si>
  <si>
    <t>http://m.xduph.com/Book/Detail?doi=39914a95-bb56-48cd-97b8-3d1df4558918</t>
  </si>
  <si>
    <t>461800</t>
  </si>
  <si>
    <t>9787560643267</t>
  </si>
  <si>
    <t>丁肇红</t>
  </si>
  <si>
    <t>475900</t>
  </si>
  <si>
    <t>9787560644677</t>
  </si>
  <si>
    <t>自动控制原理习题解析</t>
  </si>
  <si>
    <t>462200</t>
  </si>
  <si>
    <t>9787560643304</t>
  </si>
  <si>
    <t>刘振全</t>
  </si>
  <si>
    <t>548100</t>
  </si>
  <si>
    <t>51798</t>
  </si>
  <si>
    <t>9787560651798</t>
  </si>
  <si>
    <t>自动控制原理★</t>
  </si>
  <si>
    <t>郭卉</t>
  </si>
  <si>
    <t>http://m.xduph.com/Book/Detail?doi=048fde4d-2fcc-4387-9e4f-1d1d8cf01109</t>
  </si>
  <si>
    <t>621500</t>
  </si>
  <si>
    <t>59138</t>
  </si>
  <si>
    <t>9787560659138</t>
  </si>
  <si>
    <t>http://m.xduph.com/Book/Detail?doi=28d6dcd9-2517-45dc-a0a6-d3e669739c67</t>
  </si>
  <si>
    <t>666200</t>
  </si>
  <si>
    <t>63609</t>
  </si>
  <si>
    <t>9787560663609</t>
  </si>
  <si>
    <r>
      <rPr>
        <sz val="9"/>
        <rFont val="宋体"/>
        <charset val="134"/>
      </rPr>
      <t>自动控制原理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</si>
  <si>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薛安克</t>
  </si>
  <si>
    <t>http://m.xduph.com/Book/Detail?doi=cb0bfb69-1009-43b0-b1f3-cc10ba92538a</t>
  </si>
  <si>
    <t>585800</t>
  </si>
  <si>
    <t>55567</t>
  </si>
  <si>
    <t>9787560655567</t>
  </si>
  <si>
    <t>自动控制原理学习指导与习题解析</t>
  </si>
  <si>
    <t>牛弘</t>
  </si>
  <si>
    <t>368300</t>
  </si>
  <si>
    <t>9787560633916</t>
  </si>
  <si>
    <t>《自动控制原理》学习指导与习题
解答</t>
  </si>
  <si>
    <t>漆海霞</t>
  </si>
  <si>
    <t>606900</t>
  </si>
  <si>
    <t>57677</t>
  </si>
  <si>
    <t>9787560657677</t>
  </si>
  <si>
    <t>《自动控制基础》学习指导及习题
详解</t>
  </si>
  <si>
    <t>http://m.xduph.com/Book/Detail?doi=f146c540-fff3-489a-9db2-909845cab534</t>
  </si>
  <si>
    <t>608400</t>
  </si>
  <si>
    <t>57820</t>
  </si>
  <si>
    <t>9787560657820</t>
  </si>
  <si>
    <t>自动控制原理实验教程</t>
  </si>
  <si>
    <t>林华</t>
  </si>
  <si>
    <t>http://m.xduph.com/Book/Detail?doi=90f899fd-df3b-493b-9527-c245d588be6e</t>
  </si>
  <si>
    <t>632000</t>
  </si>
  <si>
    <t>60189</t>
  </si>
  <si>
    <t>9787560660189</t>
  </si>
  <si>
    <t>张清勇</t>
  </si>
  <si>
    <t>http://m.xduph.com/Book/Detail?doi=8c6cc416-1186-4db7-abce-b1f13347e8d4</t>
  </si>
  <si>
    <t>536900</t>
  </si>
  <si>
    <t>50678</t>
  </si>
  <si>
    <t>9787560650678</t>
  </si>
  <si>
    <r>
      <rPr>
        <sz val="9"/>
        <rFont val="Times New Roman"/>
        <charset val="134"/>
      </rPr>
      <t>LabVIEW 2016</t>
    </r>
    <r>
      <rPr>
        <sz val="9"/>
        <rFont val="宋体"/>
        <charset val="134"/>
      </rPr>
      <t>程序设计教程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从入门到精通</t>
    </r>
  </si>
  <si>
    <t>何小群</t>
  </si>
  <si>
    <t>491200</t>
  </si>
  <si>
    <t>9787560646206</t>
  </si>
  <si>
    <r>
      <rPr>
        <sz val="9"/>
        <rFont val="Times New Roman"/>
        <charset val="134"/>
      </rPr>
      <t>LabVIEW 2015</t>
    </r>
    <r>
      <rPr>
        <sz val="9"/>
        <rFont val="宋体"/>
        <charset val="134"/>
      </rPr>
      <t>程序设计教程</t>
    </r>
  </si>
  <si>
    <t>445200</t>
  </si>
  <si>
    <t>9787560641607</t>
  </si>
  <si>
    <r>
      <rPr>
        <sz val="9"/>
        <rFont val="Times New Roman"/>
        <charset val="134"/>
      </rPr>
      <t>LabVIEW</t>
    </r>
    <r>
      <rPr>
        <sz val="9"/>
        <rFont val="宋体"/>
        <charset val="134"/>
      </rPr>
      <t>编程与项目开发实用教程</t>
    </r>
  </si>
  <si>
    <t>陈飞</t>
  </si>
  <si>
    <t>664300</t>
  </si>
  <si>
    <t>9787560663418</t>
  </si>
  <si>
    <r>
      <rPr>
        <sz val="9"/>
        <rFont val="Times New Roman"/>
        <charset val="134"/>
      </rPr>
      <t>LabVIEW</t>
    </r>
    <r>
      <rPr>
        <sz val="9"/>
        <rFont val="宋体"/>
        <charset val="134"/>
      </rPr>
      <t>虚拟仪器技术基础教程</t>
    </r>
  </si>
  <si>
    <t>邢青青</t>
  </si>
  <si>
    <t>548200</t>
  </si>
  <si>
    <t>51804</t>
  </si>
  <si>
    <t>9787560651804</t>
  </si>
  <si>
    <t>虚拟仪器与LabVIEW编程技术</t>
  </si>
  <si>
    <t>曾华鹏</t>
  </si>
  <si>
    <t>505600</t>
  </si>
  <si>
    <t>9787560647548</t>
  </si>
  <si>
    <r>
      <rPr>
        <sz val="9"/>
        <rFont val="宋体"/>
        <charset val="134"/>
      </rPr>
      <t>智能控制及其</t>
    </r>
    <r>
      <rPr>
        <sz val="9"/>
        <rFont val="Times New Roman"/>
        <charset val="134"/>
      </rPr>
      <t>LabVIEW</t>
    </r>
    <r>
      <rPr>
        <sz val="9"/>
        <rFont val="宋体"/>
        <charset val="134"/>
      </rPr>
      <t>应用</t>
    </r>
  </si>
  <si>
    <t>徐本连</t>
  </si>
  <si>
    <t>510300</t>
  </si>
  <si>
    <t>9787560648019</t>
  </si>
  <si>
    <t>现代控制理论</t>
  </si>
  <si>
    <t>张果</t>
  </si>
  <si>
    <t>653300</t>
  </si>
  <si>
    <t>62312</t>
  </si>
  <si>
    <t>9787560662312</t>
  </si>
  <si>
    <t>现代控制理论及工程应用案例</t>
  </si>
  <si>
    <t>http://m.xduph.com/Book/Detail?doi=a81265b5-2758-4f90-b11b-432872082df4</t>
  </si>
  <si>
    <t>485100</t>
  </si>
  <si>
    <t>9787560645599</t>
  </si>
  <si>
    <t>工程测试与过程控制系统</t>
  </si>
  <si>
    <t>王新</t>
  </si>
  <si>
    <t>230001</t>
  </si>
  <si>
    <t>20084</t>
  </si>
  <si>
    <t>9787560620084</t>
  </si>
  <si>
    <t>过程控制系统及工程</t>
  </si>
  <si>
    <t>杨为民</t>
  </si>
  <si>
    <t>633900</t>
  </si>
  <si>
    <t>60370</t>
  </si>
  <si>
    <t>9787560660370</t>
  </si>
  <si>
    <t>工业控制网络与通信</t>
  </si>
  <si>
    <t>http://m.xduph.com/Book/Detail?doi=89a4f60b-e7db-434a-af4c-54745880e668</t>
  </si>
  <si>
    <t>481400</t>
  </si>
  <si>
    <t>9787560645223</t>
  </si>
  <si>
    <t>过程设备设计</t>
  </si>
  <si>
    <t>刘友英</t>
  </si>
  <si>
    <t>624900</t>
  </si>
  <si>
    <t>59473</t>
  </si>
  <si>
    <t>9787560659473</t>
  </si>
  <si>
    <r>
      <rPr>
        <sz val="9"/>
        <rFont val="宋体"/>
        <charset val="134"/>
      </rPr>
      <t>控制工程基础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b/>
        <sz val="9"/>
        <rFont val="宋体"/>
        <charset val="134"/>
      </rPr>
      <t>★</t>
    </r>
  </si>
  <si>
    <t>张磊</t>
  </si>
  <si>
    <t>http://m.xduph.com/Book/Detail?doi=bd249ff5-5fa8-4a65-8a00-cb0daef98b0d</t>
  </si>
  <si>
    <t>433300</t>
  </si>
  <si>
    <t>9787560640419</t>
  </si>
  <si>
    <t>机电控制工程基础</t>
  </si>
  <si>
    <t>罗庚合</t>
  </si>
  <si>
    <t>657000</t>
  </si>
  <si>
    <t>62688</t>
  </si>
  <si>
    <t>9787560662688</t>
  </si>
  <si>
    <t>运动控制实践教程(第二版)</t>
  </si>
  <si>
    <t>熊田忠</t>
  </si>
  <si>
    <t>http://m.xduph.com/Book/Detail?doi=c3fc9873-cd41-4345-8301-4809854171d6</t>
  </si>
  <si>
    <t>619400</t>
  </si>
  <si>
    <t>58926</t>
  </si>
  <si>
    <t>9787560658926</t>
  </si>
  <si>
    <t>运动控制与伺服驱动技术及应用</t>
  </si>
  <si>
    <t>http://m.xduph.com/Book/Detail?doi=e8e1af6f-fecd-4ad4-b3cc-e704f077598d</t>
  </si>
  <si>
    <t>673800</t>
  </si>
  <si>
    <t>64361</t>
  </si>
  <si>
    <t>9787560664361</t>
  </si>
  <si>
    <t>非仿射系统预设性能控制</t>
  </si>
  <si>
    <t>王应洋</t>
  </si>
  <si>
    <t>422500</t>
  </si>
  <si>
    <t>9787560639338</t>
  </si>
  <si>
    <t>人工神经网络原理与实践</t>
  </si>
  <si>
    <t>陈雯柏</t>
  </si>
  <si>
    <t>512000</t>
  </si>
  <si>
    <t>9787560648187</t>
  </si>
  <si>
    <t>供配电技术</t>
  </si>
  <si>
    <t>唐小波</t>
  </si>
  <si>
    <t>467200</t>
  </si>
  <si>
    <t>43809</t>
  </si>
  <si>
    <t>9787560643809</t>
  </si>
  <si>
    <t>工程信号分析与处理技术</t>
  </si>
  <si>
    <t>谷立臣</t>
  </si>
  <si>
    <t>548300</t>
  </si>
  <si>
    <t>51811</t>
  </si>
  <si>
    <t>9787560651811</t>
  </si>
  <si>
    <t>工业网络与现场总线技术★</t>
  </si>
  <si>
    <t>范其明</t>
  </si>
  <si>
    <t>http://m.xduph.com/Book/Detail?doi=e5b95c5a-7f8e-496d-9f96-2dec83994665</t>
  </si>
  <si>
    <t>590000</t>
  </si>
  <si>
    <t>55987</t>
  </si>
  <si>
    <t>9787560655987</t>
  </si>
  <si>
    <r>
      <rPr>
        <sz val="9"/>
        <rFont val="宋体"/>
        <charset val="134"/>
      </rPr>
      <t>工业自动化集成控制系统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基于西门子</t>
    </r>
    <r>
      <rPr>
        <sz val="9"/>
        <rFont val="Times New Roman"/>
        <charset val="134"/>
      </rPr>
      <t>TIA</t>
    </r>
    <r>
      <rPr>
        <sz val="9"/>
        <rFont val="宋体"/>
        <charset val="134"/>
      </rPr>
      <t>博途系统</t>
    </r>
  </si>
  <si>
    <t>孟爱华</t>
  </si>
  <si>
    <t>http://m.xduph.com/Book/Detail?doi=238aac3c-ff88-4f66-855b-8820f37b79f8</t>
  </si>
  <si>
    <t>412100</t>
  </si>
  <si>
    <t>9787560638294</t>
  </si>
  <si>
    <t>工业自动化综合应用实训</t>
  </si>
  <si>
    <t>李疆</t>
  </si>
  <si>
    <t>602600</t>
  </si>
  <si>
    <t>57240</t>
  </si>
  <si>
    <t>9787560657240</t>
  </si>
  <si>
    <r>
      <rPr>
        <sz val="9"/>
        <rFont val="宋体"/>
        <charset val="134"/>
      </rPr>
      <t>工业</t>
    </r>
    <r>
      <rPr>
        <sz val="9"/>
        <rFont val="Times New Roman"/>
        <charset val="134"/>
      </rPr>
      <t>4.0</t>
    </r>
    <r>
      <rPr>
        <sz val="9"/>
        <rFont val="宋体"/>
        <charset val="134"/>
      </rPr>
      <t>柔性装配基础及实践</t>
    </r>
  </si>
  <si>
    <t>http://m.xduph.com/Book/Detail?doi=fdf5d459-fe73-4fb8-98ca-be07ebfc9904</t>
  </si>
  <si>
    <t>370700</t>
  </si>
  <si>
    <t>9787560634159</t>
  </si>
  <si>
    <t>生产系统建模与仿真</t>
  </si>
  <si>
    <t>武福</t>
  </si>
  <si>
    <t>4.4 机电控制</t>
  </si>
  <si>
    <t>4.4.1 机电一体化、拖动与传动、液压传动、流体传动</t>
  </si>
  <si>
    <t>253000</t>
  </si>
  <si>
    <t>9787560622385</t>
  </si>
  <si>
    <r>
      <rPr>
        <sz val="9"/>
        <color rgb="FF000000"/>
        <rFont val="宋体"/>
        <charset val="134"/>
      </rPr>
      <t xml:space="preserve">机电一体化控制技术与系统
</t>
    </r>
    <r>
      <rPr>
        <sz val="9"/>
        <color indexed="8"/>
        <rFont val="黑体"/>
        <charset val="134"/>
      </rPr>
      <t>“十二五”国家规划</t>
    </r>
  </si>
  <si>
    <t>计时鸣</t>
  </si>
  <si>
    <t>2.4.4.1.</t>
  </si>
  <si>
    <r>
      <rPr>
        <sz val="9"/>
        <color rgb="FF000000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机电一体化、拖动与传动、液压传动、流体传动</t>
    </r>
  </si>
  <si>
    <t>510700</t>
  </si>
  <si>
    <t>9787560648057</t>
  </si>
  <si>
    <t>机电一体化导论★</t>
  </si>
  <si>
    <t>650700</t>
  </si>
  <si>
    <t>9787560662053</t>
  </si>
  <si>
    <t>机电一体化技术</t>
  </si>
  <si>
    <t>王文东</t>
  </si>
  <si>
    <t>http://m.xduph.com/Book/Detail?doi=786c9533-447b-4b32-84d4-b39150af25ea</t>
  </si>
  <si>
    <t>665900</t>
  </si>
  <si>
    <t>9787560663579</t>
  </si>
  <si>
    <t>机电一体化系统设计</t>
  </si>
  <si>
    <t>王福元</t>
  </si>
  <si>
    <t>692600</t>
  </si>
  <si>
    <t>9787560666242</t>
  </si>
  <si>
    <t>倪晓梅</t>
  </si>
  <si>
    <t>332700</t>
  </si>
  <si>
    <t>9787560630359</t>
  </si>
  <si>
    <r>
      <rPr>
        <sz val="9"/>
        <rFont val="宋体"/>
        <charset val="134"/>
      </rPr>
      <t>控制电机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)(21</t>
    </r>
    <r>
      <rPr>
        <sz val="9"/>
        <rFont val="宋体"/>
        <charset val="134"/>
      </rPr>
      <t>世纪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“十一五”国家规划</t>
    </r>
    <r>
      <rPr>
        <b/>
        <sz val="9"/>
        <rFont val="黑体"/>
        <charset val="134"/>
      </rPr>
      <t xml:space="preserve">       </t>
    </r>
    <r>
      <rPr>
        <b/>
        <sz val="9"/>
        <rFont val="Times New Roman"/>
        <charset val="134"/>
      </rPr>
      <t xml:space="preserve"> </t>
    </r>
  </si>
  <si>
    <t>陈隆昌</t>
  </si>
  <si>
    <t>658300</t>
  </si>
  <si>
    <t>62817</t>
  </si>
  <si>
    <t>9787560662817</t>
  </si>
  <si>
    <t>电机学★</t>
  </si>
  <si>
    <t>林伟杰</t>
  </si>
  <si>
    <t>http://m.xduph.com/Book/Detail?doi=309f8919-3fad-40ab-b911-b20af591b421</t>
  </si>
  <si>
    <t>443000</t>
  </si>
  <si>
    <t>9787560641386</t>
  </si>
  <si>
    <t>电机与拖动基础</t>
  </si>
  <si>
    <t>王步来</t>
  </si>
  <si>
    <t>232000</t>
  </si>
  <si>
    <t>9787560620282</t>
  </si>
  <si>
    <t>杨文焕</t>
  </si>
  <si>
    <t>669600</t>
  </si>
  <si>
    <t>63944</t>
  </si>
  <si>
    <t>9787560663944</t>
  </si>
  <si>
    <t>电机与电力拖动★</t>
  </si>
  <si>
    <t>王志勇</t>
  </si>
  <si>
    <t>630100</t>
  </si>
  <si>
    <t>9787560659992</t>
  </si>
  <si>
    <t>液压传动</t>
  </si>
  <si>
    <t>张军</t>
  </si>
  <si>
    <t>http://m.xduph.com/Book/Detail?doi=6aa1c110-bd99-4a62-bb5f-a6c45d12609f</t>
  </si>
  <si>
    <t>477700</t>
  </si>
  <si>
    <t>9787560644851</t>
  </si>
  <si>
    <t>液压与气动技术</t>
  </si>
  <si>
    <t>董军辉</t>
  </si>
  <si>
    <t>685200</t>
  </si>
  <si>
    <t>9787560665504</t>
  </si>
  <si>
    <t>液压气动技术实训教程</t>
  </si>
  <si>
    <t>李磊</t>
  </si>
  <si>
    <t>509600</t>
  </si>
  <si>
    <t>9787560647944</t>
  </si>
  <si>
    <t>液压与气压传动★</t>
  </si>
  <si>
    <t>456800</t>
  </si>
  <si>
    <t>9787560642765</t>
  </si>
  <si>
    <t>液压与气压传动</t>
  </si>
  <si>
    <t>张兴国</t>
  </si>
  <si>
    <t>476200</t>
  </si>
  <si>
    <t>9787560644707</t>
  </si>
  <si>
    <t>液压与气压传动课程设计指导书</t>
  </si>
  <si>
    <t>杨大春</t>
  </si>
  <si>
    <t>468200</t>
  </si>
  <si>
    <t>43908</t>
  </si>
  <si>
    <t>9787560643908</t>
  </si>
  <si>
    <t>液压元件与系统设计</t>
  </si>
  <si>
    <t>杨秀萍</t>
  </si>
  <si>
    <t>425600</t>
  </si>
  <si>
    <t>9787560639642</t>
  </si>
  <si>
    <t>流体机械</t>
  </si>
  <si>
    <t>4.4.2 电气控制与PLC技术</t>
  </si>
  <si>
    <t>454400</t>
  </si>
  <si>
    <t>9787560642529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</si>
  <si>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</si>
  <si>
    <t>胡国文</t>
  </si>
  <si>
    <t xml:space="preserve">2.4.4.2. </t>
  </si>
  <si>
    <r>
      <rPr>
        <sz val="9"/>
        <rFont val="宋体"/>
        <charset val="134"/>
      </rPr>
      <t>电气控制与PLC、机器人技术</t>
    </r>
  </si>
  <si>
    <t>491700</t>
  </si>
  <si>
    <t>9787560646251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</si>
  <si>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  <r>
      <rPr>
        <sz val="9"/>
        <rFont val="宋体"/>
        <charset val="134"/>
      </rPr>
      <t xml:space="preserve">原理及应用 </t>
    </r>
  </si>
  <si>
    <t>赵斌</t>
  </si>
  <si>
    <t>462100</t>
  </si>
  <si>
    <t>9787560643298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</si>
  <si>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  <r>
      <rPr>
        <sz val="9"/>
        <rFont val="宋体"/>
        <charset val="134"/>
      </rPr>
      <t>应用技术</t>
    </r>
  </si>
  <si>
    <t>赵晶</t>
  </si>
  <si>
    <t>471900</t>
  </si>
  <si>
    <t>44271</t>
  </si>
  <si>
    <t>9787560644271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</si>
  <si>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  <r>
      <rPr>
        <sz val="9"/>
        <rFont val="宋体"/>
        <charset val="134"/>
      </rPr>
      <t>应用</t>
    </r>
  </si>
  <si>
    <t>杨龙兴</t>
  </si>
  <si>
    <t>593800</t>
  </si>
  <si>
    <t>56366</t>
  </si>
  <si>
    <t>9787560656366</t>
  </si>
  <si>
    <r>
      <rPr>
        <sz val="9"/>
        <rFont val="Times New Roman"/>
        <charset val="134"/>
      </rPr>
      <t>PLC</t>
    </r>
    <r>
      <rPr>
        <sz val="9"/>
        <rFont val="宋体"/>
        <charset val="134"/>
      </rPr>
      <t>控制系统设计实验实训指导</t>
    </r>
  </si>
  <si>
    <t>宋晓晶</t>
  </si>
  <si>
    <t>http://m.xduph.com/Book/Detail?doi=ca10ad72-e804-47fe-800d-815ac8c7b09a</t>
  </si>
  <si>
    <t>626300</t>
  </si>
  <si>
    <t>59619</t>
  </si>
  <si>
    <t>9787560659619</t>
  </si>
  <si>
    <t>PLC应用与实践</t>
  </si>
  <si>
    <t>管丰年</t>
  </si>
  <si>
    <t>http://m.xduph.com/Book/Detail?doi=38f4244e-86b3-44b2-8faf-621caffd2db0</t>
  </si>
  <si>
    <t>497900</t>
  </si>
  <si>
    <t>9787560646879</t>
  </si>
  <si>
    <t>电气测试技术</t>
  </si>
  <si>
    <t>闵永智</t>
  </si>
  <si>
    <t>480600</t>
  </si>
  <si>
    <t>9787560645148</t>
  </si>
  <si>
    <t>电气工程基础</t>
  </si>
  <si>
    <t>637000</t>
  </si>
  <si>
    <t>9787560660684</t>
  </si>
  <si>
    <t>李孝全</t>
  </si>
  <si>
    <t>http://m.xduph.com/Book/Detail?doi=81328043-1086-4721-af15-3ddb9be3d4d8</t>
  </si>
  <si>
    <t>221500</t>
  </si>
  <si>
    <t>9787560619231</t>
  </si>
  <si>
    <t>电气工程导论</t>
  </si>
  <si>
    <t>贾文超</t>
  </si>
  <si>
    <t>550500</t>
  </si>
  <si>
    <t>52030</t>
  </si>
  <si>
    <t>9787560652030</t>
  </si>
  <si>
    <t>电气工程CAD与绘图实例</t>
  </si>
  <si>
    <t>王丽君</t>
  </si>
  <si>
    <t>http://m.xduph.com/Book/Detail?doi=3f35ad62-cd60-430e-a92e-b5d8e08f72c4</t>
  </si>
  <si>
    <t>642400</t>
  </si>
  <si>
    <t>61223</t>
  </si>
  <si>
    <t>9787560661223</t>
  </si>
  <si>
    <r>
      <rPr>
        <sz val="9"/>
        <rFont val="宋体"/>
        <charset val="134"/>
      </rPr>
      <t>电气技术实用教程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 xml:space="preserve">初级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中英文版</t>
    </r>
    <r>
      <rPr>
        <sz val="9"/>
        <rFont val="Times New Roman"/>
        <charset val="134"/>
      </rPr>
      <t>)</t>
    </r>
  </si>
  <si>
    <t>张佳</t>
  </si>
  <si>
    <t>685400</t>
  </si>
  <si>
    <t>65528</t>
  </si>
  <si>
    <t>9787560665528</t>
  </si>
  <si>
    <t>电气设计创新实践</t>
  </si>
  <si>
    <t>蒙臻</t>
  </si>
  <si>
    <t>417800</t>
  </si>
  <si>
    <t>9787560638867</t>
  </si>
  <si>
    <t>供电与电力牵引</t>
  </si>
  <si>
    <t>钱爱玲</t>
  </si>
  <si>
    <t>624000</t>
  </si>
  <si>
    <t>9787560659381</t>
  </si>
  <si>
    <r>
      <rPr>
        <sz val="9"/>
        <rFont val="宋体"/>
        <charset val="134"/>
      </rPr>
      <t>电气控制及</t>
    </r>
    <r>
      <rPr>
        <sz val="9"/>
        <rFont val="Times New Roman"/>
        <charset val="134"/>
      </rPr>
      <t>S7-1200 PLC</t>
    </r>
    <r>
      <rPr>
        <sz val="9"/>
        <rFont val="宋体"/>
        <charset val="134"/>
      </rPr>
      <t>应用技术★</t>
    </r>
  </si>
  <si>
    <t>程国栋</t>
  </si>
  <si>
    <t>http://m.xduph.com/Book/Detail?doi=d66e3b93-7f04-43c6-b648-5a3477dfdd8c</t>
  </si>
  <si>
    <t>419600</t>
  </si>
  <si>
    <t>9787560639048</t>
  </si>
  <si>
    <r>
      <rPr>
        <sz val="9"/>
        <rFont val="宋体"/>
        <charset val="134"/>
      </rPr>
      <t>电气控制与可编程自动化控制器应用技术</t>
    </r>
    <r>
      <rPr>
        <sz val="9"/>
        <rFont val="Times New Roman"/>
        <charset val="134"/>
      </rPr>
      <t>——GE PAC</t>
    </r>
  </si>
  <si>
    <t>刘忠超</t>
  </si>
  <si>
    <t>669300</t>
  </si>
  <si>
    <t>63913</t>
  </si>
  <si>
    <t>9787560663913</t>
  </si>
  <si>
    <r>
      <rPr>
        <sz val="9"/>
        <rFont val="Times New Roman"/>
        <charset val="134"/>
      </rPr>
      <t>GE PAC</t>
    </r>
    <r>
      <rPr>
        <sz val="9"/>
        <rFont val="宋体"/>
        <charset val="134"/>
      </rPr>
      <t>可编程自动化控制器应用技术</t>
    </r>
  </si>
  <si>
    <t>张晓萍</t>
  </si>
  <si>
    <t>http://m.xduph.com/Book/Detail?doi=6a831301-3f24-4084-8783-69fc4ac84158</t>
  </si>
  <si>
    <t>653600</t>
  </si>
  <si>
    <t>62343</t>
  </si>
  <si>
    <t>9787560662343</t>
  </si>
  <si>
    <r>
      <rPr>
        <sz val="9"/>
        <rFont val="Times New Roman"/>
        <charset val="134"/>
      </rPr>
      <t>GE PAC</t>
    </r>
    <r>
      <rPr>
        <sz val="9"/>
        <rFont val="宋体"/>
        <charset val="134"/>
      </rPr>
      <t>可编程自动化控制器应用技术实验指导</t>
    </r>
  </si>
  <si>
    <t>http://m.xduph.com/Book/Detail?doi=1d5b12e4-2987-4786-9cfc-db05888ce34d</t>
  </si>
  <si>
    <t>421800</t>
  </si>
  <si>
    <t>9787560639260</t>
  </si>
  <si>
    <t>王树臣</t>
  </si>
  <si>
    <t>515000</t>
  </si>
  <si>
    <t>9787560648484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</si>
  <si>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  <r>
      <rPr>
        <sz val="9"/>
        <rFont val="宋体"/>
        <charset val="134"/>
      </rPr>
      <t>原理及应用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</si>
  <si>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周亚军</t>
  </si>
  <si>
    <t>627900</t>
  </si>
  <si>
    <t>9787560659770</t>
  </si>
  <si>
    <r>
      <rPr>
        <sz val="9"/>
        <rFont val="宋体"/>
        <charset val="134"/>
      </rPr>
      <t>电气控制与</t>
    </r>
    <r>
      <rPr>
        <sz val="9"/>
        <rFont val="Times New Roman"/>
        <charset val="134"/>
      </rPr>
      <t>PLC</t>
    </r>
    <r>
      <rPr>
        <sz val="9"/>
        <rFont val="宋体"/>
        <charset val="134"/>
      </rPr>
      <t>技术及应用★</t>
    </r>
  </si>
  <si>
    <t>http://m.xduph.com/Book/Detail?doi=77b4e3b0-d793-4350-96da-4b788779b0ec</t>
  </si>
  <si>
    <t>609300</t>
  </si>
  <si>
    <t>9787560657912</t>
  </si>
  <si>
    <r>
      <rPr>
        <sz val="9"/>
        <rFont val="Times New Roman"/>
        <charset val="134"/>
      </rPr>
      <t>PLC</t>
    </r>
    <r>
      <rPr>
        <sz val="9"/>
        <rFont val="宋体"/>
        <charset val="134"/>
      </rPr>
      <t>、触摸屏及组态软件的工程应用</t>
    </r>
  </si>
  <si>
    <t>王培元</t>
  </si>
  <si>
    <t>http://m.xduph.com/Book/Detail?doi=3b77d3ef-7700-4a67-a2b9-4c86a4de4844</t>
  </si>
  <si>
    <t>442600</t>
  </si>
  <si>
    <t>9787560641348</t>
  </si>
  <si>
    <t>组态软件实用技术教程</t>
  </si>
  <si>
    <t>504100</t>
  </si>
  <si>
    <t>9787560647494</t>
  </si>
  <si>
    <r>
      <rPr>
        <sz val="9"/>
        <rFont val="宋体"/>
        <charset val="134"/>
      </rPr>
      <t>工控组态技术及应用</t>
    </r>
    <r>
      <rPr>
        <sz val="9"/>
        <rFont val="Times New Roman"/>
        <charset val="134"/>
      </rPr>
      <t>——MCGS
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</si>
  <si>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李红萍</t>
  </si>
  <si>
    <t>324300</t>
  </si>
  <si>
    <t>9787560629513</t>
  </si>
  <si>
    <r>
      <rPr>
        <sz val="9"/>
        <rFont val="宋体"/>
        <charset val="134"/>
      </rPr>
      <t>工控组态技术及应用</t>
    </r>
    <r>
      <rPr>
        <sz val="9"/>
        <rFont val="Times New Roman"/>
        <charset val="134"/>
      </rPr>
      <t>——MCGS</t>
    </r>
  </si>
  <si>
    <t>283300</t>
  </si>
  <si>
    <t>9787560625416</t>
  </si>
  <si>
    <r>
      <rPr>
        <sz val="9"/>
        <rFont val="宋体"/>
        <charset val="134"/>
      </rPr>
      <t xml:space="preserve">可编程器件技术原理与开发应用
</t>
    </r>
    <r>
      <rPr>
        <sz val="9"/>
        <rFont val="黑体"/>
        <charset val="134"/>
      </rPr>
      <t>“十二五”国家规划</t>
    </r>
  </si>
  <si>
    <t>赵曙光</t>
  </si>
  <si>
    <t>647100</t>
  </si>
  <si>
    <t>61698</t>
  </si>
  <si>
    <t>9787560661698</t>
  </si>
  <si>
    <t>可编程控制器原理及应用</t>
  </si>
  <si>
    <t>姜久超</t>
  </si>
  <si>
    <t>http://m.xduph.com/Book/Detail?doi=7a9f95ce-d381-4612-9e63-f1208f4dc97b</t>
  </si>
  <si>
    <t>4.5 数控技术与模具制造</t>
  </si>
  <si>
    <t>404000</t>
  </si>
  <si>
    <t>9787560637488</t>
  </si>
  <si>
    <t>数控加工技术</t>
  </si>
  <si>
    <t>吴睿</t>
  </si>
  <si>
    <t xml:space="preserve">2.4.5. </t>
  </si>
  <si>
    <t>数控技术与模具制造</t>
  </si>
  <si>
    <t>608200</t>
  </si>
  <si>
    <t>57806</t>
  </si>
  <si>
    <t>9787560657806</t>
  </si>
  <si>
    <t>刘兴良</t>
  </si>
  <si>
    <t>http://m.xduph.com/Book/Detail?doi=891048b3-6fec-421c-a258-a9473f500905</t>
  </si>
  <si>
    <t>509500</t>
  </si>
  <si>
    <t>9787560647937</t>
  </si>
  <si>
    <t>数控加工工艺核心能力训练</t>
  </si>
  <si>
    <t>张飞</t>
  </si>
  <si>
    <t>520400</t>
  </si>
  <si>
    <t>9787560649023</t>
  </si>
  <si>
    <r>
      <rPr>
        <sz val="9"/>
        <rFont val="宋体"/>
        <charset val="134"/>
      </rPr>
      <t>冲压工艺与模具设计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高职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</si>
  <si>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杨连发</t>
  </si>
  <si>
    <t>355600</t>
  </si>
  <si>
    <t>9787560632643</t>
  </si>
  <si>
    <t>机床数控技术及应用</t>
  </si>
  <si>
    <t>黄美发</t>
  </si>
  <si>
    <t>14.05</t>
  </si>
  <si>
    <t>655400</t>
  </si>
  <si>
    <t>62527</t>
  </si>
  <si>
    <t>9787560662527</t>
  </si>
  <si>
    <r>
      <rPr>
        <sz val="9"/>
        <rFont val="宋体"/>
        <charset val="134"/>
      </rPr>
      <t>冲压工艺与模具设计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</si>
  <si>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吕建强</t>
  </si>
  <si>
    <t>http://m.xduph.com/Book/Detail?doi=cab547a7-4f53-49cd-b89c-d33dc01fd8ee</t>
  </si>
  <si>
    <t>541800</t>
  </si>
  <si>
    <t>51163</t>
  </si>
  <si>
    <t>9787560651163</t>
  </si>
  <si>
    <t>产品模型制作与应用★</t>
  </si>
  <si>
    <t>杨熊炎</t>
  </si>
  <si>
    <t>http://m.xduph.com/Book/Detail?doi=cf199cf1-b185-4882-8619-00b60c7239b2</t>
  </si>
  <si>
    <t>267400</t>
  </si>
  <si>
    <t>9787560623825</t>
  </si>
  <si>
    <r>
      <rPr>
        <sz val="9"/>
        <rFont val="宋体"/>
        <charset val="134"/>
      </rPr>
      <t>模具设计与制造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</si>
  <si>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李集仁</t>
  </si>
  <si>
    <t>652500</t>
  </si>
  <si>
    <t>62237</t>
  </si>
  <si>
    <t>9787560662237</t>
  </si>
  <si>
    <r>
      <rPr>
        <sz val="9"/>
        <rFont val="宋体"/>
        <charset val="134"/>
      </rPr>
      <t>模具</t>
    </r>
    <r>
      <rPr>
        <sz val="9"/>
        <rFont val="Times New Roman"/>
        <charset val="134"/>
      </rPr>
      <t>CAD/CAM</t>
    </r>
  </si>
  <si>
    <t>http://m.xduph.com/Book/Detail?doi=d3418e31-852b-436a-950e-09ebe9d987a5</t>
  </si>
  <si>
    <t>549100</t>
  </si>
  <si>
    <t>51897</t>
  </si>
  <si>
    <t>9787560651897</t>
  </si>
  <si>
    <r>
      <rPr>
        <sz val="9"/>
        <rFont val="宋体"/>
        <charset val="134"/>
      </rPr>
      <t>计算机辅助制造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基于</t>
    </r>
    <r>
      <rPr>
        <sz val="9"/>
        <rFont val="Times New Roman"/>
        <charset val="134"/>
      </rPr>
      <t>UG NX12.0</t>
    </r>
    <r>
      <rPr>
        <sz val="9"/>
        <rFont val="宋体"/>
        <charset val="134"/>
      </rPr>
      <t>的典型零件数控加工★</t>
    </r>
  </si>
  <si>
    <t>沈骏腾</t>
  </si>
  <si>
    <t>http://m.xduph.com/Book/Detail?doi=29d3281b-7cc4-4aa6-9d12-1ef8d23589ce</t>
  </si>
  <si>
    <t>4.6 机器人技术</t>
  </si>
  <si>
    <t>513500</t>
  </si>
  <si>
    <t>9787560648330</t>
  </si>
  <si>
    <t>机器人控制与应用编程</t>
  </si>
  <si>
    <t xml:space="preserve">2.4.6. </t>
  </si>
  <si>
    <r>
      <rPr>
        <sz val="9"/>
        <rFont val="Times New Roman"/>
        <charset val="134"/>
      </rPr>
      <t>3D</t>
    </r>
    <r>
      <rPr>
        <sz val="9"/>
        <rFont val="宋体"/>
        <charset val="134"/>
      </rPr>
      <t>打印技术</t>
    </r>
  </si>
  <si>
    <t>595200</t>
  </si>
  <si>
    <t>56502</t>
  </si>
  <si>
    <t>9787560656502</t>
  </si>
  <si>
    <t>工业机器人的三维造型与设计一体化教程★</t>
  </si>
  <si>
    <t>何成平</t>
  </si>
  <si>
    <t>553400</t>
  </si>
  <si>
    <t>52320</t>
  </si>
  <si>
    <t>9787560652320</t>
  </si>
  <si>
    <t>工业机器人集成应用</t>
  </si>
  <si>
    <t>660700</t>
  </si>
  <si>
    <t>63050</t>
  </si>
  <si>
    <t>9787560663050</t>
  </si>
  <si>
    <r>
      <rPr>
        <sz val="9"/>
        <rFont val="宋体"/>
        <charset val="134"/>
      </rPr>
      <t>工业机器人技术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</si>
  <si>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郭洪红</t>
  </si>
  <si>
    <t>http://m.xduph.com/Book/Detail?doi=b6edd660-3f56-4811-8591-4a615311f3a9</t>
  </si>
  <si>
    <t>556200</t>
  </si>
  <si>
    <t>52603</t>
  </si>
  <si>
    <t>9787560652603</t>
  </si>
  <si>
    <r>
      <rPr>
        <sz val="9"/>
        <rFont val="宋体"/>
        <charset val="134"/>
      </rPr>
      <t>工业机器人技术应用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项目化教程</t>
    </r>
  </si>
  <si>
    <t>688900</t>
  </si>
  <si>
    <t>65870</t>
  </si>
  <si>
    <t>9787560665870</t>
  </si>
  <si>
    <t>工业机器人设计与应用</t>
  </si>
  <si>
    <t>661500</t>
  </si>
  <si>
    <t>63135</t>
  </si>
  <si>
    <t>9787560663135</t>
  </si>
  <si>
    <t>工业机器人技术及应用★</t>
  </si>
  <si>
    <t>刘秀平</t>
  </si>
  <si>
    <t>544700</t>
  </si>
  <si>
    <t>51453</t>
  </si>
  <si>
    <t>9787560651453</t>
  </si>
  <si>
    <t>工业机器视觉技术及应用</t>
  </si>
  <si>
    <t>617500</t>
  </si>
  <si>
    <t>58735</t>
  </si>
  <si>
    <t>9787560658735</t>
  </si>
  <si>
    <t>工业机器人离线编程技术</t>
  </si>
  <si>
    <t>聂振华</t>
  </si>
  <si>
    <t>609000</t>
  </si>
  <si>
    <t>57882</t>
  </si>
  <si>
    <t>9787560657882</t>
  </si>
  <si>
    <t>工业机器人与智能制造</t>
  </si>
  <si>
    <t>陈国华</t>
  </si>
  <si>
    <t>691900</t>
  </si>
  <si>
    <t>66174</t>
  </si>
  <si>
    <t>9787560666174</t>
  </si>
  <si>
    <t>FANUC工业机器人编程操作与仿真</t>
  </si>
  <si>
    <t>卢亚平</t>
  </si>
  <si>
    <t>694800</t>
  </si>
  <si>
    <t>66464</t>
  </si>
  <si>
    <t>9787560666464</t>
  </si>
  <si>
    <t>机器人工程专业导论</t>
  </si>
  <si>
    <t>682800</t>
  </si>
  <si>
    <t>65269</t>
  </si>
  <si>
    <t>9787560665269</t>
  </si>
  <si>
    <t>智能机器人学</t>
  </si>
  <si>
    <t>张智军</t>
  </si>
  <si>
    <t>675100</t>
  </si>
  <si>
    <t>64491</t>
  </si>
  <si>
    <t>9787560664491</t>
  </si>
  <si>
    <t>移动机器人原理与技术</t>
  </si>
  <si>
    <t>640800</t>
  </si>
  <si>
    <t>61063</t>
  </si>
  <si>
    <t>9787560661063</t>
  </si>
  <si>
    <r>
      <rPr>
        <sz val="9"/>
        <rFont val="宋体"/>
        <charset val="134"/>
      </rPr>
      <t>机器人综合项目实践教程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全国计算机类优秀教材</t>
    </r>
    <r>
      <rPr>
        <sz val="9"/>
        <rFont val="宋体"/>
        <charset val="134"/>
      </rPr>
      <t xml:space="preserve">
</t>
    </r>
    <r>
      <rPr>
        <sz val="9"/>
        <rFont val="黑体"/>
        <charset val="134"/>
      </rPr>
      <t>全国通信学会精品教材</t>
    </r>
  </si>
  <si>
    <t>许晓飞</t>
  </si>
  <si>
    <t>342700</t>
  </si>
  <si>
    <t>9787560631356</t>
  </si>
  <si>
    <r>
      <rPr>
        <sz val="9"/>
        <rFont val="宋体"/>
        <charset val="134"/>
      </rPr>
      <t>机器人程序设计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仿人机器人竞技娱乐运动设计</t>
    </r>
  </si>
  <si>
    <t>钟秋波</t>
  </si>
  <si>
    <r>
      <rPr>
        <sz val="9"/>
        <color rgb="FF000000"/>
        <rFont val="Times New Roman"/>
        <charset val="134"/>
      </rPr>
      <t>3D</t>
    </r>
    <r>
      <rPr>
        <sz val="9"/>
        <color rgb="FF000000"/>
        <rFont val="宋体"/>
        <charset val="134"/>
      </rPr>
      <t>打印技术</t>
    </r>
  </si>
  <si>
    <t>4.7 3D打印技术</t>
  </si>
  <si>
    <t>455400</t>
  </si>
  <si>
    <t>9787560642628</t>
  </si>
  <si>
    <r>
      <rPr>
        <sz val="9"/>
        <rFont val="宋体"/>
        <charset val="134"/>
      </rPr>
      <t>选择性激光烧结</t>
    </r>
    <r>
      <rPr>
        <sz val="9"/>
        <rFont val="Times New Roman"/>
        <charset val="134"/>
      </rPr>
      <t>3D</t>
    </r>
    <r>
      <rPr>
        <sz val="9"/>
        <rFont val="宋体"/>
        <charset val="134"/>
      </rPr>
      <t>打印技术</t>
    </r>
  </si>
  <si>
    <t>沈其文</t>
  </si>
  <si>
    <t>455700</t>
  </si>
  <si>
    <t>9787560642659</t>
  </si>
  <si>
    <r>
      <rPr>
        <sz val="9"/>
        <rFont val="宋体"/>
        <charset val="134"/>
      </rPr>
      <t>黏结剂喷射与熔丝制造</t>
    </r>
    <r>
      <rPr>
        <sz val="9"/>
        <rFont val="Times New Roman"/>
        <charset val="134"/>
      </rPr>
      <t>3D</t>
    </r>
    <r>
      <rPr>
        <sz val="9"/>
        <rFont val="宋体"/>
        <charset val="134"/>
      </rPr>
      <t>打印技术</t>
    </r>
  </si>
  <si>
    <t>王运赣</t>
  </si>
  <si>
    <t>455800</t>
  </si>
  <si>
    <t>9787560642666</t>
  </si>
  <si>
    <r>
      <rPr>
        <sz val="9"/>
        <color rgb="FF000000"/>
        <rFont val="宋体"/>
        <charset val="134"/>
      </rPr>
      <t>选择性激光熔化</t>
    </r>
    <r>
      <rPr>
        <sz val="9"/>
        <color rgb="FF000000"/>
        <rFont val="Times New Roman"/>
        <charset val="134"/>
      </rPr>
      <t>3D</t>
    </r>
    <r>
      <rPr>
        <sz val="9"/>
        <color rgb="FF000000"/>
        <rFont val="宋体"/>
        <charset val="134"/>
      </rPr>
      <t>打印技术</t>
    </r>
  </si>
  <si>
    <t>陈国清</t>
  </si>
  <si>
    <t>455900</t>
  </si>
  <si>
    <t>9787560642673</t>
  </si>
  <si>
    <r>
      <rPr>
        <sz val="9"/>
        <rFont val="宋体"/>
        <charset val="134"/>
      </rPr>
      <t>液态树脂光固化</t>
    </r>
    <r>
      <rPr>
        <sz val="9"/>
        <rFont val="Times New Roman"/>
        <charset val="134"/>
      </rPr>
      <t>3D</t>
    </r>
    <r>
      <rPr>
        <sz val="9"/>
        <rFont val="宋体"/>
        <charset val="134"/>
      </rPr>
      <t>打印技术</t>
    </r>
  </si>
  <si>
    <t>莫健华</t>
  </si>
  <si>
    <t>457500</t>
  </si>
  <si>
    <t>9787560642833</t>
  </si>
  <si>
    <t>三维测量技术及应用</t>
  </si>
  <si>
    <t>李中伟</t>
  </si>
  <si>
    <t>626800</t>
  </si>
  <si>
    <t>9787560659664</t>
  </si>
  <si>
    <t>3D建模和3D打印技术</t>
  </si>
  <si>
    <t>460000</t>
  </si>
  <si>
    <t>9787560643083</t>
  </si>
  <si>
    <r>
      <rPr>
        <sz val="9"/>
        <rFont val="Times New Roman"/>
        <charset val="134"/>
      </rPr>
      <t>3D</t>
    </r>
    <r>
      <rPr>
        <sz val="9"/>
        <rFont val="宋体"/>
        <charset val="134"/>
      </rPr>
      <t>打印——创想改变生活</t>
    </r>
  </si>
  <si>
    <t>严进龙</t>
  </si>
  <si>
    <t>4.8 测试技术</t>
  </si>
  <si>
    <t>388100</t>
  </si>
  <si>
    <t>9787560635897</t>
  </si>
  <si>
    <t>测试技术基础</t>
  </si>
  <si>
    <t>王桂梅</t>
  </si>
  <si>
    <t xml:space="preserve">2.4.7. </t>
  </si>
  <si>
    <t>测试技术</t>
  </si>
  <si>
    <t>271400</t>
  </si>
  <si>
    <t>9787560624228</t>
  </si>
  <si>
    <r>
      <rPr>
        <sz val="9"/>
        <rFont val="宋体"/>
        <charset val="134"/>
      </rPr>
      <t>数据采集与分析技术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</si>
  <si>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胡晓军</t>
  </si>
  <si>
    <t>4.9 安全工程</t>
  </si>
  <si>
    <t>567500</t>
  </si>
  <si>
    <t>53730</t>
  </si>
  <si>
    <t>9787560653730</t>
  </si>
  <si>
    <r>
      <rPr>
        <sz val="9"/>
        <rFont val="宋体"/>
        <charset val="134"/>
      </rPr>
      <t>安全人机工程学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</si>
  <si>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赵江平</t>
  </si>
  <si>
    <t>2.4.8.</t>
  </si>
  <si>
    <t>安全工程</t>
  </si>
  <si>
    <t>http://m.xduph.com/Book/Detail?doi=e37002ea-2b74-4ae2-9b6d-8354484f0bdf</t>
  </si>
  <si>
    <t>527100</t>
  </si>
  <si>
    <t>49696</t>
  </si>
  <si>
    <t>9787560649696</t>
  </si>
  <si>
    <r>
      <rPr>
        <sz val="9"/>
        <color rgb="FF000000"/>
        <rFont val="宋体"/>
        <charset val="134"/>
      </rPr>
      <t>安全检测技术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第三版</t>
    </r>
    <r>
      <rPr>
        <sz val="9"/>
        <color rgb="FF000000"/>
        <rFont val="Times New Roman"/>
        <charset val="134"/>
      </rPr>
      <t>)</t>
    </r>
  </si>
  <si>
    <t>张乃禄</t>
  </si>
  <si>
    <t>451700</t>
  </si>
  <si>
    <t>9787560642253</t>
  </si>
  <si>
    <r>
      <rPr>
        <sz val="9"/>
        <color rgb="FF000000"/>
        <rFont val="宋体"/>
        <charset val="134"/>
      </rPr>
      <t>安全评价技术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第三版</t>
    </r>
    <r>
      <rPr>
        <sz val="9"/>
        <color rgb="FF000000"/>
        <rFont val="Times New Roman"/>
        <charset val="134"/>
      </rPr>
      <t>)</t>
    </r>
  </si>
  <si>
    <t>4.10 能源动力、电源技术</t>
  </si>
  <si>
    <t>392100</t>
  </si>
  <si>
    <t>9787560636290</t>
  </si>
  <si>
    <r>
      <rPr>
        <sz val="9"/>
        <color rgb="FF000000"/>
        <rFont val="宋体"/>
        <charset val="134"/>
      </rPr>
      <t>现代能源与发电技术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</si>
  <si>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邢运民</t>
  </si>
  <si>
    <t xml:space="preserve">2.4.9. </t>
  </si>
  <si>
    <t>能源动力、电源技术</t>
  </si>
  <si>
    <t>398700</t>
  </si>
  <si>
    <t>9787560636955</t>
  </si>
  <si>
    <t>新能源与微纳电子技术</t>
  </si>
  <si>
    <t>胡英</t>
  </si>
  <si>
    <t>396600</t>
  </si>
  <si>
    <t>9787560636740</t>
  </si>
  <si>
    <r>
      <rPr>
        <sz val="9"/>
        <rFont val="宋体"/>
        <charset val="134"/>
      </rPr>
      <t>新能源概述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风能与太阳能</t>
    </r>
  </si>
  <si>
    <t>王晓暄</t>
  </si>
  <si>
    <t>547900</t>
  </si>
  <si>
    <t>51774</t>
  </si>
  <si>
    <t>9787560651774</t>
  </si>
  <si>
    <t>太阳能应用技术★</t>
  </si>
  <si>
    <t>朱海娜</t>
  </si>
  <si>
    <t>20.04</t>
  </si>
  <si>
    <t>http://m.xduph.com/Book/Detail?doi=63a6583b-441f-4df2-b0d7-0b3ce2ca716c</t>
  </si>
  <si>
    <t>637600</t>
  </si>
  <si>
    <t>60745</t>
  </si>
  <si>
    <t>9787560660745</t>
  </si>
  <si>
    <t>智慧能源与碳中和</t>
  </si>
  <si>
    <t>刘琪</t>
  </si>
  <si>
    <t>http://m.xduph.com/Book/Detail?doi=1af8f850-9454-49d5-95da-ce7cf38c2a4c</t>
  </si>
  <si>
    <t>547800</t>
  </si>
  <si>
    <t>51767</t>
  </si>
  <si>
    <t>9787560651767</t>
  </si>
  <si>
    <t>光伏技术基础★</t>
  </si>
  <si>
    <t>陈子坚</t>
  </si>
  <si>
    <t>http://m.xduph.com/Book/Detail?doi=73426ea3-2fd9-448c-9760-36d6580c98dc</t>
  </si>
  <si>
    <t>547700</t>
  </si>
  <si>
    <t>51750</t>
  </si>
  <si>
    <t>9787560651750</t>
  </si>
  <si>
    <t>光伏发电系统集成</t>
  </si>
  <si>
    <t>邱美艳</t>
  </si>
  <si>
    <t>http://m.xduph.com/Book/Detail?doi=7a3c7e95-6ea3-451b-b306-48763dff603b</t>
  </si>
  <si>
    <t>614700</t>
  </si>
  <si>
    <t>58452</t>
  </si>
  <si>
    <t>9787560658452</t>
  </si>
  <si>
    <t>风力、光伏发电——容错控制</t>
  </si>
  <si>
    <t>http://m.xduph.com/Book/Detail?doi=091914a6-2177-414c-a535-a95560c0317f</t>
  </si>
  <si>
    <t>392900</t>
  </si>
  <si>
    <t>9787560636375</t>
  </si>
  <si>
    <t>风光发电技术</t>
  </si>
  <si>
    <t>545400</t>
  </si>
  <si>
    <t>51521</t>
  </si>
  <si>
    <t>9787560651521</t>
  </si>
  <si>
    <r>
      <rPr>
        <sz val="9"/>
        <rFont val="宋体"/>
        <charset val="134"/>
      </rPr>
      <t>开关电源技术与设计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</si>
  <si>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http://m.xduph.com/Book/Detail?doi=1a44658a-cf54-4ad9-8df7-1785e05d2f58</t>
  </si>
  <si>
    <t>297400</t>
  </si>
  <si>
    <t>9787560626826</t>
  </si>
  <si>
    <r>
      <rPr>
        <sz val="9"/>
        <rFont val="宋体"/>
        <charset val="134"/>
      </rPr>
      <t>开关电源基础与应用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</si>
  <si>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辛伊波</t>
  </si>
  <si>
    <t>547200</t>
  </si>
  <si>
    <t>51705</t>
  </si>
  <si>
    <t>9787560651705</t>
  </si>
  <si>
    <t>开关电源原理与应用设计实验教程</t>
  </si>
  <si>
    <t>王水平</t>
  </si>
  <si>
    <t>372800</t>
  </si>
  <si>
    <t>9787560634364</t>
  </si>
  <si>
    <t>现代电源技术</t>
  </si>
  <si>
    <t>王建辉</t>
  </si>
  <si>
    <t>5. 汽车交通类</t>
  </si>
  <si>
    <t>512200</t>
  </si>
  <si>
    <t>9787560648200</t>
  </si>
  <si>
    <t>汽车保险与理赔</t>
  </si>
  <si>
    <t>孟杰</t>
  </si>
  <si>
    <t>2.5.</t>
  </si>
  <si>
    <t>汽车交通类</t>
  </si>
  <si>
    <t>590800</t>
  </si>
  <si>
    <t>9787560656069</t>
  </si>
  <si>
    <t>胡文娟</t>
  </si>
  <si>
    <t>http://m.xduph.com/Book/Detail?doi=385969c8-9b88-4cb1-9468-cb1d53f88707</t>
  </si>
  <si>
    <t>526500</t>
  </si>
  <si>
    <t>9787560649634</t>
  </si>
  <si>
    <t>汽车市场营销理论与实务</t>
  </si>
  <si>
    <t>章小平</t>
  </si>
  <si>
    <t>581400</t>
  </si>
  <si>
    <t>9787560655123</t>
  </si>
  <si>
    <t>汽车改装技术与创新实践教程</t>
  </si>
  <si>
    <t>许广举</t>
  </si>
  <si>
    <t>http://m.xduph.com/Book/Detail?doi=1b4fc435-aaf5-4c4d-87a3-f3f3f71d6c32</t>
  </si>
  <si>
    <t>513100</t>
  </si>
  <si>
    <t>9787560648293</t>
  </si>
  <si>
    <t>汽车动力与传动技术</t>
  </si>
  <si>
    <t>570100</t>
  </si>
  <si>
    <t>9787560653990</t>
  </si>
  <si>
    <t>汽车工程综合创新实践教程</t>
  </si>
  <si>
    <t>http://m.xduph.com/Book/Detail?doi=9d0759c2-267c-4fa2-9bcb-70647f6f0901</t>
  </si>
  <si>
    <t>514100</t>
  </si>
  <si>
    <t>9787560648392</t>
  </si>
  <si>
    <t>汽车鉴定与评估</t>
  </si>
  <si>
    <t>562900</t>
  </si>
  <si>
    <t>9787560653273</t>
  </si>
  <si>
    <t>汽车检测与试验技术</t>
  </si>
  <si>
    <t>李学智</t>
  </si>
  <si>
    <t>http://m.xduph.com/Book/Detail?doi=56f06a0c-ef22-4f03-89dc-2c7b9ad81fc4</t>
  </si>
  <si>
    <t>512800</t>
  </si>
  <si>
    <t>9787560648262</t>
  </si>
  <si>
    <t>车载终端应用开发技术★</t>
  </si>
  <si>
    <t>565700</t>
  </si>
  <si>
    <t>9787560653556</t>
  </si>
  <si>
    <t>智能网联汽车安全</t>
  </si>
  <si>
    <t>http://m.xduph.com/Book/Detail?doi=b2dd5fc1-60ee-416e-846a-344a76e948da</t>
  </si>
  <si>
    <t>450700</t>
  </si>
  <si>
    <t>9787560642154</t>
  </si>
  <si>
    <t>车联网导论</t>
  </si>
  <si>
    <t>632500</t>
  </si>
  <si>
    <t>9787560660233</t>
  </si>
  <si>
    <t>车联网安全</t>
  </si>
  <si>
    <t>李兴华</t>
  </si>
  <si>
    <t>696700</t>
  </si>
  <si>
    <t>9787560666655</t>
  </si>
  <si>
    <t>机动车检验技术与设备</t>
  </si>
  <si>
    <t>薛元飞</t>
  </si>
  <si>
    <t>691100</t>
  </si>
  <si>
    <t>9787560666099</t>
  </si>
  <si>
    <t>交通运输概论</t>
  </si>
  <si>
    <t>王苏林</t>
  </si>
  <si>
    <t>http://m.xduph.com/Book/Detail?doi=831524bc-4a73-466b-84d5-dd5294c49878</t>
  </si>
  <si>
    <t>6. 建筑类</t>
  </si>
  <si>
    <t>313000</t>
  </si>
  <si>
    <t>9787560628387</t>
  </si>
  <si>
    <t>建筑材料</t>
  </si>
  <si>
    <t>高恒聚</t>
  </si>
  <si>
    <t>2.6.</t>
  </si>
  <si>
    <t>建筑类</t>
  </si>
  <si>
    <t>462300</t>
  </si>
  <si>
    <t>9787560643311</t>
  </si>
  <si>
    <r>
      <rPr>
        <sz val="9"/>
        <rFont val="宋体"/>
        <charset val="134"/>
      </rPr>
      <t>建筑材料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</si>
  <si>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554700</t>
  </si>
  <si>
    <t>52450</t>
  </si>
  <si>
    <t>9787560652450</t>
  </si>
  <si>
    <t>土木工程材料</t>
  </si>
  <si>
    <t>贾淑明</t>
  </si>
  <si>
    <t>649300</t>
  </si>
  <si>
    <t>61919</t>
  </si>
  <si>
    <t>9787560661919</t>
  </si>
  <si>
    <t>土木工程材料实践指南★</t>
  </si>
  <si>
    <t>权娟娟</t>
  </si>
  <si>
    <t>http://m.xduph.com/Book/Detail?doi=2375bb64-f388-4f4d-8801-977cd3eeb428</t>
  </si>
  <si>
    <t>341000</t>
  </si>
  <si>
    <t>9787560631189</t>
  </si>
  <si>
    <t>土木工程计算机绘图</t>
  </si>
  <si>
    <t>377100</t>
  </si>
  <si>
    <t>9787560634791</t>
  </si>
  <si>
    <t>土木工程概论</t>
  </si>
  <si>
    <t>391700</t>
  </si>
  <si>
    <t>9787560636252</t>
  </si>
  <si>
    <t>《画法几何与建筑制图》思考与练习</t>
  </si>
  <si>
    <t>442000</t>
  </si>
  <si>
    <t>9787560641287</t>
  </si>
  <si>
    <r>
      <rPr>
        <sz val="9"/>
        <rFont val="宋体"/>
        <charset val="134"/>
      </rPr>
      <t>建筑与土木工程</t>
    </r>
    <r>
      <rPr>
        <sz val="9"/>
        <rFont val="Times New Roman"/>
        <charset val="134"/>
      </rPr>
      <t>AutoCAD</t>
    </r>
  </si>
  <si>
    <t>651300</t>
  </si>
  <si>
    <t>62114</t>
  </si>
  <si>
    <t>9787560662114</t>
  </si>
  <si>
    <r>
      <rPr>
        <sz val="9"/>
        <rFont val="宋体"/>
        <charset val="134"/>
      </rPr>
      <t>建筑与土木工程</t>
    </r>
    <r>
      <rPr>
        <sz val="9"/>
        <rFont val="Times New Roman"/>
        <charset val="134"/>
      </rPr>
      <t>AutoCAD</t>
    </r>
    <r>
      <rPr>
        <sz val="9"/>
        <rFont val="宋体"/>
        <charset val="134"/>
      </rPr>
      <t>★</t>
    </r>
  </si>
  <si>
    <t>李丰</t>
  </si>
  <si>
    <t>http://m.xduph.com/Book/Detail?doi=a0a68f31-c897-41bc-820b-b95896ee488c</t>
  </si>
  <si>
    <t>590300</t>
  </si>
  <si>
    <t>56014</t>
  </si>
  <si>
    <t>9787560656014</t>
  </si>
  <si>
    <r>
      <rPr>
        <sz val="9"/>
        <rFont val="宋体"/>
        <charset val="134"/>
      </rPr>
      <t>工程造价概论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</si>
  <si>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李玲</t>
  </si>
  <si>
    <t xml:space="preserve">
http://m.xduph.com/Book/Detail?doi=b73dfbde-ea7b-4268-8162-b50ccad24194</t>
  </si>
  <si>
    <t>344500</t>
  </si>
  <si>
    <t>9787560631530</t>
  </si>
  <si>
    <t>工程管理概论</t>
  </si>
  <si>
    <t>史玉芳</t>
  </si>
  <si>
    <t>596700</t>
  </si>
  <si>
    <t>9787560656656</t>
  </si>
  <si>
    <r>
      <rPr>
        <sz val="9"/>
        <rFont val="宋体"/>
        <charset val="134"/>
      </rPr>
      <t>工程项目管理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</si>
  <si>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尚梅</t>
  </si>
  <si>
    <t>http://m.xduph.com/Book/Detail?doi=3a5c4cdb-0892-4fbe-99e2-5c64e720b248</t>
  </si>
  <si>
    <t>452400</t>
  </si>
  <si>
    <t>9787560642321</t>
  </si>
  <si>
    <t>土力学与地基基础</t>
  </si>
  <si>
    <t>崔莹</t>
  </si>
  <si>
    <t>635500</t>
  </si>
  <si>
    <t>60530</t>
  </si>
  <si>
    <t>9787560660530</t>
  </si>
  <si>
    <t>房地产开发全过程管理及实务研究</t>
  </si>
  <si>
    <t xml:space="preserve">袁志华 </t>
  </si>
  <si>
    <t>http://m.xduph.com/Book/Detail?doi=8cfb8e3e-6b11-49dc-ab6c-6fa94890d9bb</t>
  </si>
  <si>
    <t>7. 经济管理类</t>
  </si>
  <si>
    <t>7.1 经济管理</t>
  </si>
  <si>
    <t>529600</t>
  </si>
  <si>
    <t>49948</t>
  </si>
  <si>
    <t>9787560649948</t>
  </si>
  <si>
    <t>管理学</t>
  </si>
  <si>
    <t>李小丽</t>
  </si>
  <si>
    <t xml:space="preserve">2.7.1. </t>
  </si>
  <si>
    <t>经济管理</t>
  </si>
  <si>
    <t>350500</t>
  </si>
  <si>
    <t>9787560632131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</si>
  <si>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原理方法与技能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</si>
  <si>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王林雪</t>
  </si>
  <si>
    <t>410700</t>
  </si>
  <si>
    <t>9787560638157</t>
  </si>
  <si>
    <t>管理学原理与应用</t>
  </si>
  <si>
    <t>王西娅</t>
  </si>
  <si>
    <t>466600</t>
  </si>
  <si>
    <t>43748</t>
  </si>
  <si>
    <t>9787560643748</t>
  </si>
  <si>
    <t>管理学基础与应用</t>
  </si>
  <si>
    <t>卫海英</t>
  </si>
  <si>
    <t>481100</t>
  </si>
  <si>
    <t>9787560645193</t>
  </si>
  <si>
    <t>管理经济学</t>
  </si>
  <si>
    <t>赵文平</t>
  </si>
  <si>
    <t>530200</t>
  </si>
  <si>
    <t>9787560650005</t>
  </si>
  <si>
    <t>公共管理学</t>
  </si>
  <si>
    <t>赵宇峰</t>
  </si>
  <si>
    <t>560700</t>
  </si>
  <si>
    <t>9787560653051</t>
  </si>
  <si>
    <r>
      <rPr>
        <sz val="9"/>
        <rFont val="宋体"/>
        <charset val="134"/>
      </rPr>
      <t>统计计算与</t>
    </r>
    <r>
      <rPr>
        <sz val="9"/>
        <rFont val="Times New Roman"/>
        <charset val="134"/>
      </rPr>
      <t>R</t>
    </r>
    <r>
      <rPr>
        <sz val="9"/>
        <rFont val="宋体"/>
        <charset val="134"/>
      </rPr>
      <t>实现</t>
    </r>
  </si>
  <si>
    <t>王红军</t>
  </si>
  <si>
    <t>http://m.xduph.com/Book/Detail?doi=5b4effbc-a211-48a8-acd5-2c4aa6a71ca5</t>
  </si>
  <si>
    <t>479200</t>
  </si>
  <si>
    <t>9787560645001</t>
  </si>
  <si>
    <t>统计学原理与应用</t>
  </si>
  <si>
    <t>王晓燕</t>
  </si>
  <si>
    <t>540400</t>
  </si>
  <si>
    <t>9787560651026</t>
  </si>
  <si>
    <t>商务统计学</t>
  </si>
  <si>
    <t>453100</t>
  </si>
  <si>
    <t>9787560642390</t>
  </si>
  <si>
    <t>统计学</t>
  </si>
  <si>
    <t>叶仁道</t>
  </si>
  <si>
    <t>629600</t>
  </si>
  <si>
    <t>59947</t>
  </si>
  <si>
    <t>9787560659947</t>
  </si>
  <si>
    <r>
      <rPr>
        <sz val="9"/>
        <rFont val="宋体"/>
        <charset val="134"/>
      </rPr>
      <t>应用统计学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</si>
  <si>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颜节礼</t>
  </si>
  <si>
    <t>http://m.xduph.com/Book/Detail?doi=afe1c89b-22ce-461b-b2ee-7ae78e49f70a</t>
  </si>
  <si>
    <t>636700</t>
  </si>
  <si>
    <t>60653</t>
  </si>
  <si>
    <t>9787560660653</t>
  </si>
  <si>
    <t>应用统计学分析</t>
  </si>
  <si>
    <t>温小霓</t>
  </si>
  <si>
    <t>http://m.xduph.com/Book/Detail?doi=d4376fd1-c6dc-4529-9ee2-a01515e02fc7</t>
  </si>
  <si>
    <t>322400</t>
  </si>
  <si>
    <t>9787560629322</t>
  </si>
  <si>
    <r>
      <rPr>
        <sz val="9"/>
        <rFont val="宋体"/>
        <charset val="134"/>
      </rPr>
      <t>试验设计与统计分析</t>
    </r>
    <r>
      <rPr>
        <sz val="9"/>
        <rFont val="Times New Roman"/>
        <charset val="134"/>
      </rPr>
      <t>SAS</t>
    </r>
    <r>
      <rPr>
        <sz val="9"/>
        <rFont val="宋体"/>
        <charset val="134"/>
      </rPr>
      <t>实践教程</t>
    </r>
  </si>
  <si>
    <t>王玉顺</t>
  </si>
  <si>
    <t>601600</t>
  </si>
  <si>
    <t>57141</t>
  </si>
  <si>
    <t>9787560657141</t>
  </si>
  <si>
    <t>实用统计分析程序设计</t>
  </si>
  <si>
    <t>魏赟</t>
  </si>
  <si>
    <t>http://m.xduph.com/Book/Detail?doi=552bc61c-4af7-4ccf-b199-02e81596334d</t>
  </si>
  <si>
    <t>510900</t>
  </si>
  <si>
    <t>9787560648071</t>
  </si>
  <si>
    <t>产业经济学</t>
  </si>
  <si>
    <t>黄利秀</t>
  </si>
  <si>
    <t>586300</t>
  </si>
  <si>
    <t>55611</t>
  </si>
  <si>
    <t>9787560655611</t>
  </si>
  <si>
    <r>
      <rPr>
        <sz val="9"/>
        <rFont val="Times New Roman"/>
        <charset val="134"/>
      </rPr>
      <t>ERP</t>
    </r>
    <r>
      <rPr>
        <sz val="9"/>
        <rFont val="宋体"/>
        <charset val="134"/>
      </rPr>
      <t>沙盘创业运营仿真教程★</t>
    </r>
    <r>
      <rPr>
        <sz val="9"/>
        <rFont val="Times New Roman"/>
        <charset val="134"/>
      </rPr>
      <t xml:space="preserve">
</t>
    </r>
    <r>
      <rPr>
        <sz val="9"/>
        <rFont val="黑体"/>
        <charset val="134"/>
      </rPr>
      <t>浙江省普通高校“十三五”新形态教材</t>
    </r>
  </si>
  <si>
    <t>刘正刚 李晓</t>
  </si>
  <si>
    <t>http://m.xduph.com/Book/Detail?doi=860f567b-f1a2-40c4-adae-669ac5b24d66</t>
  </si>
  <si>
    <t>690900</t>
  </si>
  <si>
    <t>66075</t>
  </si>
  <si>
    <t>9787560666075</t>
  </si>
  <si>
    <t>ERP沙盘模拟实训</t>
  </si>
  <si>
    <t>张晴</t>
  </si>
  <si>
    <t>534500</t>
  </si>
  <si>
    <t>50432</t>
  </si>
  <si>
    <t>9787560650432</t>
  </si>
  <si>
    <t>企业经营决策沙盘模拟实训教程</t>
  </si>
  <si>
    <t>郑恒斌</t>
  </si>
  <si>
    <t>http://m.xduph.com/Book/Detail?doi=d391d71d-3cdc-4849-8992-4ffb11878b66</t>
  </si>
  <si>
    <t>604700</t>
  </si>
  <si>
    <t>57455</t>
  </si>
  <si>
    <t>9787560657455</t>
  </si>
  <si>
    <t>企业经营决策实战模拟★</t>
  </si>
  <si>
    <t>孙青华</t>
  </si>
  <si>
    <t>http://m.xduph.com/Book/Detail?doi=0e5d37ff-ccc5-455b-8e0f-3902b5af5ada</t>
  </si>
  <si>
    <t>636000</t>
  </si>
  <si>
    <t>60585</t>
  </si>
  <si>
    <t>9787560660585</t>
  </si>
  <si>
    <r>
      <rPr>
        <sz val="9"/>
        <rFont val="宋体"/>
        <charset val="134"/>
      </rPr>
      <t>连锁经营管理与实践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</si>
  <si>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郑彦</t>
  </si>
  <si>
    <t>http://m.xduph.com/Book/Detail?doi=769c8acc-01eb-443d-a40e-7d772b348746</t>
  </si>
  <si>
    <t>464200</t>
  </si>
  <si>
    <t>9787560643502</t>
  </si>
  <si>
    <t>品牌管理★</t>
  </si>
  <si>
    <t>胡君</t>
  </si>
  <si>
    <t>692000</t>
  </si>
  <si>
    <t>9787560666181</t>
  </si>
  <si>
    <r>
      <rPr>
        <sz val="9"/>
        <rFont val="宋体"/>
        <charset val="134"/>
      </rPr>
      <t>品牌管理——案例与应用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</si>
  <si>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郑佳</t>
  </si>
  <si>
    <t>510000</t>
  </si>
  <si>
    <t>9787560647982</t>
  </si>
  <si>
    <t>公共预算管理实训教程</t>
  </si>
  <si>
    <t>后小仙</t>
  </si>
  <si>
    <t>634800</t>
  </si>
  <si>
    <t>9787560660462</t>
  </si>
  <si>
    <t>人力资源管理</t>
  </si>
  <si>
    <t>李群</t>
  </si>
  <si>
    <t>http://m.xduph.com/Book/Detail?doi=aba72371-802b-43b0-9261-c5bc042f4185</t>
  </si>
  <si>
    <t>602700</t>
  </si>
  <si>
    <t>57257</t>
  </si>
  <si>
    <t>9787560657257</t>
  </si>
  <si>
    <t>员工培训与开发管理</t>
  </si>
  <si>
    <t>http://m.xduph.com/Book/Detail?doi=0100a8ad-877f-40fc-8263-d5b18fcfeec7</t>
  </si>
  <si>
    <t>535500</t>
  </si>
  <si>
    <t>50531</t>
  </si>
  <si>
    <t>9787560650531</t>
  </si>
  <si>
    <t>产品检测与质量管理</t>
  </si>
  <si>
    <t>韦荔甫</t>
  </si>
  <si>
    <t>617700</t>
  </si>
  <si>
    <t>9787560658759</t>
  </si>
  <si>
    <r>
      <rPr>
        <sz val="9"/>
        <rFont val="宋体"/>
        <charset val="134"/>
      </rPr>
      <t xml:space="preserve">质量管理：理论、方法与实践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慕课版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</si>
  <si>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石盛林</t>
  </si>
  <si>
    <t>http://m.xduph.com/Book/Detail?doi=795f6d37-a385-489e-aded-6fe261024141</t>
  </si>
  <si>
    <t>621200</t>
  </si>
  <si>
    <t>9787560659107</t>
  </si>
  <si>
    <t>商业智能：方法与应用★</t>
  </si>
  <si>
    <t>http://m.xduph.com/Book/Detail?doi=964d9058-c37e-4c3d-9a37-d12a8cfb7fce</t>
  </si>
  <si>
    <t>623200</t>
  </si>
  <si>
    <t>9787560659305</t>
  </si>
  <si>
    <t>系统理论与方法</t>
  </si>
  <si>
    <t>刘爱军</t>
  </si>
  <si>
    <t>http://m.xduph.com/Book/Detail?doi=9dfc875e-3516-4ea9-8ae0-ad11781b258f</t>
  </si>
  <si>
    <t>557700</t>
  </si>
  <si>
    <t>52757</t>
  </si>
  <si>
    <t>9787560652757</t>
  </si>
  <si>
    <t>市场预测与企业管理决策</t>
  </si>
  <si>
    <t>姜友林</t>
  </si>
  <si>
    <t>480800</t>
  </si>
  <si>
    <t>9787560645162</t>
  </si>
  <si>
    <t>创新管理与企业成长</t>
  </si>
  <si>
    <t>段利民</t>
  </si>
  <si>
    <t>411500</t>
  </si>
  <si>
    <t>9787560638232</t>
  </si>
  <si>
    <t>连锁企业门店营运与管理</t>
  </si>
  <si>
    <t>609600</t>
  </si>
  <si>
    <t>57943</t>
  </si>
  <si>
    <t>9787560657943</t>
  </si>
  <si>
    <t>项目管理</t>
  </si>
  <si>
    <t>尹志国</t>
  </si>
  <si>
    <t>http://m.xduph.com/Book/Detail?doi=22e13a90-54d7-4e77-ba9b-71369f06385a</t>
  </si>
  <si>
    <t>474900</t>
  </si>
  <si>
    <t>9787560644578</t>
  </si>
  <si>
    <t>公共管理研究方法教程</t>
  </si>
  <si>
    <t>金晶</t>
  </si>
  <si>
    <t>340900</t>
  </si>
  <si>
    <t>9787560631172</t>
  </si>
  <si>
    <t>社会主义市场经济学</t>
  </si>
  <si>
    <t>13.08</t>
  </si>
  <si>
    <t>637300</t>
  </si>
  <si>
    <t>60714</t>
  </si>
  <si>
    <t>9787560660714</t>
  </si>
  <si>
    <t>零售学</t>
  </si>
  <si>
    <t>曾锵</t>
  </si>
  <si>
    <t>http://m.xduph.com/Book/Detail?doi=4feb5e1d-33ec-40af-9be7-45d6f1de35fc</t>
  </si>
  <si>
    <t>398500</t>
  </si>
  <si>
    <t>9787560636931</t>
  </si>
  <si>
    <t>保险精算</t>
  </si>
  <si>
    <t>427800</t>
  </si>
  <si>
    <t>9787560639864</t>
  </si>
  <si>
    <t>管理类专业学生通用能力实训教程</t>
  </si>
  <si>
    <t>范炳良</t>
  </si>
  <si>
    <t>592400</t>
  </si>
  <si>
    <t>56229</t>
  </si>
  <si>
    <t>9787560656229</t>
  </si>
  <si>
    <r>
      <rPr>
        <sz val="9"/>
        <rFont val="宋体"/>
        <charset val="134"/>
      </rPr>
      <t>公司战略与风险管理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理论、实务与案例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</si>
  <si>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方光正</t>
  </si>
  <si>
    <t>http://m.xduph.com/Book/Detail?doi=e62c0d23-355c-4d69-acbf-8db79ccc0e8e</t>
  </si>
  <si>
    <t>556300</t>
  </si>
  <si>
    <t>52610</t>
  </si>
  <si>
    <t>9787560652610</t>
  </si>
  <si>
    <t>绩效考核与薪酬管理</t>
  </si>
  <si>
    <t>张霞</t>
  </si>
  <si>
    <t>http://m.xduph.com/Book/Detail?doi=6e35e2d0-93bd-4b1f-834a-6849419d1c92</t>
  </si>
  <si>
    <t>484900</t>
  </si>
  <si>
    <t>9787560645575</t>
  </si>
  <si>
    <t>商务谈判理论与实务</t>
  </si>
  <si>
    <t>费湘军</t>
  </si>
  <si>
    <t>459800</t>
  </si>
  <si>
    <t>9787560643069</t>
  </si>
  <si>
    <t>现代礼仪与沟通</t>
  </si>
  <si>
    <t>唐长菁</t>
  </si>
  <si>
    <t>326900</t>
  </si>
  <si>
    <t>9787560629773</t>
  </si>
  <si>
    <t>广告与商标管理</t>
  </si>
  <si>
    <t>370100</t>
  </si>
  <si>
    <t>9787560634098</t>
  </si>
  <si>
    <t>现代公共关系学理论与实务</t>
  </si>
  <si>
    <t>李亚子</t>
  </si>
  <si>
    <t>380100</t>
  </si>
  <si>
    <t>9787560635095</t>
  </si>
  <si>
    <t>礼仪教程</t>
  </si>
  <si>
    <t>高慕婵</t>
  </si>
  <si>
    <t>628600</t>
  </si>
  <si>
    <t>59848</t>
  </si>
  <si>
    <t>9787560659848</t>
  </si>
  <si>
    <t>公共关系与礼仪</t>
  </si>
  <si>
    <t>http://m.xduph.com/Book/Detail?doi=45507606-ddd9-415e-ba18-91093c5b0a6a</t>
  </si>
  <si>
    <t>378100</t>
  </si>
  <si>
    <t>9787560634890</t>
  </si>
  <si>
    <t>沟通技巧</t>
  </si>
  <si>
    <t>刘恋</t>
  </si>
  <si>
    <t>437200</t>
  </si>
  <si>
    <t>9787560640808</t>
  </si>
  <si>
    <t>招聘与人员测评</t>
  </si>
  <si>
    <t>邵芳</t>
  </si>
  <si>
    <t>444000</t>
  </si>
  <si>
    <t>9787560641485</t>
  </si>
  <si>
    <t>商学本科毕业论文指南</t>
  </si>
  <si>
    <t>王卫平</t>
  </si>
  <si>
    <t>380600</t>
  </si>
  <si>
    <t>9787560635149</t>
  </si>
  <si>
    <t>逻辑学教程</t>
  </si>
  <si>
    <t>王建伟</t>
  </si>
  <si>
    <t>641900</t>
  </si>
  <si>
    <t>61179</t>
  </si>
  <si>
    <t>9787560661179</t>
  </si>
  <si>
    <r>
      <rPr>
        <sz val="9"/>
        <rFont val="宋体"/>
        <charset val="134"/>
      </rPr>
      <t>文献检索与毕业论文写作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</si>
  <si>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张言彩</t>
  </si>
  <si>
    <t>678600</t>
  </si>
  <si>
    <t>64842</t>
  </si>
  <si>
    <t>9787560664842</t>
  </si>
  <si>
    <r>
      <rPr>
        <sz val="9"/>
        <rFont val="宋体"/>
        <charset val="134"/>
      </rPr>
      <t>文献检索与毕业论文写作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</si>
  <si>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436400</t>
  </si>
  <si>
    <t>9787560640723</t>
  </si>
  <si>
    <t>消费者行为学</t>
  </si>
  <si>
    <t>高孟立</t>
  </si>
  <si>
    <t>7.2 财务会计</t>
  </si>
  <si>
    <t>669900</t>
  </si>
  <si>
    <t>9787560663975</t>
  </si>
  <si>
    <r>
      <rPr>
        <sz val="9"/>
        <rFont val="宋体"/>
        <charset val="134"/>
      </rPr>
      <t>成本管理会计案例教程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</si>
  <si>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赵红莉</t>
  </si>
  <si>
    <t>472000</t>
  </si>
  <si>
    <t>44288</t>
  </si>
  <si>
    <t>9787560644288</t>
  </si>
  <si>
    <t>会计学</t>
  </si>
  <si>
    <t>谢万健</t>
  </si>
  <si>
    <t xml:space="preserve">2.7.2. </t>
  </si>
  <si>
    <t>财务会计</t>
  </si>
  <si>
    <t>684600</t>
  </si>
  <si>
    <t>65443</t>
  </si>
  <si>
    <t>9787560665443</t>
  </si>
  <si>
    <t>谭青</t>
  </si>
  <si>
    <t>532700</t>
  </si>
  <si>
    <t>50258</t>
  </si>
  <si>
    <t>9787560650258</t>
  </si>
  <si>
    <t>基础会计</t>
  </si>
  <si>
    <t>朱玉洁</t>
  </si>
  <si>
    <t>496100</t>
  </si>
  <si>
    <t>9787560646695</t>
  </si>
  <si>
    <t>黄迈</t>
  </si>
  <si>
    <t>614200</t>
  </si>
  <si>
    <t>9787560658407</t>
  </si>
  <si>
    <t>高级财务会计</t>
  </si>
  <si>
    <t>张海燕</t>
  </si>
  <si>
    <t>http://m.xduph.com/Book/Detail?doi=92cdaab1-5c02-4dd1-b313-fc2f7213c614</t>
  </si>
  <si>
    <t>583400</t>
  </si>
  <si>
    <t>9787560655321</t>
  </si>
  <si>
    <r>
      <rPr>
        <sz val="9"/>
        <rFont val="宋体"/>
        <charset val="134"/>
      </rPr>
      <t>中级财务会计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</si>
  <si>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汪上达</t>
  </si>
  <si>
    <t>http://m.xduph.com/Book/Detail?doi=f9ccf0d0-60e3-4d75-b51b-83cc2ef6bceb</t>
  </si>
  <si>
    <t>617800</t>
  </si>
  <si>
    <t>9787560658766</t>
  </si>
  <si>
    <t>中级财务会计★</t>
  </si>
  <si>
    <t>曾维林</t>
  </si>
  <si>
    <t>http://m.xduph.com/Book/Detail?doi=fdca147f-0869-401d-a4c3-d0bb98370afb</t>
  </si>
  <si>
    <t>581300</t>
  </si>
  <si>
    <t>55116</t>
  </si>
  <si>
    <t>9787560655116</t>
  </si>
  <si>
    <r>
      <rPr>
        <sz val="9"/>
        <rFont val="宋体"/>
        <charset val="134"/>
      </rPr>
      <t>基础会计学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</si>
  <si>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沈春伟</t>
  </si>
  <si>
    <t>http://m.xduph.com/Book/Detail?doi=d3206490-b6ee-41be-8f50-b712a0d4a726</t>
  </si>
  <si>
    <t>661000</t>
  </si>
  <si>
    <t>63081</t>
  </si>
  <si>
    <t>9787560663081</t>
  </si>
  <si>
    <t>基础会计学★</t>
  </si>
  <si>
    <t>全淅玉</t>
  </si>
  <si>
    <t>http://m.xduph.com/Book/Detail?doi=55ce0610-98a5-4263-90ea-34b26f8fffd0</t>
  </si>
  <si>
    <t>529000</t>
  </si>
  <si>
    <t>49887</t>
  </si>
  <si>
    <t>9787560649887</t>
  </si>
  <si>
    <t>会计学基础</t>
  </si>
  <si>
    <t>任瑞丽</t>
  </si>
  <si>
    <t>339800</t>
  </si>
  <si>
    <t>9787560631066</t>
  </si>
  <si>
    <t>王新红</t>
  </si>
  <si>
    <t>430000</t>
  </si>
  <si>
    <t>9787560640082</t>
  </si>
  <si>
    <t>梁雯</t>
  </si>
  <si>
    <t>658900</t>
  </si>
  <si>
    <t>62879</t>
  </si>
  <si>
    <t>9787560662879</t>
  </si>
  <si>
    <t>会计电算化实用教程</t>
  </si>
  <si>
    <t>王文良</t>
  </si>
  <si>
    <t>http://m.xduph.com/Book/Detail?doi=d88b7f3b-0719-4476-9613-fdf1bdd40913</t>
  </si>
  <si>
    <t>411400</t>
  </si>
  <si>
    <t>9787560638225</t>
  </si>
  <si>
    <r>
      <rPr>
        <sz val="9"/>
        <rFont val="宋体"/>
        <charset val="134"/>
      </rPr>
      <t>会计手工账技能训练题库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</t>
    </r>
    <r>
      <rPr>
        <sz val="9"/>
        <rFont val="Times New Roman"/>
        <charset val="134"/>
      </rPr>
      <t>)</t>
    </r>
  </si>
  <si>
    <t>王赤兵</t>
  </si>
  <si>
    <t>447600</t>
  </si>
  <si>
    <t>9787560641843</t>
  </si>
  <si>
    <r>
      <rPr>
        <sz val="9"/>
        <rFont val="宋体"/>
        <charset val="134"/>
      </rPr>
      <t>会计手工账技能训练题库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</t>
    </r>
    <r>
      <rPr>
        <sz val="9"/>
        <rFont val="Times New Roman"/>
        <charset val="134"/>
      </rPr>
      <t>)</t>
    </r>
  </si>
  <si>
    <t>童小春</t>
  </si>
  <si>
    <t>420900</t>
  </si>
  <si>
    <t>9787560639178</t>
  </si>
  <si>
    <r>
      <rPr>
        <sz val="9"/>
        <rFont val="宋体"/>
        <charset val="134"/>
      </rPr>
      <t>国际会计</t>
    </r>
    <r>
      <rPr>
        <sz val="9"/>
        <rFont val="Times New Roman"/>
        <charset val="134"/>
      </rPr>
      <t>(International Accounting)</t>
    </r>
  </si>
  <si>
    <t>吕久琴</t>
  </si>
  <si>
    <t>633400</t>
  </si>
  <si>
    <t>9787560660325</t>
  </si>
  <si>
    <t>徐建斌</t>
  </si>
  <si>
    <t>http://m.xduph.com/Book/Detail?doi=a05f5698-ce6c-41fd-bd65-bbb64ce1136a</t>
  </si>
  <si>
    <t>539500</t>
  </si>
  <si>
    <t>50937</t>
  </si>
  <si>
    <t>9787560650937</t>
  </si>
  <si>
    <t>王大鹏</t>
  </si>
  <si>
    <t>531400</t>
  </si>
  <si>
    <t>50128</t>
  </si>
  <si>
    <t>9787560650128</t>
  </si>
  <si>
    <t>财会综合实训教程</t>
  </si>
  <si>
    <t>仲之祥</t>
  </si>
  <si>
    <t>552600</t>
  </si>
  <si>
    <t>52245</t>
  </si>
  <si>
    <t>9787560652245</t>
  </si>
  <si>
    <t xml:space="preserve">财务管理 </t>
  </si>
  <si>
    <t>王培</t>
  </si>
  <si>
    <t>http://m.xduph.com/Book/Detail?doi=77ac26d5-32a4-433b-ae08-8e05539c9bbe</t>
  </si>
  <si>
    <t>674000</t>
  </si>
  <si>
    <t>64385</t>
  </si>
  <si>
    <t>9787560664385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</si>
  <si>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</si>
  <si>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449900</t>
  </si>
  <si>
    <t>9787560642079</t>
  </si>
  <si>
    <t>财务管理学</t>
  </si>
  <si>
    <t>李红</t>
  </si>
  <si>
    <t>605200</t>
  </si>
  <si>
    <t>57509</t>
  </si>
  <si>
    <t>9787560657509</t>
  </si>
  <si>
    <t>财务管理理论与应用</t>
  </si>
  <si>
    <t>李竟成</t>
  </si>
  <si>
    <t>http://m.xduph.com/Book/Detail?doi=ec91e0d3-6384-47ab-9fb9-0f13fc590f7d</t>
  </si>
  <si>
    <t>678200</t>
  </si>
  <si>
    <t>64804</t>
  </si>
  <si>
    <t>9787560664804</t>
  </si>
  <si>
    <t>财务管理——原理、案例与实践</t>
  </si>
  <si>
    <t>侯宝珍</t>
  </si>
  <si>
    <t>497300</t>
  </si>
  <si>
    <t>9787560646817</t>
  </si>
  <si>
    <t>内部审计案例教程</t>
  </si>
  <si>
    <t>陈静然</t>
  </si>
  <si>
    <t>7.3 财政金融</t>
  </si>
  <si>
    <t>495400</t>
  </si>
  <si>
    <t>9787560646626</t>
  </si>
  <si>
    <t>财政学</t>
  </si>
  <si>
    <t>刘宁宁</t>
  </si>
  <si>
    <t>2.7.3.</t>
  </si>
  <si>
    <r>
      <rPr>
        <sz val="9"/>
        <rFont val="宋体"/>
        <charset val="134"/>
      </rPr>
      <t xml:space="preserve"> </t>
    </r>
    <r>
      <rPr>
        <sz val="10"/>
        <rFont val="宋体"/>
        <charset val="134"/>
      </rPr>
      <t>财政金融</t>
    </r>
  </si>
  <si>
    <t>491500</t>
  </si>
  <si>
    <t>9787560646237</t>
  </si>
  <si>
    <t>经济法</t>
  </si>
  <si>
    <t>425400</t>
  </si>
  <si>
    <t>9787560639628</t>
  </si>
  <si>
    <t>孙亚南</t>
  </si>
  <si>
    <t>574600</t>
  </si>
  <si>
    <t>54447</t>
  </si>
  <si>
    <t>9787560654447</t>
  </si>
  <si>
    <t>文绪武</t>
  </si>
  <si>
    <t>http://m.xduph.com/Book/Detail?doi=aa212015-6086-425b-bbe2-5735055f5fcc</t>
  </si>
  <si>
    <t>592900</t>
  </si>
  <si>
    <t>56274</t>
  </si>
  <si>
    <t>9787560656274</t>
  </si>
  <si>
    <t>邓伟</t>
  </si>
  <si>
    <t>533800</t>
  </si>
  <si>
    <t>50364</t>
  </si>
  <si>
    <t>9787560650364</t>
  </si>
  <si>
    <t>期货模拟交易与实验</t>
  </si>
  <si>
    <t>李献刚</t>
  </si>
  <si>
    <t>427400</t>
  </si>
  <si>
    <t>9787560639826</t>
  </si>
  <si>
    <t>资产定价与风险管理</t>
  </si>
  <si>
    <t>376600</t>
  </si>
  <si>
    <t>9787560634746</t>
  </si>
  <si>
    <r>
      <rPr>
        <sz val="9"/>
        <rFont val="宋体"/>
        <charset val="134"/>
      </rPr>
      <t>经济法教程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</si>
  <si>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宁艳丽</t>
  </si>
  <si>
    <t>693500</t>
  </si>
  <si>
    <t>66334</t>
  </si>
  <si>
    <t>9787560666334</t>
  </si>
  <si>
    <t>经济学基础</t>
  </si>
  <si>
    <t>汪政杰</t>
  </si>
  <si>
    <t>513300</t>
  </si>
  <si>
    <t>9787560648316</t>
  </si>
  <si>
    <t>赵高送</t>
  </si>
  <si>
    <r>
      <rPr>
        <sz val="9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财政金融</t>
    </r>
  </si>
  <si>
    <t>561400</t>
  </si>
  <si>
    <t>53129</t>
  </si>
  <si>
    <t>9787560653129</t>
  </si>
  <si>
    <t>宏观经济学</t>
  </si>
  <si>
    <t>陈安宁</t>
  </si>
  <si>
    <t>http://m.xduph.com/Book/Detail?doi=a1fa0766-31fa-4a3a-bc73-d87fd42cd2e3</t>
  </si>
  <si>
    <t>469100</t>
  </si>
  <si>
    <t>43991</t>
  </si>
  <si>
    <t>9787560643991</t>
  </si>
  <si>
    <t>宏观经济学学习指导</t>
  </si>
  <si>
    <t>赵永亮</t>
  </si>
  <si>
    <t>671400</t>
  </si>
  <si>
    <t>9787560664125</t>
  </si>
  <si>
    <r>
      <rPr>
        <sz val="9"/>
        <color rgb="FF000000"/>
        <rFont val="宋体"/>
        <charset val="134"/>
      </rPr>
      <t>投资组合理论及应用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</si>
  <si>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金辉</t>
  </si>
  <si>
    <t>659200</t>
  </si>
  <si>
    <t>9787560662909</t>
  </si>
  <si>
    <t>证券投资定量分析与模拟实训</t>
  </si>
  <si>
    <t>刘俊倛</t>
  </si>
  <si>
    <t>679900</t>
  </si>
  <si>
    <t>9787560664972</t>
  </si>
  <si>
    <t>量化投资</t>
  </si>
  <si>
    <t>630500</t>
  </si>
  <si>
    <t>60035</t>
  </si>
  <si>
    <t>9787560660035</t>
  </si>
  <si>
    <t>非正态分布价格异动条件下的ETF期权价值评估</t>
  </si>
  <si>
    <t>http://m.xduph.com/Book/Detail?doi=7fc0f222-6756-4c5a-a91e-4f441782f48c</t>
  </si>
  <si>
    <t>483000</t>
  </si>
  <si>
    <t>9787560645384</t>
  </si>
  <si>
    <t>社会保险实务实训教程</t>
  </si>
  <si>
    <t>丁学娜</t>
  </si>
  <si>
    <t>363600</t>
  </si>
  <si>
    <t>9787560633442</t>
  </si>
  <si>
    <t>保险原理与实务</t>
  </si>
  <si>
    <t>刘革</t>
  </si>
  <si>
    <t>587100</t>
  </si>
  <si>
    <t>55697</t>
  </si>
  <si>
    <t>9787560655697</t>
  </si>
  <si>
    <r>
      <rPr>
        <sz val="9"/>
        <rFont val="宋体"/>
        <charset val="134"/>
      </rPr>
      <t>保险理论与实务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</si>
  <si>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http://m.xduph.com/Book/Detail?doi=4c681993-8415-4bea-afc6-60e5f4a7cb85</t>
  </si>
  <si>
    <t>643800</t>
  </si>
  <si>
    <t>9787560661360</t>
  </si>
  <si>
    <r>
      <rPr>
        <sz val="9"/>
        <rFont val="宋体"/>
        <charset val="134"/>
      </rPr>
      <t xml:space="preserve">商业银行经营管理理论与实务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</si>
  <si>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殷平生</t>
  </si>
  <si>
    <t>689600</t>
  </si>
  <si>
    <t>9787560665948</t>
  </si>
  <si>
    <t>商业银行经营管理理论与实务习题集</t>
  </si>
  <si>
    <t>517300</t>
  </si>
  <si>
    <t>9787560648712</t>
  </si>
  <si>
    <t>金融学</t>
  </si>
  <si>
    <t>579000</t>
  </si>
  <si>
    <t>9787560654881</t>
  </si>
  <si>
    <r>
      <rPr>
        <sz val="9"/>
        <rFont val="宋体"/>
        <charset val="134"/>
      </rPr>
      <t>金融学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</si>
  <si>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http://m.xduph.com/Book/Detail?doi=44a62339-528b-4294-8be0-ec06d2c770cd</t>
  </si>
  <si>
    <t>482900</t>
  </si>
  <si>
    <t>9787560645377</t>
  </si>
  <si>
    <t>金融学：理论·实务·案例</t>
  </si>
  <si>
    <t>高传华</t>
  </si>
  <si>
    <t>678700</t>
  </si>
  <si>
    <t>64859</t>
  </si>
  <si>
    <t>9787560664859</t>
  </si>
  <si>
    <r>
      <rPr>
        <sz val="9"/>
        <color rgb="FF000000"/>
        <rFont val="宋体"/>
        <charset val="134"/>
      </rPr>
      <t>金融数据分析——以</t>
    </r>
    <r>
      <rPr>
        <sz val="9"/>
        <color rgb="FF000000"/>
        <rFont val="Times New Roman"/>
        <charset val="134"/>
      </rPr>
      <t>Python</t>
    </r>
    <r>
      <rPr>
        <sz val="9"/>
        <color rgb="FF000000"/>
        <rFont val="宋体"/>
        <charset val="134"/>
      </rPr>
      <t>为工具</t>
    </r>
  </si>
  <si>
    <t>胡文彬</t>
  </si>
  <si>
    <t>502700</t>
  </si>
  <si>
    <t>9787560647357</t>
  </si>
  <si>
    <t>互联网金融</t>
  </si>
  <si>
    <t>杨蓬勃</t>
  </si>
  <si>
    <t>694000</t>
  </si>
  <si>
    <t>66389</t>
  </si>
  <si>
    <t>9787560666389</t>
  </si>
  <si>
    <t>金融科技：信息技术前沿与领域应用</t>
  </si>
  <si>
    <t>王崇骏</t>
  </si>
  <si>
    <t>695100</t>
  </si>
  <si>
    <t>66495</t>
  </si>
  <si>
    <t>9787560666495</t>
  </si>
  <si>
    <t>数字货币的理论与实践</t>
  </si>
  <si>
    <t>金融与财务外包专业丛书</t>
  </si>
  <si>
    <t>532000</t>
  </si>
  <si>
    <t>50180</t>
  </si>
  <si>
    <t>9787560650180</t>
  </si>
  <si>
    <t>互联网金融概论</t>
  </si>
  <si>
    <t>2.7.3.1.</t>
  </si>
  <si>
    <t>600300</t>
  </si>
  <si>
    <t>57011</t>
  </si>
  <si>
    <t>9787560657011</t>
  </si>
  <si>
    <t>互联网支付</t>
  </si>
  <si>
    <t>http://m.xduph.com/Book/Detail?doi=657a7edf-5181-4c15-b6cb-54904ec3ee5c</t>
  </si>
  <si>
    <t>407700</t>
  </si>
  <si>
    <t>9787560637853</t>
  </si>
  <si>
    <t>金融企业经营学</t>
  </si>
  <si>
    <t>566700</t>
  </si>
  <si>
    <t>53655</t>
  </si>
  <si>
    <t>9787560653655</t>
  </si>
  <si>
    <r>
      <rPr>
        <sz val="9"/>
        <color indexed="8"/>
        <rFont val="宋体"/>
        <charset val="134"/>
      </rPr>
      <t>金融企业经营学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第二版</t>
    </r>
    <r>
      <rPr>
        <sz val="9"/>
        <color indexed="8"/>
        <rFont val="Times New Roman"/>
        <charset val="134"/>
      </rPr>
      <t>)</t>
    </r>
  </si>
  <si>
    <t>532100</t>
  </si>
  <si>
    <t>50197</t>
  </si>
  <si>
    <t>9787560650197</t>
  </si>
  <si>
    <r>
      <rPr>
        <sz val="9"/>
        <color rgb="FF000000"/>
        <rFont val="宋体"/>
        <charset val="134"/>
      </rPr>
      <t>服务外包导论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</si>
  <si>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552900</t>
  </si>
  <si>
    <t>52276</t>
  </si>
  <si>
    <t>9787560652276</t>
  </si>
  <si>
    <r>
      <rPr>
        <sz val="9"/>
        <rFont val="宋体"/>
        <charset val="134"/>
      </rPr>
      <t>企业财务报表分析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</si>
  <si>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553000</t>
  </si>
  <si>
    <t>52283</t>
  </si>
  <si>
    <t>9787560652283</t>
  </si>
  <si>
    <r>
      <rPr>
        <sz val="9"/>
        <color rgb="FF000000"/>
        <rFont val="宋体"/>
        <charset val="134"/>
      </rPr>
      <t>金融企业会计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</si>
  <si>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666400</t>
  </si>
  <si>
    <t>63623</t>
  </si>
  <si>
    <t>9787560663623</t>
  </si>
  <si>
    <t>国际金融理论与实务（第二版）</t>
  </si>
  <si>
    <t>青岛英
谷教育</t>
  </si>
  <si>
    <t>427500</t>
  </si>
  <si>
    <t>9787560639833</t>
  </si>
  <si>
    <r>
      <rPr>
        <sz val="9"/>
        <color rgb="FF000000"/>
        <rFont val="Times New Roman"/>
        <charset val="134"/>
      </rPr>
      <t>Excel</t>
    </r>
    <r>
      <rPr>
        <sz val="9"/>
        <color indexed="8"/>
        <rFont val="宋体"/>
        <charset val="134"/>
      </rPr>
      <t>数据处理与财务分析</t>
    </r>
  </si>
  <si>
    <t>7.4 国际贸易</t>
  </si>
  <si>
    <t>445600</t>
  </si>
  <si>
    <t>9787560641645</t>
  </si>
  <si>
    <t>新编国际贸易教程</t>
  </si>
  <si>
    <t>孙勤</t>
  </si>
  <si>
    <t xml:space="preserve">2.7.4. </t>
  </si>
  <si>
    <t>国际贸易</t>
  </si>
  <si>
    <t>386700</t>
  </si>
  <si>
    <t>9787560635750</t>
  </si>
  <si>
    <t>吴春娜</t>
  </si>
  <si>
    <t>588200</t>
  </si>
  <si>
    <t>55802</t>
  </si>
  <si>
    <t>9787560655802</t>
  </si>
  <si>
    <t>国际贸易实务</t>
  </si>
  <si>
    <t>赵静敏</t>
  </si>
  <si>
    <t>505500</t>
  </si>
  <si>
    <t>9787560647531</t>
  </si>
  <si>
    <r>
      <rPr>
        <sz val="9"/>
        <rFont val="宋体"/>
        <charset val="134"/>
      </rPr>
      <t>国际贸易概论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理论与实务</t>
    </r>
  </si>
  <si>
    <t>杭言勇</t>
  </si>
  <si>
    <t>292800</t>
  </si>
  <si>
    <t>9787560626369</t>
  </si>
  <si>
    <t>国际贸易理论与实务</t>
  </si>
  <si>
    <t>康晓玲</t>
  </si>
  <si>
    <t>292500</t>
  </si>
  <si>
    <t>9787560626338</t>
  </si>
  <si>
    <t>国际金融</t>
  </si>
  <si>
    <t>滕昕</t>
  </si>
  <si>
    <t>547500</t>
  </si>
  <si>
    <t>51736</t>
  </si>
  <si>
    <t>9787560651736</t>
  </si>
  <si>
    <r>
      <rPr>
        <sz val="9"/>
        <rFont val="宋体"/>
        <charset val="134"/>
      </rPr>
      <t>国际金融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</si>
  <si>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唐学学</t>
  </si>
  <si>
    <t>673300</t>
  </si>
  <si>
    <t>64316</t>
  </si>
  <si>
    <t>9787560664316</t>
  </si>
  <si>
    <t>国际商务谈判</t>
  </si>
  <si>
    <t>刘睿伣</t>
  </si>
  <si>
    <t>521900</t>
  </si>
  <si>
    <t>49177</t>
  </si>
  <si>
    <t>经贸汉语</t>
  </si>
  <si>
    <t>戴东红</t>
  </si>
  <si>
    <t>7.5 市场营销</t>
  </si>
  <si>
    <t>559100</t>
  </si>
  <si>
    <t>52894</t>
  </si>
  <si>
    <t>9787560652894</t>
  </si>
  <si>
    <t>网络营销与案例分析</t>
  </si>
  <si>
    <t>李琳</t>
  </si>
  <si>
    <t>2.7.5.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</si>
  <si>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市场营销</t>
    </r>
  </si>
  <si>
    <t>http://m.xduph.com/Book/Detail?doi=8b2bda80-0488-417c-a4a5-59f9c02f46f9</t>
  </si>
  <si>
    <t>471700</t>
  </si>
  <si>
    <t>9787560644257</t>
  </si>
  <si>
    <t>网络营销</t>
  </si>
  <si>
    <t>杨雪</t>
  </si>
  <si>
    <t>627000</t>
  </si>
  <si>
    <t>9787560659688</t>
  </si>
  <si>
    <t>新媒体营销</t>
  </si>
  <si>
    <t>刘娜</t>
  </si>
  <si>
    <t>http://m.xduph.com/Book/Detail?doi=9c3814a4-57be-4bf9-aa3b-2dbd16f3f3a2</t>
  </si>
  <si>
    <t>482600</t>
  </si>
  <si>
    <t>9787560645346</t>
  </si>
  <si>
    <t>市场营销学原理与实训</t>
  </si>
  <si>
    <t>印富贵</t>
  </si>
  <si>
    <t>518500</t>
  </si>
  <si>
    <t>9787560648835</t>
  </si>
  <si>
    <t>市场营销</t>
  </si>
  <si>
    <t>司凯</t>
  </si>
  <si>
    <t>538200</t>
  </si>
  <si>
    <t>9787560650807</t>
  </si>
  <si>
    <t>市场营销学</t>
  </si>
  <si>
    <t>578800</t>
  </si>
  <si>
    <t>9787560654867</t>
  </si>
  <si>
    <t>《市场营销学》习题册</t>
  </si>
  <si>
    <t>http://m.xduph.com/Book/Detail?doi=002de890-4ec4-45b6-b147-2eeb84819a86</t>
  </si>
  <si>
    <t>500700</t>
  </si>
  <si>
    <t>9787560647159</t>
  </si>
  <si>
    <t>夏清明</t>
  </si>
  <si>
    <t>675200</t>
  </si>
  <si>
    <t>9787560664507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</si>
  <si>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</si>
  <si>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马静</t>
  </si>
  <si>
    <t>483400</t>
  </si>
  <si>
    <t>9787560645421</t>
  </si>
  <si>
    <t>季辉</t>
  </si>
  <si>
    <t>577900</t>
  </si>
  <si>
    <t>54775</t>
  </si>
  <si>
    <t>9787560654775</t>
  </si>
  <si>
    <t>市场营销理论与实务★</t>
  </si>
  <si>
    <t>王晓丽</t>
  </si>
  <si>
    <t>http://m.xduph.com/Book/Detail?doi=b1d8d4a7-c9fb-4e3f-a6a9-2f18548c29a6</t>
  </si>
  <si>
    <t>487600</t>
  </si>
  <si>
    <t>9787560645841</t>
  </si>
  <si>
    <t>创业营销与市场调查技术</t>
  </si>
  <si>
    <t>590100</t>
  </si>
  <si>
    <t>9787560655994</t>
  </si>
  <si>
    <t>营销渠道设计与管理</t>
  </si>
  <si>
    <t>张会新</t>
  </si>
  <si>
    <t>7.6 电子商务</t>
  </si>
  <si>
    <t>521600</t>
  </si>
  <si>
    <t>49146</t>
  </si>
  <si>
    <t>9787560649146</t>
  </si>
  <si>
    <t>全程电子商务综合实训教程</t>
  </si>
  <si>
    <t>吴坤</t>
  </si>
  <si>
    <t>2.7.6.</t>
  </si>
  <si>
    <t>电子商务</t>
  </si>
  <si>
    <t>528300</t>
  </si>
  <si>
    <t>49818</t>
  </si>
  <si>
    <t>9787560649818</t>
  </si>
  <si>
    <t>电子商务实务模拟</t>
  </si>
  <si>
    <t>金琳</t>
  </si>
  <si>
    <t>579900</t>
  </si>
  <si>
    <t>54973</t>
  </si>
  <si>
    <t>9787560654973</t>
  </si>
  <si>
    <r>
      <rPr>
        <sz val="9"/>
        <color rgb="FF000000"/>
        <rFont val="宋体"/>
        <charset val="134"/>
      </rPr>
      <t>电子商务基础与应用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第十一版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</si>
  <si>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杨立钒</t>
  </si>
  <si>
    <t>http://m.xduph.com/Book/Detail?doi=c87970f9-8f68-4c55-a262-e50129ab2b8e</t>
  </si>
  <si>
    <t>457900</t>
  </si>
  <si>
    <t>9787560642871</t>
  </si>
  <si>
    <r>
      <rPr>
        <sz val="9"/>
        <rFont val="宋体"/>
        <charset val="134"/>
      </rPr>
      <t>电子商务网站典型案例评析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第四版</t>
    </r>
    <r>
      <rPr>
        <sz val="9"/>
        <rFont val="Times New Roman"/>
        <charset val="134"/>
      </rPr>
      <t>)</t>
    </r>
  </si>
  <si>
    <t>465400</t>
  </si>
  <si>
    <t>43625</t>
  </si>
  <si>
    <t>9787560643625</t>
  </si>
  <si>
    <r>
      <rPr>
        <sz val="9"/>
        <rFont val="宋体"/>
        <charset val="134"/>
      </rPr>
      <t xml:space="preserve">移动电子商务及应用
</t>
    </r>
    <r>
      <rPr>
        <sz val="9"/>
        <rFont val="黑体"/>
        <charset val="134"/>
      </rPr>
      <t>教育部“十四五”国家规划</t>
    </r>
  </si>
  <si>
    <t>509300</t>
  </si>
  <si>
    <t>9787560647913</t>
  </si>
  <si>
    <t>电子商务导论</t>
  </si>
  <si>
    <t>徐雅卿</t>
  </si>
  <si>
    <t>642500</t>
  </si>
  <si>
    <t>61230</t>
  </si>
  <si>
    <t>9787560661230</t>
  </si>
  <si>
    <r>
      <rPr>
        <sz val="9"/>
        <rFont val="宋体"/>
        <charset val="134"/>
      </rPr>
      <t xml:space="preserve">跨境电商创业实务
</t>
    </r>
    <r>
      <rPr>
        <sz val="9"/>
        <rFont val="黑体"/>
        <charset val="134"/>
      </rPr>
      <t>教育部“十四五”国家规划</t>
    </r>
  </si>
  <si>
    <t>陆玉梅</t>
  </si>
  <si>
    <t>http://m.xduph.com/Book/Detail?doi=eb4c5c4c-f4f9-40db-8c7d-fbc9656a7a7f</t>
  </si>
  <si>
    <t>648800</t>
  </si>
  <si>
    <t>61865</t>
  </si>
  <si>
    <t>9787560661865</t>
  </si>
  <si>
    <t>跨境电子商务概论</t>
  </si>
  <si>
    <t>李云清</t>
  </si>
  <si>
    <t>http://m.xduph.com/Book/Detail?doi=1ae4cd58-8129-4dc9-b9a7-c23aa2b38f41</t>
  </si>
  <si>
    <t>7.7 物流管理</t>
  </si>
  <si>
    <t>390900</t>
  </si>
  <si>
    <t>9787560636177</t>
  </si>
  <si>
    <t>物流信息系统与物联网</t>
  </si>
  <si>
    <t>杨磊</t>
  </si>
  <si>
    <t xml:space="preserve">2.7.7. </t>
  </si>
  <si>
    <t>物流管理</t>
  </si>
  <si>
    <t>558000</t>
  </si>
  <si>
    <t>52788</t>
  </si>
  <si>
    <t>9787560652788</t>
  </si>
  <si>
    <t>物流信息系统</t>
  </si>
  <si>
    <t>姜方桃</t>
  </si>
  <si>
    <t>http://m.xduph.com/Book/Detail?doi=6a09adc5-df3d-47a9-a96c-83d6dc9c8d06</t>
  </si>
  <si>
    <t>534200</t>
  </si>
  <si>
    <t>50401</t>
  </si>
  <si>
    <t>9787560650401</t>
  </si>
  <si>
    <t>物流系统设计与仿真实验教程</t>
  </si>
  <si>
    <t>肖怀云</t>
  </si>
  <si>
    <t>615600</t>
  </si>
  <si>
    <t>58544</t>
  </si>
  <si>
    <t>9787560658544</t>
  </si>
  <si>
    <t>电子商务物流基础与实训</t>
  </si>
  <si>
    <t>周晓</t>
  </si>
  <si>
    <t>http://m.xduph.com/Book/Detail?doi=425ca110-390d-46c4-9135-f7b109c8bc11</t>
  </si>
  <si>
    <t>627100</t>
  </si>
  <si>
    <t>59695</t>
  </si>
  <si>
    <t>9787560659695</t>
  </si>
  <si>
    <t>企业智能物流系统仿真★</t>
  </si>
  <si>
    <t>薛立立</t>
  </si>
  <si>
    <t>http://m.xduph.com/Book/Detail?doi=b7a1a371-26a3-42d1-8112-03088eea3e6d</t>
  </si>
  <si>
    <t>468500</t>
  </si>
  <si>
    <t>43939</t>
  </si>
  <si>
    <t>9787560643939</t>
  </si>
  <si>
    <t>采购与供应管理★</t>
  </si>
  <si>
    <r>
      <rPr>
        <sz val="14"/>
        <rFont val="黑体"/>
        <charset val="134"/>
      </rPr>
      <t>7.</t>
    </r>
    <r>
      <rPr>
        <sz val="14"/>
        <rFont val="黑体"/>
        <charset val="134"/>
      </rPr>
      <t>8</t>
    </r>
    <r>
      <rPr>
        <sz val="14"/>
        <rFont val="黑体"/>
        <charset val="134"/>
      </rPr>
      <t xml:space="preserve"> 工业工程</t>
    </r>
  </si>
  <si>
    <t>557500</t>
  </si>
  <si>
    <t>52733</t>
  </si>
  <si>
    <t>9787560652733</t>
  </si>
  <si>
    <t>工业工程导论——方法与案例</t>
  </si>
  <si>
    <t>张云涛</t>
  </si>
  <si>
    <t>http://m.xduph.com/Book/Detail?doi=571f50c7-247d-4740-aa88-aaedc51bb67b</t>
  </si>
  <si>
    <t>589400</t>
  </si>
  <si>
    <t>55925</t>
  </si>
  <si>
    <t>9787560655925</t>
  </si>
  <si>
    <t>项目管理:方法、流程与工具</t>
  </si>
  <si>
    <t>陶俐言</t>
  </si>
  <si>
    <t>http://m.xduph.com/Book/Detail?doi=fc2669b4-4548-46b2-9c23-5be7db533a57</t>
  </si>
  <si>
    <t>网络商务与物流管理外包专业丛书</t>
  </si>
  <si>
    <t>529900</t>
  </si>
  <si>
    <t>49979</t>
  </si>
  <si>
    <t>9787560649979</t>
  </si>
  <si>
    <r>
      <rPr>
        <sz val="9"/>
        <rFont val="Times New Roman"/>
        <charset val="134"/>
      </rPr>
      <t>SEO</t>
    </r>
    <r>
      <rPr>
        <sz val="9"/>
        <rFont val="宋体"/>
        <charset val="134"/>
      </rPr>
      <t>搜索引擎优化</t>
    </r>
  </si>
  <si>
    <t>2.7.7 .1.</t>
  </si>
  <si>
    <t>554100</t>
  </si>
  <si>
    <t>52399</t>
  </si>
  <si>
    <t>9787560652399</t>
  </si>
  <si>
    <t>跨境电子商务实务</t>
  </si>
  <si>
    <t>http://m.xduph.com/Book/Detail?doi=7477c562-f0d4-4e75-8f9c-a55a18e995c4</t>
  </si>
  <si>
    <t>490200</t>
  </si>
  <si>
    <t>9787560646107</t>
  </si>
  <si>
    <t>跨境电子商务导论</t>
  </si>
  <si>
    <t>531600</t>
  </si>
  <si>
    <t>9787560650142</t>
  </si>
  <si>
    <r>
      <rPr>
        <sz val="9"/>
        <color rgb="FF000000"/>
        <rFont val="宋体"/>
        <charset val="134"/>
      </rPr>
      <t>电子商务与现代仓储管理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</si>
  <si>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399800</t>
  </si>
  <si>
    <t>9787560637068</t>
  </si>
  <si>
    <t>电子商务产品经理</t>
  </si>
  <si>
    <t>531500</t>
  </si>
  <si>
    <t>50135</t>
  </si>
  <si>
    <t>9787560650135</t>
  </si>
  <si>
    <t>电子商务运营实务</t>
  </si>
  <si>
    <t>400900</t>
  </si>
  <si>
    <t>9787560637174</t>
  </si>
  <si>
    <t>电子商务管理与运营</t>
  </si>
  <si>
    <t>668800</t>
  </si>
  <si>
    <t>63869</t>
  </si>
  <si>
    <t>9787560663869</t>
  </si>
  <si>
    <r>
      <rPr>
        <sz val="9"/>
        <rFont val="宋体"/>
        <charset val="134"/>
      </rPr>
      <t xml:space="preserve">物流配送中心规划与运作管理
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</si>
  <si>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8. 数学、物理、化学类</t>
  </si>
  <si>
    <t>8.1 数学</t>
  </si>
  <si>
    <t>480300</t>
  </si>
  <si>
    <t>9787560645117</t>
  </si>
  <si>
    <t>Theoretical Mechanics</t>
  </si>
  <si>
    <t>马红玉</t>
  </si>
  <si>
    <t>2.8.1.</t>
  </si>
  <si>
    <t>数学</t>
  </si>
  <si>
    <t>484700</t>
  </si>
  <si>
    <t>9787560645551</t>
  </si>
  <si>
    <r>
      <rPr>
        <sz val="9"/>
        <color rgb="FF000000"/>
        <rFont val="Times New Roman"/>
        <charset val="134"/>
      </rPr>
      <t>36</t>
    </r>
    <r>
      <rPr>
        <sz val="9"/>
        <color rgb="FF000000"/>
        <rFont val="宋体"/>
        <charset val="134"/>
      </rPr>
      <t>法解数学考题</t>
    </r>
  </si>
  <si>
    <t>聂青云</t>
  </si>
  <si>
    <t>668900</t>
  </si>
  <si>
    <t>9787560663876</t>
  </si>
  <si>
    <t>数学建模方法</t>
  </si>
  <si>
    <t>宋月</t>
  </si>
  <si>
    <t>565900</t>
  </si>
  <si>
    <t>53570</t>
  </si>
  <si>
    <t>9787560653570</t>
  </si>
  <si>
    <r>
      <rPr>
        <sz val="9"/>
        <rFont val="宋体"/>
        <charset val="134"/>
      </rPr>
      <t>数学建模的实践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</si>
  <si>
    <t>裘哲勇</t>
  </si>
  <si>
    <t>http://m.xduph.com/Book/Detail?doi=01e70bdf-3558-439e-a930-c2e30cec28dc</t>
  </si>
  <si>
    <t>566500</t>
  </si>
  <si>
    <t>53631</t>
  </si>
  <si>
    <t>9787560653631</t>
  </si>
  <si>
    <r>
      <rPr>
        <sz val="9"/>
        <rFont val="宋体"/>
        <charset val="134"/>
      </rPr>
      <t>数学建模的实践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</si>
  <si>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http://m.xduph.com/Book/Detail?doi=9a7fbe78-d81b-42d2-95e8-55fa7d9f6dec</t>
  </si>
  <si>
    <t>681500</t>
  </si>
  <si>
    <t>65139</t>
  </si>
  <si>
    <t>9787560665139</t>
  </si>
  <si>
    <t>数学建模与数学实验(第三版)</t>
  </si>
  <si>
    <t>曹建莉</t>
  </si>
  <si>
    <t>641400</t>
  </si>
  <si>
    <t>61124</t>
  </si>
  <si>
    <t>9787560661124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</si>
  <si>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</si>
  <si>
    <t>朱玉芳</t>
  </si>
  <si>
    <t>641500</t>
  </si>
  <si>
    <t>61131</t>
  </si>
  <si>
    <t>9787560661131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</si>
  <si>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</si>
  <si>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王琦</t>
  </si>
  <si>
    <t>658000</t>
  </si>
  <si>
    <t>62787</t>
  </si>
  <si>
    <t>9787560662787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</si>
  <si>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</si>
  <si>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杨有龙</t>
  </si>
  <si>
    <t>661600</t>
  </si>
  <si>
    <t>63142</t>
  </si>
  <si>
    <t>9787560663142</t>
  </si>
  <si>
    <r>
      <rPr>
        <sz val="9"/>
        <rFont val="宋体"/>
        <charset val="134"/>
      </rPr>
      <t>高等数学习题册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</si>
  <si>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方晓峰</t>
  </si>
  <si>
    <t>http://m.xduph.com/Book/Detail?doi=a7ff4428-f642-4b44-8c3c-2e1cf54fc9c6</t>
  </si>
  <si>
    <t>661700</t>
  </si>
  <si>
    <t>63159</t>
  </si>
  <si>
    <t>9787560663159</t>
  </si>
  <si>
    <r>
      <rPr>
        <sz val="9"/>
        <rFont val="宋体"/>
        <charset val="134"/>
      </rPr>
      <t>高等数学习题册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</si>
  <si>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http://m.xduph.com/Book/Detail?doi=eee3e9d7-d2a4-4315-8251-7881fcef5314</t>
  </si>
  <si>
    <t>533900</t>
  </si>
  <si>
    <t>50371</t>
  </si>
  <si>
    <t>9787560650371</t>
  </si>
  <si>
    <r>
      <rPr>
        <sz val="9"/>
        <rFont val="宋体"/>
        <charset val="134"/>
      </rPr>
      <t>高等数学作业集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</si>
  <si>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明德学院数学教研室</t>
  </si>
  <si>
    <t>553600</t>
  </si>
  <si>
    <t>52344</t>
  </si>
  <si>
    <t>9787560652344</t>
  </si>
  <si>
    <r>
      <rPr>
        <sz val="9"/>
        <rFont val="宋体"/>
        <charset val="134"/>
      </rPr>
      <t>高等数学作业集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</si>
  <si>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http://m.xduph.com/Book/Detail?doi=2f98014f-c482-4370-b95f-2c2d780eeb3e</t>
  </si>
  <si>
    <t>497400</t>
  </si>
  <si>
    <t>9787560646824</t>
  </si>
  <si>
    <r>
      <rPr>
        <sz val="9"/>
        <rFont val="宋体"/>
        <charset val="134"/>
      </rPr>
      <t>经济数学作业集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</si>
  <si>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517400</t>
  </si>
  <si>
    <t>9787560648729</t>
  </si>
  <si>
    <r>
      <rPr>
        <sz val="9"/>
        <rFont val="宋体"/>
        <charset val="134"/>
      </rPr>
      <t>经济数学作业集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</si>
  <si>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646800</t>
  </si>
  <si>
    <t>9787560661667</t>
  </si>
  <si>
    <r>
      <rPr>
        <sz val="9"/>
        <rFont val="宋体"/>
        <charset val="134"/>
      </rPr>
      <t>经济数学——微积分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</si>
  <si>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邹彪</t>
  </si>
  <si>
    <t>http://m.xduph.com/Book/Detail?doi=9db2f1e5-2fbe-421d-a23d-46779007ed0a</t>
  </si>
  <si>
    <t>634300</t>
  </si>
  <si>
    <t>60417</t>
  </si>
  <si>
    <t>9787560660417</t>
  </si>
  <si>
    <t>经济数学——微积分</t>
  </si>
  <si>
    <t>http://m.xduph.com/Book/Detail?doi=86db65d4-1cf1-44aa-8b20-7449053a6e2c</t>
  </si>
  <si>
    <t>539300</t>
  </si>
  <si>
    <t>50913</t>
  </si>
  <si>
    <t>9787560650913</t>
  </si>
  <si>
    <t>高等数学学习辅导</t>
  </si>
  <si>
    <t>http://m.xduph.com/Book/Detail?doi=dcd67cb5-9148-446d-b73f-5943578a27c4</t>
  </si>
  <si>
    <t>418600</t>
  </si>
  <si>
    <t>9787560638942</t>
  </si>
  <si>
    <t>高等数学</t>
  </si>
  <si>
    <t>储志俊</t>
  </si>
  <si>
    <t>371000</t>
  </si>
  <si>
    <t>9787560634180</t>
  </si>
  <si>
    <t>高等数学学习指导教程</t>
  </si>
  <si>
    <t>过芒吉</t>
  </si>
  <si>
    <t>580000</t>
  </si>
  <si>
    <t>9787560654980</t>
  </si>
  <si>
    <t>高等数学试题与详解</t>
  </si>
  <si>
    <t>西安电子科技大学高等数学教学团队</t>
  </si>
  <si>
    <t>http://m.xduph.com/Book/Detail?doi=733ecf9e-fce7-4e34-b312-1f9970344ae0</t>
  </si>
  <si>
    <t>367100</t>
  </si>
  <si>
    <t>9787560633794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</si>
  <si>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理工类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学习指导及习题
解析</t>
    </r>
  </si>
  <si>
    <t>谢丽娟</t>
  </si>
  <si>
    <t>446500</t>
  </si>
  <si>
    <t>9787560641737</t>
  </si>
  <si>
    <r>
      <rPr>
        <sz val="9"/>
        <rFont val="宋体"/>
        <charset val="134"/>
      </rPr>
      <t>高等数学同步辅导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)——</t>
    </r>
    <r>
      <rPr>
        <sz val="9"/>
        <rFont val="宋体"/>
        <charset val="134"/>
      </rPr>
      <t>配合同济七版高等数学</t>
    </r>
  </si>
  <si>
    <t>446400</t>
  </si>
  <si>
    <t>9787560641720</t>
  </si>
  <si>
    <r>
      <rPr>
        <sz val="9"/>
        <rFont val="宋体"/>
        <charset val="134"/>
      </rPr>
      <t>高等数学练习册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)——</t>
    </r>
    <r>
      <rPr>
        <sz val="9"/>
        <rFont val="宋体"/>
        <charset val="134"/>
      </rPr>
      <t>配合同济七版高等数学</t>
    </r>
  </si>
  <si>
    <t>463400</t>
  </si>
  <si>
    <t>9787560643427</t>
  </si>
  <si>
    <r>
      <rPr>
        <sz val="9"/>
        <rFont val="宋体"/>
        <charset val="134"/>
      </rPr>
      <t>高等数学同步辅导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)——</t>
    </r>
    <r>
      <rPr>
        <sz val="9"/>
        <rFont val="宋体"/>
        <charset val="134"/>
      </rPr>
      <t>配合同济七版高等数学</t>
    </r>
  </si>
  <si>
    <t>464500</t>
  </si>
  <si>
    <t>9787560643533</t>
  </si>
  <si>
    <r>
      <rPr>
        <sz val="9"/>
        <rFont val="宋体"/>
        <charset val="134"/>
      </rPr>
      <t>高等数学练习册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A)——</t>
    </r>
    <r>
      <rPr>
        <sz val="9"/>
        <rFont val="宋体"/>
        <charset val="134"/>
      </rPr>
      <t>配合同济七版高等数学</t>
    </r>
  </si>
  <si>
    <t>464600</t>
  </si>
  <si>
    <t>9787560643540</t>
  </si>
  <si>
    <r>
      <rPr>
        <sz val="9"/>
        <rFont val="宋体"/>
        <charset val="134"/>
      </rPr>
      <t>高等数学练习册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B)——</t>
    </r>
    <r>
      <rPr>
        <sz val="9"/>
        <rFont val="宋体"/>
        <charset val="134"/>
      </rPr>
      <t>配合同济七版高等数学</t>
    </r>
  </si>
  <si>
    <t>646200</t>
  </si>
  <si>
    <t>61605</t>
  </si>
  <si>
    <t>9787560661605</t>
  </si>
  <si>
    <r>
      <rPr>
        <sz val="9"/>
        <rFont val="宋体"/>
        <charset val="134"/>
      </rPr>
      <t>高等数学·习题精选精练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</si>
  <si>
    <t>杭州电子科技大学数学系</t>
  </si>
  <si>
    <t>http://m.xduph.com/Book/Detail?doi=71f86cd2-5092-4700-9bca-8adf43153919</t>
  </si>
  <si>
    <t>648400</t>
  </si>
  <si>
    <t>61827</t>
  </si>
  <si>
    <t>9787560661827</t>
  </si>
  <si>
    <r>
      <rPr>
        <sz val="9"/>
        <rFont val="宋体"/>
        <charset val="134"/>
      </rPr>
      <t>高等数学·习题精选精练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</si>
  <si>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http://m.xduph.com/Book/Detail?doi=b887c3a5-f151-45a0-86d7-f8b4d65f860e</t>
  </si>
  <si>
    <t>586400</t>
  </si>
  <si>
    <t>55628</t>
  </si>
  <si>
    <t>9787560655628</t>
  </si>
  <si>
    <t>一类非负矩阵分解方法及其应用</t>
  </si>
  <si>
    <t>胡俐蕊</t>
  </si>
  <si>
    <t>http://m.xduph.com/Book/Detail?doi=306b6860-adc5-4f96-bbae-b9c319f5d53e</t>
  </si>
  <si>
    <t>542900</t>
  </si>
  <si>
    <t>51279</t>
  </si>
  <si>
    <t>9787560651279</t>
  </si>
  <si>
    <t>高等代数选讲</t>
  </si>
  <si>
    <t>吴水艳</t>
  </si>
  <si>
    <t>http://m.xduph.com/Book/Detail?doi=e176c927-23db-4c15-ac3b-b19ac0c1b896</t>
  </si>
  <si>
    <t>661800</t>
  </si>
  <si>
    <t>63166</t>
  </si>
  <si>
    <t>9787560663166</t>
  </si>
  <si>
    <r>
      <rPr>
        <sz val="9"/>
        <rFont val="宋体"/>
        <charset val="134"/>
      </rPr>
      <t>工程数学习题册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</si>
  <si>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http://m.xduph.com/Book/Detail?doi=5dd36fba-7e0a-4cde-813e-8a74709fe892</t>
  </si>
  <si>
    <t>661900</t>
  </si>
  <si>
    <t>63173</t>
  </si>
  <si>
    <t>9787560663173</t>
  </si>
  <si>
    <r>
      <rPr>
        <sz val="9"/>
        <rFont val="宋体"/>
        <charset val="134"/>
      </rPr>
      <t>工程数学习题册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概率统计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</si>
  <si>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http://m.xduph.com/Book/Detail?doi=4241eab8-2b18-4115-8b01-230c7ae27e63</t>
  </si>
  <si>
    <t>356800</t>
  </si>
  <si>
    <t>9787560632766</t>
  </si>
  <si>
    <r>
      <rPr>
        <sz val="9"/>
        <rFont val="宋体"/>
        <charset val="134"/>
      </rPr>
      <t>线性代数名师笔记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考研冲刺</t>
    </r>
    <r>
      <rPr>
        <sz val="9"/>
        <rFont val="Times New Roman"/>
        <charset val="134"/>
      </rPr>
      <t>)</t>
    </r>
  </si>
  <si>
    <t>514300</t>
  </si>
  <si>
    <t>9787560648415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</si>
  <si>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</si>
  <si>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王兆飞</t>
  </si>
  <si>
    <t>611000</t>
  </si>
  <si>
    <t>9787560658087</t>
  </si>
  <si>
    <t>线性代数</t>
  </si>
  <si>
    <t>于佳彤</t>
  </si>
  <si>
    <t>http://m.xduph.com/Book/Detail?doi=3bce5956-e284-4411-81a2-59cf453b0b7f</t>
  </si>
  <si>
    <t>649800</t>
  </si>
  <si>
    <t>9787560661964</t>
  </si>
  <si>
    <t>杨衍婷</t>
  </si>
  <si>
    <t>http://m.xduph.com/Book/Detail?doi=27be3fcc-afdf-4dd9-8b04-fb645feec2a1</t>
  </si>
  <si>
    <t>540800</t>
  </si>
  <si>
    <t>9787560651064</t>
  </si>
  <si>
    <t>高兴慧</t>
  </si>
  <si>
    <t>354200</t>
  </si>
  <si>
    <t>9787560632506</t>
  </si>
  <si>
    <t>374000</t>
  </si>
  <si>
    <t>9787560634487</t>
  </si>
  <si>
    <t>乔宝明</t>
  </si>
  <si>
    <t>594000</t>
  </si>
  <si>
    <t>56380</t>
  </si>
  <si>
    <t>9787560656380</t>
  </si>
  <si>
    <t>线性代数练习册★</t>
  </si>
  <si>
    <t>http://m.xduph.com/Book/Detail?doi=13c37775-c185-47bc-bf6f-a4f38e5e77c7</t>
  </si>
  <si>
    <t>619900</t>
  </si>
  <si>
    <t>58971</t>
  </si>
  <si>
    <t>9787560658971</t>
  </si>
  <si>
    <r>
      <rPr>
        <sz val="9"/>
        <rFont val="宋体"/>
        <charset val="134"/>
      </rPr>
      <t>线性代数练习册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A、B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</si>
  <si>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http://m.xduph.com/Book/Detail?doi=37b6b140-91d0-44dd-9153-3e535b7875f0</t>
  </si>
  <si>
    <t>615900</t>
  </si>
  <si>
    <t>58575</t>
  </si>
  <si>
    <t>9787560658575</t>
  </si>
  <si>
    <r>
      <rPr>
        <sz val="9"/>
        <rFont val="宋体"/>
        <charset val="134"/>
      </rPr>
      <t>线性代数及应用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</si>
  <si>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高淑萍</t>
  </si>
  <si>
    <t>http://m.xduph.com/Book/Detail?doi=6d68a2fc-2e61-4948-a2de-ff1c57f59a93</t>
  </si>
  <si>
    <t>305800</t>
  </si>
  <si>
    <t>9787560627663</t>
  </si>
  <si>
    <t>线性代数及应用★</t>
  </si>
  <si>
    <t>606100</t>
  </si>
  <si>
    <t>57592</t>
  </si>
  <si>
    <t>9787560657592</t>
  </si>
  <si>
    <t>满分线性代数★</t>
  </si>
  <si>
    <t>http://m.xduph.com/Book/Detail?doi=6d6d2473-dba8-4305-99b6-0d096f57f109</t>
  </si>
  <si>
    <t>375400</t>
  </si>
  <si>
    <t>9787560634623</t>
  </si>
  <si>
    <r>
      <rPr>
        <sz val="9"/>
        <rFont val="宋体"/>
        <charset val="134"/>
      </rPr>
      <t>实用大众线性代数</t>
    </r>
    <r>
      <rPr>
        <sz val="9"/>
        <rFont val="Times New Roman"/>
        <charset val="134"/>
      </rPr>
      <t>(MATLAB</t>
    </r>
    <r>
      <rPr>
        <sz val="9"/>
        <rFont val="宋体"/>
        <charset val="134"/>
      </rPr>
      <t>版</t>
    </r>
    <r>
      <rPr>
        <sz val="9"/>
        <rFont val="Times New Roman"/>
        <charset val="134"/>
      </rPr>
      <t>)</t>
    </r>
  </si>
  <si>
    <t>466300</t>
  </si>
  <si>
    <t>43717</t>
  </si>
  <si>
    <t>9787560643717</t>
  </si>
  <si>
    <t>刘叶玲</t>
  </si>
  <si>
    <t>687200</t>
  </si>
  <si>
    <t>65702</t>
  </si>
  <si>
    <t>9787560665702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</si>
  <si>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</si>
  <si>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581000</t>
  </si>
  <si>
    <t>55086</t>
  </si>
  <si>
    <t>9787560655086</t>
  </si>
  <si>
    <t>线性代数学习辅导</t>
  </si>
  <si>
    <t>678000</t>
  </si>
  <si>
    <t>64781</t>
  </si>
  <si>
    <t>9787560664781</t>
  </si>
  <si>
    <r>
      <rPr>
        <sz val="9"/>
        <rFont val="Times New Roman"/>
        <charset val="134"/>
      </rPr>
      <t>Essential Calculus of One Single Variable</t>
    </r>
    <r>
      <rPr>
        <sz val="9"/>
        <rFont val="宋体"/>
        <charset val="134"/>
      </rPr>
      <t>（一元微积分学）</t>
    </r>
  </si>
  <si>
    <t>王娇</t>
  </si>
  <si>
    <t>541400</t>
  </si>
  <si>
    <t>51125</t>
  </si>
  <si>
    <t>9787560651125</t>
  </si>
  <si>
    <t>概率论与数理统计</t>
  </si>
  <si>
    <t>李长伟</t>
  </si>
  <si>
    <t>458600</t>
  </si>
  <si>
    <t>9787560642949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</si>
  <si>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(第二版)</t>
    </r>
  </si>
  <si>
    <t>358400</t>
  </si>
  <si>
    <t>9787560632926</t>
  </si>
  <si>
    <t>412900</t>
  </si>
  <si>
    <t>9787560638379</t>
  </si>
  <si>
    <t>《概率论与数理统计》学习辅导</t>
  </si>
  <si>
    <t>651600</t>
  </si>
  <si>
    <t>62145</t>
  </si>
  <si>
    <t>9787560662145</t>
  </si>
  <si>
    <t>概率统计及其应用</t>
  </si>
  <si>
    <t>杨姣仕</t>
  </si>
  <si>
    <t>http://m.xduph.com/Book/Detail?doi=18751719-3d08-4b61-abd5-1e433eab0494</t>
  </si>
  <si>
    <t>324800</t>
  </si>
  <si>
    <t>9787560629568</t>
  </si>
  <si>
    <t>概率论与数理统计学习指导及习题
解析</t>
  </si>
  <si>
    <t>马继丰</t>
  </si>
  <si>
    <t>575100</t>
  </si>
  <si>
    <t>54492</t>
  </si>
  <si>
    <t>9787560654492</t>
  </si>
  <si>
    <r>
      <rPr>
        <sz val="9"/>
        <rFont val="Times New Roman"/>
        <charset val="134"/>
      </rPr>
      <t>Elements of Probability and Statistics(</t>
    </r>
    <r>
      <rPr>
        <sz val="9"/>
        <rFont val="宋体"/>
        <charset val="134"/>
      </rPr>
      <t>概率论与数理统计初步</t>
    </r>
    <r>
      <rPr>
        <sz val="9"/>
        <rFont val="Times New Roman"/>
        <charset val="134"/>
      </rPr>
      <t>)</t>
    </r>
  </si>
  <si>
    <t>郑静</t>
  </si>
  <si>
    <t>http://m.xduph.com/Book/Detail?doi=c2a59f90-dd8a-43fa-b54e-6a99d7861505</t>
  </si>
  <si>
    <t>605000</t>
  </si>
  <si>
    <t>57486</t>
  </si>
  <si>
    <t>9787560657486</t>
  </si>
  <si>
    <t>概率论与数理统计作业集</t>
  </si>
  <si>
    <t>西安明德理工学院通识教育学院数学教研室</t>
  </si>
  <si>
    <t>625900</t>
  </si>
  <si>
    <t>59572</t>
  </si>
  <si>
    <t>9787560659572</t>
  </si>
  <si>
    <t>Mathematica科学计算与程序设计</t>
  </si>
  <si>
    <t>http://m.xduph.com/Book/Detail?doi=8436b104-dc02-4810-b627-d3261b9de42e</t>
  </si>
  <si>
    <t>370400</t>
  </si>
  <si>
    <t>9787560634128</t>
  </si>
  <si>
    <t>实变函数</t>
  </si>
  <si>
    <t>胡国恩</t>
  </si>
  <si>
    <t>482400</t>
  </si>
  <si>
    <t>9787560645322</t>
  </si>
  <si>
    <t>复变函数与积分变换</t>
  </si>
  <si>
    <t>贾君霞</t>
  </si>
  <si>
    <t>322000</t>
  </si>
  <si>
    <t>9787560629285</t>
  </si>
  <si>
    <t>复变函数与场论简明教程</t>
  </si>
  <si>
    <t>深圳大学</t>
  </si>
  <si>
    <t>427700</t>
  </si>
  <si>
    <t>9787560639857</t>
  </si>
  <si>
    <t>《复变函数与场论简明教程》习题
指导</t>
  </si>
  <si>
    <t>邓小莺</t>
  </si>
  <si>
    <t>525100</t>
  </si>
  <si>
    <t>49498</t>
  </si>
  <si>
    <t>9787560649498</t>
  </si>
  <si>
    <t>泛函分析引论</t>
  </si>
  <si>
    <t>625700</t>
  </si>
  <si>
    <t>59558</t>
  </si>
  <si>
    <t>9787560659558</t>
  </si>
  <si>
    <t>泛函分析辅导</t>
  </si>
  <si>
    <t>http://m.xduph.com/Book/Detail?doi=109ae6b4-809c-4b85-ad69-365f9ba84236</t>
  </si>
  <si>
    <t>691800</t>
  </si>
  <si>
    <t>66167</t>
  </si>
  <si>
    <t>9787560666167</t>
  </si>
  <si>
    <r>
      <rPr>
        <sz val="9"/>
        <rFont val="宋体"/>
        <charset val="134"/>
      </rPr>
      <t>应用泛函分析基础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
Fundamentals of Applied Functional Analysis</t>
    </r>
  </si>
  <si>
    <t>庞永锋</t>
  </si>
  <si>
    <t>611200</t>
  </si>
  <si>
    <t>58100</t>
  </si>
  <si>
    <t>9787560658100</t>
  </si>
  <si>
    <r>
      <rPr>
        <sz val="9"/>
        <rFont val="宋体"/>
        <charset val="134"/>
      </rPr>
      <t xml:space="preserve">应用数值分析
</t>
    </r>
    <r>
      <rPr>
        <sz val="9"/>
        <rFont val="黑体"/>
        <charset val="134"/>
      </rPr>
      <t>省级优秀教材</t>
    </r>
  </si>
  <si>
    <t>http://m.xduph.com/Book/Detail?doi=e31332f3-3f18-4533-b739-666c17ff32ac</t>
  </si>
  <si>
    <t>687000</t>
  </si>
  <si>
    <t>65689</t>
  </si>
  <si>
    <t>9787560665689</t>
  </si>
  <si>
    <t>数值分析学习指导与题解</t>
  </si>
  <si>
    <t>374900</t>
  </si>
  <si>
    <t>9787560634579</t>
  </si>
  <si>
    <t>数值计算方法</t>
  </si>
  <si>
    <t>436000</t>
  </si>
  <si>
    <t>9787560640686</t>
  </si>
  <si>
    <t>最优控制理论与数值算法</t>
  </si>
  <si>
    <t>李俊民</t>
  </si>
  <si>
    <t>600900</t>
  </si>
  <si>
    <t>57073</t>
  </si>
  <si>
    <t>9787560657073</t>
  </si>
  <si>
    <t>金融数学</t>
  </si>
  <si>
    <t>李玉水</t>
  </si>
  <si>
    <t>http://m.xduph.com/Book/Detail?doi=f7e1540e-a925-48b6-8507-e246936cec7b</t>
  </si>
  <si>
    <t>619300</t>
  </si>
  <si>
    <t>58919</t>
  </si>
  <si>
    <t>9787560658919</t>
  </si>
  <si>
    <t>运筹学基础</t>
  </si>
  <si>
    <t>宋志华</t>
  </si>
  <si>
    <t>http://m.xduph.com/Book/Detail?doi=2a98624f-9989-4f1e-85dd-734b8fafb1e2</t>
  </si>
  <si>
    <t>8.2 物理</t>
  </si>
  <si>
    <t>541300</t>
  </si>
  <si>
    <t>51118</t>
  </si>
  <si>
    <t>9787560651118</t>
  </si>
  <si>
    <t>近代物理实验</t>
  </si>
  <si>
    <t xml:space="preserve">2.8.2. </t>
  </si>
  <si>
    <t>物理</t>
  </si>
  <si>
    <t>530300</t>
  </si>
  <si>
    <t>50012</t>
  </si>
  <si>
    <t>9787560650012</t>
  </si>
  <si>
    <t>微电子物理基础</t>
  </si>
  <si>
    <t>刘文楷</t>
  </si>
  <si>
    <t>http://m.xduph.com/Book/Detail?doi=3d0dca89-7921-44d6-881c-d5d40d576dbb</t>
  </si>
  <si>
    <t>478400</t>
  </si>
  <si>
    <t>9787560644929</t>
  </si>
  <si>
    <r>
      <rPr>
        <sz val="9"/>
        <color rgb="FF000000"/>
        <rFont val="宋体"/>
        <charset val="134"/>
      </rPr>
      <t>固体物理基础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第二版</t>
    </r>
    <r>
      <rPr>
        <sz val="9"/>
        <color rgb="FF000000"/>
        <rFont val="Times New Roman"/>
        <charset val="134"/>
      </rPr>
      <t>)</t>
    </r>
  </si>
  <si>
    <t>曹全喜</t>
  </si>
  <si>
    <t>631200</t>
  </si>
  <si>
    <t>60103</t>
  </si>
  <si>
    <t>9787560660103</t>
  </si>
  <si>
    <r>
      <rPr>
        <sz val="9"/>
        <rFont val="宋体"/>
        <charset val="134"/>
      </rPr>
      <t>固体物理基础教程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 xml:space="preserve">)
</t>
    </r>
    <r>
      <rPr>
        <sz val="9"/>
        <rFont val="黑体"/>
        <charset val="134"/>
      </rPr>
      <t>“十二五”国家规划</t>
    </r>
  </si>
  <si>
    <t>贾护军</t>
  </si>
  <si>
    <t>http://m.xduph.com/Book/Detail?doi=94b08511-bfa6-4cd7-9d52-31092cbbd068</t>
  </si>
  <si>
    <t>301300</t>
  </si>
  <si>
    <t>9787560627212</t>
  </si>
  <si>
    <t>应用物理</t>
  </si>
  <si>
    <t>薛兵</t>
  </si>
  <si>
    <t>458200</t>
  </si>
  <si>
    <t>9787560642901</t>
  </si>
  <si>
    <t>Experimental College Physics</t>
  </si>
  <si>
    <t>武颖丽</t>
  </si>
  <si>
    <t>603500</t>
  </si>
  <si>
    <t>57332</t>
  </si>
  <si>
    <t>9787560657332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</si>
  <si>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简明版</t>
    </r>
    <r>
      <rPr>
        <sz val="9"/>
        <rFont val="Times New Roman"/>
        <charset val="134"/>
      </rPr>
      <t>)</t>
    </r>
  </si>
  <si>
    <t>徐春龙</t>
  </si>
  <si>
    <t>http://m.xduph.com/Book/Detail?doi=ca1db368-7dd0-401c-8f03-ae26e8dfb282</t>
  </si>
  <si>
    <t>681800</t>
  </si>
  <si>
    <t>65160</t>
  </si>
  <si>
    <t>9787560665160</t>
  </si>
  <si>
    <t>大学物理学</t>
  </si>
  <si>
    <t>谭志光</t>
  </si>
  <si>
    <t>686400</t>
  </si>
  <si>
    <t>65627</t>
  </si>
  <si>
    <t>9787560665627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</si>
  <si>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</si>
  <si>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王平建</t>
  </si>
  <si>
    <t>689200</t>
  </si>
  <si>
    <t>65900</t>
  </si>
  <si>
    <t>9787560665900</t>
  </si>
  <si>
    <r>
      <rPr>
        <sz val="9"/>
        <rFont val="宋体"/>
        <charset val="134"/>
      </rPr>
      <t>大学物理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</si>
  <si>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王智晓</t>
  </si>
  <si>
    <t>543400</t>
  </si>
  <si>
    <t>51323</t>
  </si>
  <si>
    <t>9787560651323</t>
  </si>
  <si>
    <r>
      <rPr>
        <sz val="9"/>
        <rFont val="宋体"/>
        <charset val="134"/>
      </rPr>
      <t>大学物理习题册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</si>
  <si>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李艳辉</t>
  </si>
  <si>
    <t>543500</t>
  </si>
  <si>
    <t>51330</t>
  </si>
  <si>
    <t>9787560651330</t>
  </si>
  <si>
    <r>
      <rPr>
        <sz val="9"/>
        <rFont val="宋体"/>
        <charset val="134"/>
      </rPr>
      <t>大学物理习题册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)(A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B)</t>
    </r>
  </si>
  <si>
    <t>497100</t>
  </si>
  <si>
    <t>9787560646794</t>
  </si>
  <si>
    <r>
      <rPr>
        <sz val="9"/>
        <rFont val="宋体"/>
        <charset val="134"/>
      </rPr>
      <t>大学物理学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</si>
  <si>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朱长军</t>
  </si>
  <si>
    <t>497200</t>
  </si>
  <si>
    <t>9787560646800</t>
  </si>
  <si>
    <r>
      <rPr>
        <sz val="9"/>
        <rFont val="宋体"/>
        <charset val="134"/>
      </rPr>
      <t>大学物理学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</si>
  <si>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651500</t>
  </si>
  <si>
    <t>9787560662138</t>
  </si>
  <si>
    <r>
      <rPr>
        <sz val="9"/>
        <rFont val="宋体"/>
        <charset val="134"/>
      </rPr>
      <t>新工科大学物理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</si>
  <si>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侯兆阳</t>
  </si>
  <si>
    <t>http://m.xduph.com/Book/Detail?doi=a0d544dc-b590-4721-8d46-c7c6030df5eb</t>
  </si>
  <si>
    <t>681600</t>
  </si>
  <si>
    <t>9787560665146</t>
  </si>
  <si>
    <r>
      <rPr>
        <sz val="9"/>
        <rFont val="宋体"/>
        <charset val="134"/>
      </rPr>
      <t>新工科大学物理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</si>
  <si>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507600</t>
  </si>
  <si>
    <t>9787560647746</t>
  </si>
  <si>
    <t>大学物理教程习题册</t>
  </si>
  <si>
    <t>高礼静</t>
  </si>
  <si>
    <t>622500</t>
  </si>
  <si>
    <t>9787560659237</t>
  </si>
  <si>
    <t>大学物理习题册</t>
  </si>
  <si>
    <t>http://m.xduph.com/Book/Detail?doi=12da4bb4-8242-40ac-a171-a91d60ef055e</t>
  </si>
  <si>
    <t>645400</t>
  </si>
  <si>
    <t>9787560661520</t>
  </si>
  <si>
    <r>
      <rPr>
        <sz val="9"/>
        <rFont val="宋体"/>
        <charset val="134"/>
      </rPr>
      <t>大学物理学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力学、电磁学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</si>
  <si>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http://m.xduph.com/Book/Detail?doi=9cc11be2-6abe-479a-8e4e-f850fcc029e6</t>
  </si>
  <si>
    <t>544000</t>
  </si>
  <si>
    <t>9787560651385</t>
  </si>
  <si>
    <t>大学物理实验</t>
  </si>
  <si>
    <t>李林</t>
  </si>
  <si>
    <t>695600</t>
  </si>
  <si>
    <t>9787560666549</t>
  </si>
  <si>
    <t>660600</t>
  </si>
  <si>
    <t>9787560663043</t>
  </si>
  <si>
    <r>
      <rPr>
        <sz val="9"/>
        <rFont val="宋体"/>
        <charset val="134"/>
      </rPr>
      <t>大学物理实验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</si>
  <si>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杜丹</t>
  </si>
  <si>
    <t>http://m.xduph.com/Book/Detail?doi=bbd2da49-aa17-4508-ae04-05b965c0e933</t>
  </si>
  <si>
    <t>495300</t>
  </si>
  <si>
    <t>9787560646619</t>
  </si>
  <si>
    <t>王德丰</t>
  </si>
  <si>
    <t>485500</t>
  </si>
  <si>
    <t>9787560645636</t>
  </si>
  <si>
    <t>李耀宗</t>
  </si>
  <si>
    <t>598300</t>
  </si>
  <si>
    <t>9787560656816</t>
  </si>
  <si>
    <t>孙阿明</t>
  </si>
  <si>
    <t>http://m.xduph.com/Book/Detail?doi=db993c81-e84c-4816-88f4-fcb5a59de17f</t>
  </si>
  <si>
    <t>331000</t>
  </si>
  <si>
    <t>9787560630182</t>
  </si>
  <si>
    <r>
      <rPr>
        <sz val="9"/>
        <rFont val="宋体"/>
        <charset val="134"/>
      </rPr>
      <t>大学物理实验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一</t>
    </r>
    <r>
      <rPr>
        <sz val="9"/>
        <rFont val="Times New Roman"/>
        <charset val="134"/>
      </rPr>
      <t>)</t>
    </r>
  </si>
  <si>
    <t>赵改清</t>
  </si>
  <si>
    <t>324900</t>
  </si>
  <si>
    <t>9787560629575</t>
  </si>
  <si>
    <r>
      <rPr>
        <sz val="9"/>
        <rFont val="宋体"/>
        <charset val="134"/>
      </rPr>
      <t>大学物理实</t>
    </r>
    <r>
      <rPr>
        <sz val="9"/>
        <rFont val="宋体"/>
        <charset val="134"/>
      </rPr>
      <t>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</t>
    </r>
    <r>
      <rPr>
        <sz val="9"/>
        <rFont val="Times New Roman"/>
        <charset val="134"/>
      </rPr>
      <t>)</t>
    </r>
  </si>
  <si>
    <t>643400</t>
  </si>
  <si>
    <t>61322</t>
  </si>
  <si>
    <t>9787560661322</t>
  </si>
  <si>
    <t>大学物理实验★</t>
  </si>
  <si>
    <t>刘芬娣</t>
  </si>
  <si>
    <t>http://m.xduph.com/Book/Detail?doi=ec21c970-bc57-4983-9531-bde0334d1c6a</t>
  </si>
  <si>
    <t>370000</t>
  </si>
  <si>
    <t>9787560634081</t>
  </si>
  <si>
    <t>阮树仁</t>
  </si>
  <si>
    <t>626000</t>
  </si>
  <si>
    <t>59589</t>
  </si>
  <si>
    <t>9787560659589</t>
  </si>
  <si>
    <t>王琦莲</t>
  </si>
  <si>
    <t>http://m.xduph.com/Book/Detail?doi=d7058a3f-5cee-40f9-9ab0-48b33c455d68</t>
  </si>
  <si>
    <t>632700</t>
  </si>
  <si>
    <t>60257</t>
  </si>
  <si>
    <t>9787560660257</t>
  </si>
  <si>
    <t>谢冰</t>
  </si>
  <si>
    <t>http://m.xduph.com/Book/Detail?doi=82b2cc75-8498-4f86-a928-79541ed004ca</t>
  </si>
  <si>
    <t>667600</t>
  </si>
  <si>
    <t>63746</t>
  </si>
  <si>
    <t>9787560663746</t>
  </si>
  <si>
    <t>班丽瑛</t>
  </si>
  <si>
    <t>http://m.xduph.com/Book/Detail?doi=846ae856-2dc5-4663-ba05-f74dfd1cd744</t>
  </si>
  <si>
    <t>614400</t>
  </si>
  <si>
    <t>58421</t>
  </si>
  <si>
    <t>9787560658421</t>
  </si>
  <si>
    <t>大学物理基础实验</t>
  </si>
  <si>
    <t>李永宏</t>
  </si>
  <si>
    <t>http://m.xduph.com/Book/Detail?doi=da4e4a65-1206-4a4c-9d9e-ddae79dbd07a</t>
  </si>
  <si>
    <t>413300</t>
  </si>
  <si>
    <t>9787560638416</t>
  </si>
  <si>
    <t>大学物理同步练习</t>
  </si>
  <si>
    <t>树人大学教研室</t>
  </si>
  <si>
    <t>407200</t>
  </si>
  <si>
    <t>9787560637808</t>
  </si>
  <si>
    <t>大学物理学习指导</t>
  </si>
  <si>
    <t>任保文</t>
  </si>
  <si>
    <t>697600</t>
  </si>
  <si>
    <t>66747</t>
  </si>
  <si>
    <t>9787560666747</t>
  </si>
  <si>
    <r>
      <rPr>
        <sz val="9"/>
        <rFont val="宋体"/>
        <charset val="134"/>
      </rPr>
      <t>大学物理学习指导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上册</t>
    </r>
    <r>
      <rPr>
        <sz val="9"/>
        <rFont val="Times New Roman"/>
        <charset val="134"/>
      </rPr>
      <t>)</t>
    </r>
  </si>
  <si>
    <t>697700</t>
  </si>
  <si>
    <t>66754</t>
  </si>
  <si>
    <t>9787560666754</t>
  </si>
  <si>
    <r>
      <rPr>
        <sz val="9"/>
        <rFont val="宋体"/>
        <charset val="134"/>
      </rPr>
      <t>大学物理学习指导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</si>
  <si>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395400</t>
  </si>
  <si>
    <t>9787560636627</t>
  </si>
  <si>
    <t>大学物理实验教程</t>
  </si>
  <si>
    <t>马国利</t>
  </si>
  <si>
    <t>530400</t>
  </si>
  <si>
    <t>50029</t>
  </si>
  <si>
    <t>9787560650029</t>
  </si>
  <si>
    <t>物理化学实验</t>
  </si>
  <si>
    <t>刘海燕</t>
  </si>
  <si>
    <t>523200</t>
  </si>
  <si>
    <t>49306</t>
  </si>
  <si>
    <t>9787560649306</t>
  </si>
  <si>
    <t>物理实验</t>
  </si>
  <si>
    <t>302000</t>
  </si>
  <si>
    <t>9787560627281</t>
  </si>
  <si>
    <r>
      <rPr>
        <sz val="9"/>
        <rFont val="宋体"/>
        <charset val="134"/>
      </rPr>
      <t>基础物理实验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</si>
  <si>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李平舟</t>
  </si>
  <si>
    <t>302600</t>
  </si>
  <si>
    <t>9787560627342</t>
  </si>
  <si>
    <t>综合设计性物理实验</t>
  </si>
  <si>
    <t>626600</t>
  </si>
  <si>
    <t>59640</t>
  </si>
  <si>
    <t>9787560659640</t>
  </si>
  <si>
    <r>
      <rPr>
        <sz val="9"/>
        <rFont val="宋体"/>
        <charset val="134"/>
      </rPr>
      <t>物理学原理及工程应用(上册</t>
    </r>
    <r>
      <rPr>
        <sz val="9"/>
        <rFont val="Times New Roman"/>
        <charset val="134"/>
      </rPr>
      <t>)</t>
    </r>
  </si>
  <si>
    <t>吴玲</t>
  </si>
  <si>
    <t>http://m.xduph.com/Book/Detail?doi=11b40827-296c-443e-923d-dcf2559f5ed5</t>
  </si>
  <si>
    <t>629900</t>
  </si>
  <si>
    <t>59978</t>
  </si>
  <si>
    <t>9787560659978</t>
  </si>
  <si>
    <r>
      <rPr>
        <sz val="9"/>
        <rFont val="宋体"/>
        <charset val="134"/>
      </rPr>
      <t>物理学原理及工程应用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下册</t>
    </r>
    <r>
      <rPr>
        <sz val="9"/>
        <rFont val="Times New Roman"/>
        <charset val="134"/>
      </rPr>
      <t>)</t>
    </r>
  </si>
  <si>
    <t>陈林飞</t>
  </si>
  <si>
    <t>http://m.xduph.com/Book/Detail?doi=c41ec01d-3f58-488c-9a67-f4f750dbc81f</t>
  </si>
  <si>
    <t>517200</t>
  </si>
  <si>
    <t>9787560648705</t>
  </si>
  <si>
    <r>
      <rPr>
        <sz val="9"/>
        <color rgb="FF000000"/>
        <rFont val="Times New Roman"/>
        <charset val="134"/>
      </rPr>
      <t>Thermodynamics and Statistical Physics(</t>
    </r>
    <r>
      <rPr>
        <sz val="9"/>
        <color rgb="FF000000"/>
        <rFont val="宋体"/>
        <charset val="134"/>
      </rPr>
      <t>热力学与统计物理</t>
    </r>
    <r>
      <rPr>
        <sz val="9"/>
        <color rgb="FF000000"/>
        <rFont val="Times New Roman"/>
        <charset val="134"/>
      </rPr>
      <t>)</t>
    </r>
  </si>
  <si>
    <t>朱婧晶</t>
  </si>
  <si>
    <t>436800</t>
  </si>
  <si>
    <t>9787560640761</t>
  </si>
  <si>
    <r>
      <rPr>
        <sz val="9"/>
        <rFont val="宋体"/>
        <charset val="134"/>
      </rPr>
      <t>数学物理方法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</si>
  <si>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张民</t>
  </si>
  <si>
    <t>654600</t>
  </si>
  <si>
    <t>62442</t>
  </si>
  <si>
    <t>9787560662442</t>
  </si>
  <si>
    <t>数学物理方法初级教程</t>
  </si>
  <si>
    <t>肖世发</t>
  </si>
  <si>
    <t>http://m.xduph.com/Book/Detail?doi=6c717f04-db2a-4df6-92d2-211a6277a004</t>
  </si>
  <si>
    <t>632100</t>
  </si>
  <si>
    <t>60196</t>
  </si>
  <si>
    <t>9787560660196</t>
  </si>
  <si>
    <t>大学物理实验报告手册</t>
  </si>
  <si>
    <t>尤素萍</t>
  </si>
  <si>
    <t>http://m.xduph.com/Book/Detail?doi=fcaabd5d-d74e-438c-b313-94b62613a16b</t>
  </si>
  <si>
    <t>601100</t>
  </si>
  <si>
    <t>57097</t>
  </si>
  <si>
    <t>9787560657097</t>
  </si>
  <si>
    <t>大学物理实验课程分析</t>
  </si>
  <si>
    <t>王晓伟</t>
  </si>
  <si>
    <t>429900</t>
  </si>
  <si>
    <t>9787560640075</t>
  </si>
  <si>
    <t>大学物理创新设计实验</t>
  </si>
  <si>
    <t>周群</t>
  </si>
  <si>
    <t>571200</t>
  </si>
  <si>
    <t>54102</t>
  </si>
  <si>
    <t>9787560654102</t>
  </si>
  <si>
    <t>静电防护理论与技术</t>
  </si>
  <si>
    <t>468400</t>
  </si>
  <si>
    <t>43922</t>
  </si>
  <si>
    <t>9787560643922</t>
  </si>
  <si>
    <t>半导体物理与器件</t>
  </si>
  <si>
    <t>吕淑媛</t>
  </si>
  <si>
    <t>557200</t>
  </si>
  <si>
    <t>52702</t>
  </si>
  <si>
    <t>9787560652702</t>
  </si>
  <si>
    <t>相空间的结构与自相关</t>
  </si>
  <si>
    <t>陈滨</t>
  </si>
  <si>
    <t>http://m.xduph.com/Book/Detail?doi=20222ad6-9dff-4f63-a5f3-dbbd2d626183</t>
  </si>
  <si>
    <t>542200</t>
  </si>
  <si>
    <t>51200</t>
  </si>
  <si>
    <t>9787560651200</t>
  </si>
  <si>
    <t>量子力学</t>
  </si>
  <si>
    <t>522100</t>
  </si>
  <si>
    <t>49191</t>
  </si>
  <si>
    <t>红外系统</t>
  </si>
  <si>
    <t>张建奇</t>
  </si>
  <si>
    <t>http://m.xduph.com/Book/Detail?doi=c83d0d8d-5b59-40b7-89cb-cb09dae6de12</t>
  </si>
  <si>
    <t>8.3 化学</t>
  </si>
  <si>
    <t>347600</t>
  </si>
  <si>
    <t>9787560631844</t>
  </si>
  <si>
    <t>植物化学实验</t>
  </si>
  <si>
    <t>赵子剑</t>
  </si>
  <si>
    <t xml:space="preserve">2.8.3. </t>
  </si>
  <si>
    <t>化学</t>
  </si>
  <si>
    <t>638300</t>
  </si>
  <si>
    <t>60813</t>
  </si>
  <si>
    <t>9787560660813</t>
  </si>
  <si>
    <t>基础实验化学</t>
  </si>
  <si>
    <t>胡笳</t>
  </si>
  <si>
    <t>http://m.xduph.com/Book/Detail?doi=60a9f897-95fd-48c0-a8dc-b7b859c6da6f</t>
  </si>
  <si>
    <t>623300</t>
  </si>
  <si>
    <t>59312</t>
  </si>
  <si>
    <t>9787560659312</t>
  </si>
  <si>
    <t>生物偶联技术原理与应用</t>
  </si>
  <si>
    <t>詹勇华</t>
  </si>
  <si>
    <t>http://m.xduph.com/Book/Detail?doi=6024e3e8-3271-41df-88e6-f8a83364f313</t>
  </si>
  <si>
    <t>9. 外语类</t>
  </si>
  <si>
    <t>514000</t>
  </si>
  <si>
    <t>9787560648385</t>
  </si>
  <si>
    <t>大学英语语法应用教程</t>
  </si>
  <si>
    <t>刘淑颖</t>
  </si>
  <si>
    <t>2.9.</t>
  </si>
  <si>
    <t>外语类</t>
  </si>
  <si>
    <t>485000</t>
  </si>
  <si>
    <t>9787560645582</t>
  </si>
  <si>
    <r>
      <rPr>
        <sz val="9"/>
        <color rgb="FF000000"/>
        <rFont val="宋体"/>
        <charset val="134"/>
      </rPr>
      <t>大学英语听说教程</t>
    </r>
    <r>
      <rPr>
        <sz val="9"/>
        <color indexed="8"/>
        <rFont val="Times New Roman"/>
        <charset val="134"/>
      </rPr>
      <t>3</t>
    </r>
  </si>
  <si>
    <t>段晶</t>
  </si>
  <si>
    <t>549900</t>
  </si>
  <si>
    <t>9787560651972</t>
  </si>
  <si>
    <r>
      <rPr>
        <sz val="9"/>
        <color rgb="FF000000"/>
        <rFont val="宋体"/>
        <charset val="134"/>
      </rPr>
      <t>大学英语听力应用教程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册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</si>
  <si>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550000</t>
  </si>
  <si>
    <t>9787560651989</t>
  </si>
  <si>
    <r>
      <rPr>
        <sz val="9"/>
        <color rgb="FF000000"/>
        <rFont val="宋体"/>
        <charset val="134"/>
      </rPr>
      <t>大学英语听力应用教程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册</t>
    </r>
    <r>
      <rPr>
        <sz val="9"/>
        <color rgb="FF000000"/>
        <rFont val="Times New Roman"/>
        <charset val="134"/>
      </rPr>
      <t>)</t>
    </r>
  </si>
  <si>
    <t>621000</t>
  </si>
  <si>
    <t>9787560659084</t>
  </si>
  <si>
    <r>
      <rPr>
        <sz val="9"/>
        <color rgb="FF000000"/>
        <rFont val="宋体"/>
        <charset val="134"/>
      </rPr>
      <t>大学英语听力应用教程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第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册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</si>
  <si>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http://m.xduph.com/Book/Detail?doi=176c3d4b-fd86-4af0-a105-9879d845af99</t>
  </si>
  <si>
    <t>582800</t>
  </si>
  <si>
    <t>9787560655260</t>
  </si>
  <si>
    <t>现代英语语法教程</t>
  </si>
  <si>
    <t>周正履</t>
  </si>
  <si>
    <t>http://m.xduph.com/Book/Detail?doi=61904e35-4957-4878-bfea-71f9b27e8c6d</t>
  </si>
  <si>
    <t>582900</t>
  </si>
  <si>
    <t>9787560655277</t>
  </si>
  <si>
    <r>
      <rPr>
        <sz val="9"/>
        <color rgb="FF000000"/>
        <rFont val="宋体"/>
        <charset val="134"/>
      </rPr>
      <t>大学实用英语</t>
    </r>
    <r>
      <rPr>
        <sz val="9"/>
        <color rgb="FF000000"/>
        <rFont val="Times New Roman"/>
        <charset val="134"/>
      </rPr>
      <t>1(</t>
    </r>
    <r>
      <rPr>
        <sz val="9"/>
        <color rgb="FF000000"/>
        <rFont val="宋体"/>
        <charset val="134"/>
      </rPr>
      <t>本科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</si>
  <si>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童敬东</t>
  </si>
  <si>
    <t>http://m.xduph.com/Book/Detail?doi=e9982f2f-8d9b-4193-a2f9-52e475366dce</t>
  </si>
  <si>
    <t>583000</t>
  </si>
  <si>
    <t>9787560655284</t>
  </si>
  <si>
    <r>
      <rPr>
        <sz val="9"/>
        <color rgb="FF000000"/>
        <rFont val="宋体"/>
        <charset val="134"/>
      </rPr>
      <t>大学实用英语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学习指导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本科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</si>
  <si>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http://m.xduph.com/Book/Detail?doi=e0ecd18a-427d-48da-8b3f-b54bde3b813a</t>
  </si>
  <si>
    <t>584100</t>
  </si>
  <si>
    <t>9787560655390</t>
  </si>
  <si>
    <r>
      <rPr>
        <sz val="9"/>
        <color rgb="FF000000"/>
        <rFont val="宋体"/>
        <charset val="134"/>
      </rPr>
      <t>大学实用英语</t>
    </r>
    <r>
      <rPr>
        <sz val="9"/>
        <color rgb="FF000000"/>
        <rFont val="Times New Roman"/>
        <charset val="134"/>
      </rPr>
      <t>2(</t>
    </r>
    <r>
      <rPr>
        <sz val="9"/>
        <color rgb="FF000000"/>
        <rFont val="宋体"/>
        <charset val="134"/>
      </rPr>
      <t>本科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</si>
  <si>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http://m.xduph.com/Book/Detail?doi=2b298a41-1469-4055-9485-8c0272ce8ba6</t>
  </si>
  <si>
    <t>584300</t>
  </si>
  <si>
    <t>9787560655413</t>
  </si>
  <si>
    <r>
      <rPr>
        <sz val="9"/>
        <rFont val="宋体"/>
        <charset val="134"/>
      </rPr>
      <t>大学实用英语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学习指导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本科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</si>
  <si>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http://m.xduph.com/Book/Detail?doi=91440229-fab0-44a2-8b9f-f7b10e41c061</t>
  </si>
  <si>
    <t>564300</t>
  </si>
  <si>
    <t>9787560653419</t>
  </si>
  <si>
    <r>
      <rPr>
        <sz val="9"/>
        <color indexed="8"/>
        <rFont val="宋体"/>
        <charset val="134"/>
      </rPr>
      <t>英语视听说教程</t>
    </r>
    <r>
      <rPr>
        <sz val="9"/>
        <color indexed="8"/>
        <rFont val="Times New Roman"/>
        <charset val="134"/>
      </rPr>
      <t>——</t>
    </r>
    <r>
      <rPr>
        <sz val="9"/>
        <color indexed="8"/>
        <rFont val="宋体"/>
        <charset val="134"/>
      </rPr>
      <t>看美剧，练口语，学文化</t>
    </r>
  </si>
  <si>
    <t>李璐</t>
  </si>
  <si>
    <t>558200</t>
  </si>
  <si>
    <t>9787560652801</t>
  </si>
  <si>
    <r>
      <rPr>
        <sz val="9"/>
        <rFont val="宋体"/>
        <charset val="134"/>
      </rPr>
      <t>新媒体时代英语文化教程</t>
    </r>
    <r>
      <rPr>
        <sz val="9"/>
        <color rgb="FF000000"/>
        <rFont val="Times New Roman"/>
        <charset val="134"/>
      </rPr>
      <t>(</t>
    </r>
    <r>
      <rPr>
        <sz val="9"/>
        <color rgb="FF000000"/>
        <rFont val="宋体"/>
        <charset val="134"/>
      </rPr>
      <t>大学英语文化背景知识拓展</t>
    </r>
    <r>
      <rPr>
        <sz val="9"/>
        <color rgb="FF000000"/>
        <rFont val="Times New Roman"/>
        <charset val="134"/>
      </rPr>
      <t>)</t>
    </r>
    <r>
      <rPr>
        <sz val="9"/>
        <color rgb="FF000000"/>
        <rFont val="宋体"/>
        <charset val="134"/>
      </rPr>
      <t>★</t>
    </r>
  </si>
  <si>
    <t>陈争峰</t>
  </si>
  <si>
    <t>http://m.xduph.com/Book/Detail?doi=fc431869-825e-4b0c-9aff-fae1fe9f50f5</t>
  </si>
  <si>
    <t>593400</t>
  </si>
  <si>
    <t>9787560656328</t>
  </si>
  <si>
    <t>新闻英语视听说</t>
  </si>
  <si>
    <t>弥晓华</t>
  </si>
  <si>
    <t>http://m.xduph.com/Book/Detail?doi=b935f7fc-f9d1-49be-ac59-3f6a7b273a66</t>
  </si>
  <si>
    <t>566100</t>
  </si>
  <si>
    <t>9787560653594</t>
  </si>
  <si>
    <t>信息科学类专业英语</t>
  </si>
  <si>
    <t>http://m.xduph.com/Book/Detail?doi=d7388651-0580-4be8-9909-c1a65f8a87f0</t>
  </si>
  <si>
    <t>669800</t>
  </si>
  <si>
    <t>9787560663968</t>
  </si>
  <si>
    <t>国际商务英语</t>
  </si>
  <si>
    <t>郭继东</t>
  </si>
  <si>
    <t>617400</t>
  </si>
  <si>
    <t>58728</t>
  </si>
  <si>
    <t>9787560658728</t>
  </si>
  <si>
    <t>商务英语翻译教程</t>
  </si>
  <si>
    <t>周彦君</t>
  </si>
  <si>
    <t>http://m.xduph.com/Book/Detail?doi=e258313d-768a-4617-828d-a5a541f27a9b</t>
  </si>
  <si>
    <t>469300</t>
  </si>
  <si>
    <t>44011</t>
  </si>
  <si>
    <t>9787560644011</t>
  </si>
  <si>
    <t>外贸英文函电与实训</t>
  </si>
  <si>
    <t>戴枫</t>
  </si>
  <si>
    <t>333200</t>
  </si>
  <si>
    <t>9787560630403</t>
  </si>
  <si>
    <t>电气信息类专业英语</t>
  </si>
  <si>
    <t>13.05</t>
  </si>
  <si>
    <t>542800</t>
  </si>
  <si>
    <t>51262</t>
  </si>
  <si>
    <t>9787560651262</t>
  </si>
  <si>
    <r>
      <rPr>
        <sz val="9"/>
        <rFont val="宋体"/>
        <charset val="134"/>
      </rPr>
      <t>电子信息类专业英语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</si>
  <si>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324600</t>
  </si>
  <si>
    <t>9787560629544</t>
  </si>
  <si>
    <t>电子与通信工程专业英语</t>
  </si>
  <si>
    <t>李瑞欣</t>
  </si>
  <si>
    <t>452200</t>
  </si>
  <si>
    <t>9787560642307</t>
  </si>
  <si>
    <t>信息技术英语教程</t>
  </si>
  <si>
    <t>于学勇</t>
  </si>
  <si>
    <t>382600</t>
  </si>
  <si>
    <t>9787560635347</t>
  </si>
  <si>
    <t>信息工程专业英语</t>
  </si>
  <si>
    <t>黄小莉</t>
  </si>
  <si>
    <t xml:space="preserve">  15.07</t>
  </si>
  <si>
    <t>283800</t>
  </si>
  <si>
    <t>9787560625461</t>
  </si>
  <si>
    <r>
      <rPr>
        <sz val="9"/>
        <rFont val="宋体"/>
        <charset val="134"/>
      </rPr>
      <t>信息科学类专业英语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</si>
  <si>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韩俊岗</t>
  </si>
  <si>
    <t>132701</t>
  </si>
  <si>
    <t>9787560610566</t>
  </si>
  <si>
    <r>
      <rPr>
        <sz val="9"/>
        <rFont val="宋体"/>
        <charset val="134"/>
      </rPr>
      <t>通信工程专业英语</t>
    </r>
    <r>
      <rPr>
        <sz val="9"/>
        <rFont val="Times New Roman"/>
        <charset val="134"/>
      </rPr>
      <t>(21</t>
    </r>
    <r>
      <rPr>
        <sz val="9"/>
        <rFont val="宋体"/>
        <charset val="134"/>
      </rPr>
      <t>世纪</t>
    </r>
    <r>
      <rPr>
        <sz val="9"/>
        <rFont val="Times New Roman"/>
        <charset val="134"/>
      </rPr>
      <t>)</t>
    </r>
  </si>
  <si>
    <t>常义林</t>
  </si>
  <si>
    <t>476100</t>
  </si>
  <si>
    <t>9787560644691</t>
  </si>
  <si>
    <r>
      <rPr>
        <sz val="9"/>
        <rFont val="宋体"/>
        <charset val="134"/>
      </rPr>
      <t>物联网专业英语教程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</si>
  <si>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张强华</t>
  </si>
  <si>
    <t>http://m.xduph.com/Book/Detail?doi=fec7bfce-f6a2-48f1-8607-331a9cc5d226</t>
  </si>
  <si>
    <t>478800</t>
  </si>
  <si>
    <t>9787560644967</t>
  </si>
  <si>
    <t>机械工程专业英语</t>
  </si>
  <si>
    <t>肖平</t>
  </si>
  <si>
    <t>534000</t>
  </si>
  <si>
    <t>9787560650388</t>
  </si>
  <si>
    <t>新媒体时代跨文化交际视听说教程</t>
  </si>
  <si>
    <t>332500</t>
  </si>
  <si>
    <t>9787560630335</t>
  </si>
  <si>
    <r>
      <rPr>
        <sz val="9"/>
        <rFont val="Times New Roman"/>
        <charset val="134"/>
      </rPr>
      <t>IT</t>
    </r>
    <r>
      <rPr>
        <sz val="9"/>
        <rFont val="宋体"/>
        <charset val="134"/>
      </rPr>
      <t>专业英语</t>
    </r>
  </si>
  <si>
    <t>周传生</t>
  </si>
  <si>
    <t>608100</t>
  </si>
  <si>
    <t>9787560657790</t>
  </si>
  <si>
    <t>新媒体时代高级英语阅读教程★</t>
  </si>
  <si>
    <t>http://m.xduph.com/Book/Detail?doi=b07567a8-55ed-45f5-8450-ff2b6b6d5a97</t>
  </si>
  <si>
    <t>628900</t>
  </si>
  <si>
    <t>59879</t>
  </si>
  <si>
    <t>9787560659879</t>
  </si>
  <si>
    <t>精选科技英语写作典型错误分类解析</t>
  </si>
  <si>
    <t>http://m.xduph.com/Book/Detail?doi=c347562f-0e41-485a-b7c7-c4b2ae8a32e4</t>
  </si>
  <si>
    <t>326300</t>
  </si>
  <si>
    <t>9787560629711</t>
  </si>
  <si>
    <t>实用英汉技术词典</t>
  </si>
  <si>
    <t>13.04</t>
  </si>
  <si>
    <t>473300</t>
  </si>
  <si>
    <t>44417</t>
  </si>
  <si>
    <t>9787560644417</t>
  </si>
  <si>
    <t>大学行业英语应用文写作</t>
  </si>
  <si>
    <t>426100</t>
  </si>
  <si>
    <t>9787560639697</t>
  </si>
  <si>
    <t>英语写作基础教程</t>
  </si>
  <si>
    <t>305400</t>
  </si>
  <si>
    <t>9787560627625</t>
  </si>
  <si>
    <t>英语写作典型错误例析</t>
  </si>
  <si>
    <t>337000</t>
  </si>
  <si>
    <t>9787560630786</t>
  </si>
  <si>
    <t>考研英语全新语法重难点突破</t>
  </si>
  <si>
    <t>王国清</t>
  </si>
  <si>
    <t>484400</t>
  </si>
  <si>
    <t>9787560645520</t>
  </si>
  <si>
    <t>新编大学英语高级口语教程</t>
  </si>
  <si>
    <t>李书卿</t>
  </si>
  <si>
    <t>429500</t>
  </si>
  <si>
    <t>9787560640037</t>
  </si>
  <si>
    <t>高级口语教程</t>
  </si>
  <si>
    <t>侯爱华</t>
  </si>
  <si>
    <t>http://m.xduph.com/Book/Detail?doi=6241a5c8-32da-438b-ba31-3b2b332895e4</t>
  </si>
  <si>
    <t>662300</t>
  </si>
  <si>
    <t>63210</t>
  </si>
  <si>
    <t>9787560663210</t>
  </si>
  <si>
    <r>
      <rPr>
        <sz val="9"/>
        <rFont val="宋体"/>
        <charset val="134"/>
      </rPr>
      <t xml:space="preserve">职场英语口语★
</t>
    </r>
    <r>
      <rPr>
        <sz val="9"/>
        <rFont val="黑体"/>
        <charset val="134"/>
      </rPr>
      <t>浙江省普通高校“十三五”新形态教材</t>
    </r>
  </si>
  <si>
    <r>
      <rPr>
        <sz val="9"/>
        <rFont val="宋体"/>
        <charset val="134"/>
      </rPr>
      <t>钟玉琴</t>
    </r>
  </si>
  <si>
    <t>481500</t>
  </si>
  <si>
    <t>9787560645230</t>
  </si>
  <si>
    <t>英语美文</t>
  </si>
  <si>
    <t>徐艳萍</t>
  </si>
  <si>
    <t>349800</t>
  </si>
  <si>
    <t>9787560632063</t>
  </si>
  <si>
    <t>简明美国文学教程</t>
  </si>
  <si>
    <t>李明</t>
  </si>
  <si>
    <t>13.10</t>
  </si>
  <si>
    <t>537700</t>
  </si>
  <si>
    <t>50753</t>
  </si>
  <si>
    <t>9787560650753</t>
  </si>
  <si>
    <r>
      <rPr>
        <sz val="9"/>
        <rFont val="宋体"/>
        <charset val="134"/>
      </rPr>
      <t>新实用汉译英简明教程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</si>
  <si>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http://m.xduph.com/Book/Detail?doi=ebfb9aac-4b49-45e9-a8e5-63d44240109a</t>
  </si>
  <si>
    <t>395100</t>
  </si>
  <si>
    <t>9787560636597</t>
  </si>
  <si>
    <t>航空器制造工程专业英语</t>
  </si>
  <si>
    <t>胡静</t>
  </si>
  <si>
    <t>422100</t>
  </si>
  <si>
    <t>9787560639291</t>
  </si>
  <si>
    <t>新实用英美报刊阅读教程</t>
  </si>
  <si>
    <t>611800</t>
  </si>
  <si>
    <t>58162</t>
  </si>
  <si>
    <t>9787560658162</t>
  </si>
  <si>
    <t>英美文学教程——电影与小说</t>
  </si>
  <si>
    <t>高洋</t>
  </si>
  <si>
    <t>http://m.xduph.com/Book/Detail?doi=6c64007f-b06c-469e-9311-78adc7c69f1b</t>
  </si>
  <si>
    <t>452700</t>
  </si>
  <si>
    <t>9787560642352</t>
  </si>
  <si>
    <t>英语介词实用研究</t>
  </si>
  <si>
    <t>西翻英语教研室</t>
  </si>
  <si>
    <t>352300</t>
  </si>
  <si>
    <t>9787560632315</t>
  </si>
  <si>
    <r>
      <rPr>
        <sz val="9"/>
        <rFont val="宋体"/>
        <charset val="134"/>
      </rPr>
      <t>韩语</t>
    </r>
    <r>
      <rPr>
        <sz val="9"/>
        <rFont val="Times New Roman"/>
        <charset val="134"/>
      </rPr>
      <t>900</t>
    </r>
    <r>
      <rPr>
        <sz val="9"/>
        <rFont val="宋体"/>
        <charset val="134"/>
      </rPr>
      <t>句</t>
    </r>
  </si>
  <si>
    <t>金顺姐</t>
  </si>
  <si>
    <t>14.04</t>
  </si>
  <si>
    <t>10.大学教育类</t>
  </si>
  <si>
    <t>10.1 思想教育</t>
  </si>
  <si>
    <t>325700</t>
  </si>
  <si>
    <t>9787560629650</t>
  </si>
  <si>
    <t>马克思主义哲学原理</t>
  </si>
  <si>
    <t>戎毓春</t>
  </si>
  <si>
    <t xml:space="preserve">2.10.1. </t>
  </si>
  <si>
    <t>思想教育</t>
  </si>
  <si>
    <t>285300</t>
  </si>
  <si>
    <t>9787560625614</t>
  </si>
  <si>
    <t>《马克思主义哲学基本原理》课程
练习册</t>
  </si>
  <si>
    <t>343100</t>
  </si>
  <si>
    <t>9787560631394</t>
  </si>
  <si>
    <t>毛泽东思想与中国特色社会主义理论体系概论辅导</t>
  </si>
  <si>
    <t>285000</t>
  </si>
  <si>
    <t>9787560625584</t>
  </si>
  <si>
    <t>《思想道德修养与法律基础》课程
练习册</t>
  </si>
  <si>
    <t>赵常兴</t>
  </si>
  <si>
    <t>329400</t>
  </si>
  <si>
    <t>9787560630021</t>
  </si>
  <si>
    <t>思想道德修养与法律基础</t>
  </si>
  <si>
    <t>564500</t>
  </si>
  <si>
    <t>53433</t>
  </si>
  <si>
    <t>9787560653433</t>
  </si>
  <si>
    <t>《思想道德修养与法律基础》要点
精讲</t>
  </si>
  <si>
    <t>张阔海</t>
  </si>
  <si>
    <t>http://m.xduph.com/Book/Detail?doi=996ca07c-bab5-44f7-b920-a76adfa307c7</t>
  </si>
  <si>
    <t>594400</t>
  </si>
  <si>
    <t>56427</t>
  </si>
  <si>
    <t>9787560656427</t>
  </si>
  <si>
    <t>《思想道德修养与法律基础》学习
教程</t>
  </si>
  <si>
    <t>杨伟刚</t>
  </si>
  <si>
    <t>http://m.xduph.com/Book/Detail?doi=eddeb623-7430-4a53-9f8f-18b276270953</t>
  </si>
  <si>
    <t>558100</t>
  </si>
  <si>
    <t>52795</t>
  </si>
  <si>
    <t>9787560652795</t>
  </si>
  <si>
    <t>大学生思想政治理论课实践教学教程</t>
  </si>
  <si>
    <t>杨非</t>
  </si>
  <si>
    <t>http://m.xduph.com/Book/Detail?doi=8f35f2fd-ec2c-492f-8665-480ba83c3df7</t>
  </si>
  <si>
    <t>655500</t>
  </si>
  <si>
    <t>62534</t>
  </si>
  <si>
    <t>9787560662534</t>
  </si>
  <si>
    <r>
      <rPr>
        <sz val="9"/>
        <rFont val="宋体"/>
        <charset val="134"/>
      </rPr>
      <t>大学生法治教育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b/>
        <sz val="9"/>
        <rFont val="宋体"/>
        <charset val="134"/>
      </rPr>
      <t>★</t>
    </r>
  </si>
  <si>
    <t>徐楠</t>
  </si>
  <si>
    <t>http://m.xduph.com/Book/Detail?doi=256a0cf7-1b57-4833-b56f-f08fbb92486c</t>
  </si>
  <si>
    <t>579800</t>
  </si>
  <si>
    <t>54966</t>
  </si>
  <si>
    <t>9787560654966</t>
  </si>
  <si>
    <t>网络伦理教程</t>
  </si>
  <si>
    <t>周兴生</t>
  </si>
  <si>
    <t>498400</t>
  </si>
  <si>
    <t>9787560646923</t>
  </si>
  <si>
    <t>大学生入学教育</t>
  </si>
  <si>
    <t>王耀远</t>
  </si>
  <si>
    <t>529300</t>
  </si>
  <si>
    <t>9787560649917</t>
  </si>
  <si>
    <t>大学生安全与预防教育</t>
  </si>
  <si>
    <t>刘荣</t>
  </si>
  <si>
    <t>541700</t>
  </si>
  <si>
    <t>9787560651156</t>
  </si>
  <si>
    <t>大学生安全教育读本</t>
  </si>
  <si>
    <t>农毅</t>
  </si>
  <si>
    <t>576600</t>
  </si>
  <si>
    <t>54645</t>
  </si>
  <si>
    <t>9787560654645</t>
  </si>
  <si>
    <r>
      <rPr>
        <sz val="9"/>
        <rFont val="宋体"/>
        <charset val="134"/>
      </rPr>
      <t>大学生安全教育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</si>
  <si>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刘欣</t>
  </si>
  <si>
    <t>http://m.xduph.com/Book/Detail?doi=80e352a2-d8cf-4041-98e8-7005e9586180</t>
  </si>
  <si>
    <t>491600</t>
  </si>
  <si>
    <t>9787560646244</t>
  </si>
  <si>
    <t>新编大学生安全教程</t>
  </si>
  <si>
    <t>曾庆华</t>
  </si>
  <si>
    <t>290200</t>
  </si>
  <si>
    <t>9787560626109</t>
  </si>
  <si>
    <r>
      <rPr>
        <sz val="9"/>
        <rFont val="Times New Roman"/>
        <charset val="134"/>
      </rPr>
      <t>90</t>
    </r>
    <r>
      <rPr>
        <sz val="9"/>
        <rFont val="宋体"/>
        <charset val="134"/>
      </rPr>
      <t>后大学生活导航</t>
    </r>
    <r>
      <rPr>
        <sz val="9"/>
        <rFont val="Times New Roman"/>
        <charset val="134"/>
      </rPr>
      <t>——</t>
    </r>
    <r>
      <rPr>
        <sz val="9"/>
        <rFont val="宋体"/>
        <charset val="134"/>
      </rPr>
      <t>我的大学
我做主</t>
    </r>
  </si>
  <si>
    <t>宋宝萍</t>
  </si>
  <si>
    <t>475000</t>
  </si>
  <si>
    <t>9787560644585</t>
  </si>
  <si>
    <t>新编自我学习能力训练</t>
  </si>
  <si>
    <t>张岩松</t>
  </si>
  <si>
    <t>10.2 语文、写作</t>
  </si>
  <si>
    <t>400800</t>
  </si>
  <si>
    <t>9787560637167</t>
  </si>
  <si>
    <t>大学语文</t>
  </si>
  <si>
    <t>和万传</t>
  </si>
  <si>
    <t xml:space="preserve">2.10.2. </t>
  </si>
  <si>
    <t>语文、写作</t>
  </si>
  <si>
    <t>380400</t>
  </si>
  <si>
    <t>9787560635125</t>
  </si>
  <si>
    <r>
      <rPr>
        <sz val="9"/>
        <rFont val="宋体"/>
        <charset val="134"/>
      </rPr>
      <t>大学语文</t>
    </r>
    <r>
      <rPr>
        <sz val="9"/>
        <rFont val="Times New Roman"/>
        <charset val="134"/>
      </rPr>
      <t>(第二版)</t>
    </r>
  </si>
  <si>
    <t>李中惠</t>
  </si>
  <si>
    <t>312300</t>
  </si>
  <si>
    <t>9787560628318</t>
  </si>
  <si>
    <t>秦芃</t>
  </si>
  <si>
    <t>501200</t>
  </si>
  <si>
    <t>47203</t>
  </si>
  <si>
    <t>9787560647203</t>
  </si>
  <si>
    <t>公文写作实务实训教程</t>
  </si>
  <si>
    <t>汪建昌</t>
  </si>
  <si>
    <t>692100</t>
  </si>
  <si>
    <t>66198</t>
  </si>
  <si>
    <t>9787560666198</t>
  </si>
  <si>
    <t>新时代应用文写作</t>
  </si>
  <si>
    <t>薛颖</t>
  </si>
  <si>
    <t>464300</t>
  </si>
  <si>
    <t>9787560643519</t>
  </si>
  <si>
    <r>
      <rPr>
        <sz val="9"/>
        <color rgb="FF000000"/>
        <rFont val="宋体"/>
        <charset val="134"/>
      </rPr>
      <t>写作</t>
    </r>
    <r>
      <rPr>
        <sz val="9"/>
        <rFont val="宋体"/>
        <charset val="134"/>
      </rPr>
      <t>导向型阅读</t>
    </r>
  </si>
  <si>
    <t>陈万庆</t>
  </si>
  <si>
    <t>10.3 心理健康教育</t>
  </si>
  <si>
    <t>460300</t>
  </si>
  <si>
    <t>9787560643113</t>
  </si>
  <si>
    <t>“哲学与人生”简明教程</t>
  </si>
  <si>
    <t>文学禹</t>
  </si>
  <si>
    <t xml:space="preserve">2.10.3. </t>
  </si>
  <si>
    <t>心理健康教育</t>
  </si>
  <si>
    <t>425100</t>
  </si>
  <si>
    <t>9787560639598</t>
  </si>
  <si>
    <t>大学生人际关系心理学</t>
  </si>
  <si>
    <t>武成莉</t>
  </si>
  <si>
    <t>457600</t>
  </si>
  <si>
    <t>9787560642840</t>
  </si>
  <si>
    <t>大学生健康教育</t>
  </si>
  <si>
    <t>吴经纬</t>
  </si>
  <si>
    <t>511700</t>
  </si>
  <si>
    <t>9787560648156</t>
  </si>
  <si>
    <t>大学心理健康教程</t>
  </si>
  <si>
    <t>王亚楠</t>
  </si>
  <si>
    <t>575700</t>
  </si>
  <si>
    <t>9787560654553</t>
  </si>
  <si>
    <t>大学生心理健康教育教程</t>
  </si>
  <si>
    <t>曾巧莲</t>
  </si>
  <si>
    <t>http://m.xduph.com/Book/Detail?doi=f2746051-fa45-4580-82d7-8ae3c2aab687</t>
  </si>
  <si>
    <t>405800</t>
  </si>
  <si>
    <t>9787560637662</t>
  </si>
  <si>
    <t>大学生心理健康教程</t>
  </si>
  <si>
    <t>李禾俊</t>
  </si>
  <si>
    <t>555700</t>
  </si>
  <si>
    <t>52559</t>
  </si>
  <si>
    <t>9787560652559</t>
  </si>
  <si>
    <t>大学生心理健康与心理咨询经典案例</t>
  </si>
  <si>
    <t>李宏伟</t>
  </si>
  <si>
    <t>630800</t>
  </si>
  <si>
    <t>60066</t>
  </si>
  <si>
    <t>9787560660066</t>
  </si>
  <si>
    <t>大学生心理健康教育</t>
  </si>
  <si>
    <t>张金明</t>
  </si>
  <si>
    <t>http://m.xduph.com/Book/Detail?doi=e6712c66-c655-405d-9d99-d0216af1849e</t>
  </si>
  <si>
    <t>320600</t>
  </si>
  <si>
    <t>9787560629148</t>
  </si>
  <si>
    <t>王丹</t>
  </si>
  <si>
    <t>666300</t>
  </si>
  <si>
    <t>63616</t>
  </si>
  <si>
    <t>9787560663616</t>
  </si>
  <si>
    <t>邬华</t>
  </si>
  <si>
    <t>689300</t>
  </si>
  <si>
    <t>65917</t>
  </si>
  <si>
    <t>9787560665917</t>
  </si>
  <si>
    <r>
      <rPr>
        <sz val="9"/>
        <rFont val="宋体"/>
        <charset val="134"/>
      </rPr>
      <t>大学生积极心理健康教育—理论与实践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第三版</t>
    </r>
    <r>
      <rPr>
        <sz val="9"/>
        <rFont val="Times New Roman"/>
        <charset val="134"/>
      </rPr>
      <t>)</t>
    </r>
  </si>
  <si>
    <t>http://m.xduph.com/Book/Detail?doi=ec32f5df-3d7e-4984-b3af-9f2398e2500e</t>
  </si>
  <si>
    <t>611900</t>
  </si>
  <si>
    <t>9787560658179</t>
  </si>
  <si>
    <t>心理健康手书★</t>
  </si>
  <si>
    <t>http://m.xduph.com/Book/Detail?doi=efc98193-4bb7-45be-aac2-be319a2fca81</t>
  </si>
  <si>
    <t>380300</t>
  </si>
  <si>
    <t>9787560635118</t>
  </si>
  <si>
    <t>安全心理学</t>
  </si>
  <si>
    <t>郑林科</t>
  </si>
  <si>
    <t>387800</t>
  </si>
  <si>
    <t>9787560635866</t>
  </si>
  <si>
    <t>社会性别教育</t>
  </si>
  <si>
    <t>金沙曼</t>
  </si>
  <si>
    <t>10.4 就业与创业</t>
  </si>
  <si>
    <t>694100</t>
  </si>
  <si>
    <t>9787560666396</t>
  </si>
  <si>
    <r>
      <rPr>
        <sz val="9"/>
        <rFont val="宋体"/>
        <charset val="134"/>
      </rPr>
      <t>工程师职业素养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</si>
  <si>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 xml:space="preserve">2.10.4. </t>
  </si>
  <si>
    <t>就业与创业</t>
  </si>
  <si>
    <t>553500</t>
  </si>
  <si>
    <t>9787560652337</t>
  </si>
  <si>
    <t>互联网＋创业基础</t>
  </si>
  <si>
    <t>裴琦</t>
  </si>
  <si>
    <t>310200</t>
  </si>
  <si>
    <t>9787560628103</t>
  </si>
  <si>
    <t>专业技术人员职业道德修养教程</t>
  </si>
  <si>
    <t>柏昌利</t>
  </si>
  <si>
    <t>496700</t>
  </si>
  <si>
    <t>9787560646756</t>
  </si>
  <si>
    <t>创业者与创业企业战略管理</t>
  </si>
  <si>
    <t>马鸣萧</t>
  </si>
  <si>
    <t>617200</t>
  </si>
  <si>
    <t>9787560658704</t>
  </si>
  <si>
    <t>创业融资</t>
  </si>
  <si>
    <t>498000</t>
  </si>
  <si>
    <t>9787560646886</t>
  </si>
  <si>
    <t>创业企业融资与理财</t>
  </si>
  <si>
    <t>张蔚虹</t>
  </si>
  <si>
    <t>501100</t>
  </si>
  <si>
    <t>9787560647197</t>
  </si>
  <si>
    <t>工作分析与职位评价</t>
  </si>
  <si>
    <t>方雯</t>
  </si>
  <si>
    <t>502100</t>
  </si>
  <si>
    <t>9787560647296</t>
  </si>
  <si>
    <t>企业组织设计与创业团队建设</t>
  </si>
  <si>
    <t>邓俊荣</t>
  </si>
  <si>
    <t>574100</t>
  </si>
  <si>
    <t>9787560654393</t>
  </si>
  <si>
    <t>中小企业创业创新管理</t>
  </si>
  <si>
    <t>http://m.xduph.com/Book/Detail?doi=45b1e128-7347-4509-a9eb-3bbeed59ea1b</t>
  </si>
  <si>
    <t>572300</t>
  </si>
  <si>
    <t>9787560654218</t>
  </si>
  <si>
    <t>大学生创业实践</t>
  </si>
  <si>
    <t>孔增强</t>
  </si>
  <si>
    <t>407600</t>
  </si>
  <si>
    <t>9787560637846</t>
  </si>
  <si>
    <t>大学生创业基础教程</t>
  </si>
  <si>
    <t>鞠殿民</t>
  </si>
  <si>
    <t>685000</t>
  </si>
  <si>
    <t>65481</t>
  </si>
  <si>
    <t>9787560665481</t>
  </si>
  <si>
    <t>大学生创业基础</t>
  </si>
  <si>
    <t>郭瑞</t>
  </si>
  <si>
    <t>562000</t>
  </si>
  <si>
    <t>53181</t>
  </si>
  <si>
    <t>9787560653181</t>
  </si>
  <si>
    <r>
      <rPr>
        <sz val="9"/>
        <rFont val="宋体"/>
        <charset val="134"/>
      </rPr>
      <t>创业大讲堂—大学生创业的八堂必
修课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</si>
  <si>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王文利</t>
  </si>
  <si>
    <t>http://m.xduph.com/Book/Detail?doi=47db2f75-78fe-438e-9359-b49122f1db1d</t>
  </si>
  <si>
    <t>449800</t>
  </si>
  <si>
    <t>9787560642062</t>
  </si>
  <si>
    <r>
      <rPr>
        <sz val="9"/>
        <rFont val="宋体"/>
        <charset val="134"/>
      </rPr>
      <t>创业大讲堂</t>
    </r>
    <r>
      <rPr>
        <sz val="9"/>
        <rFont val="Times New Roman"/>
        <charset val="134"/>
      </rPr>
      <t>—</t>
    </r>
    <r>
      <rPr>
        <sz val="9"/>
        <rFont val="宋体"/>
        <charset val="134"/>
      </rPr>
      <t xml:space="preserve">大学生创业的八堂必
修课
</t>
    </r>
    <r>
      <rPr>
        <sz val="9"/>
        <rFont val="黑体"/>
        <charset val="134"/>
      </rPr>
      <t>全国计算机类优秀教材</t>
    </r>
  </si>
  <si>
    <t>407500</t>
  </si>
  <si>
    <t>9787560637839</t>
  </si>
  <si>
    <t>大学生就业指导</t>
  </si>
  <si>
    <t>595800</t>
  </si>
  <si>
    <t>56564</t>
  </si>
  <si>
    <t>9787560656564</t>
  </si>
  <si>
    <r>
      <rPr>
        <sz val="9"/>
        <rFont val="宋体"/>
        <charset val="134"/>
      </rPr>
      <t>大学生就业指导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</si>
  <si>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http://m.xduph.com/Book/Detail?doi=df1fa99a-bc91-41fd-ae36-21536bfafd13</t>
  </si>
  <si>
    <t>554900</t>
  </si>
  <si>
    <t>52474</t>
  </si>
  <si>
    <t>9787560652474</t>
  </si>
  <si>
    <t>应用型本科大学生就业心理辅导</t>
  </si>
  <si>
    <t>肖琪</t>
  </si>
  <si>
    <t>http://m.xduph.com/Book/Detail?doi=ebb926f9-8ec1-4988-9005-43381bfc93dd</t>
  </si>
  <si>
    <t>536700</t>
  </si>
  <si>
    <t>50654</t>
  </si>
  <si>
    <t>9787560650654</t>
  </si>
  <si>
    <t>大学生就业指导实用教程</t>
  </si>
  <si>
    <t>廖忠明</t>
  </si>
  <si>
    <t>575500</t>
  </si>
  <si>
    <t>54539</t>
  </si>
  <si>
    <t>9787560654539</t>
  </si>
  <si>
    <t>大学生就业指导与创业教育</t>
  </si>
  <si>
    <t>苏和</t>
  </si>
  <si>
    <t>http://m.xduph.com/Book/Detail?doi=0f916474-4d65-41e2-88ec-8be537afe53c</t>
  </si>
  <si>
    <t>594600</t>
  </si>
  <si>
    <t>56441</t>
  </si>
  <si>
    <t>9787560656441</t>
  </si>
  <si>
    <t>创新思维训练教程</t>
  </si>
  <si>
    <t>王竹立</t>
  </si>
  <si>
    <t>http://m.xduph.com/Book/Detail?doi=0fff25cc-9685-4893-b145-2c11a6e848fe</t>
  </si>
  <si>
    <t>598800</t>
  </si>
  <si>
    <t>56861</t>
  </si>
  <si>
    <t>9787560656861</t>
  </si>
  <si>
    <r>
      <rPr>
        <sz val="9"/>
        <rFont val="Times New Roman"/>
        <charset val="134"/>
      </rPr>
      <t>TRIZ</t>
    </r>
    <r>
      <rPr>
        <sz val="9"/>
        <rFont val="宋体"/>
        <charset val="134"/>
      </rPr>
      <t>创新方法</t>
    </r>
  </si>
  <si>
    <t>尚志武</t>
  </si>
  <si>
    <t>http://m.xduph.com/Book/Detail?doi=31e80036-2594-4baf-9841-d1312fbe2784</t>
  </si>
  <si>
    <t>567600</t>
  </si>
  <si>
    <t>53747</t>
  </si>
  <si>
    <t>9787560653747</t>
  </si>
  <si>
    <t>批创思维教程</t>
  </si>
  <si>
    <t>熊明辉</t>
  </si>
  <si>
    <t>http://m.xduph.com/Book/Detail?doi=a4d44495-5af9-48f3-a0c1-88bd3736204c</t>
  </si>
  <si>
    <t>480500</t>
  </si>
  <si>
    <t>9787560645131</t>
  </si>
  <si>
    <t>创新·创客与人才培养</t>
  </si>
  <si>
    <t>657600</t>
  </si>
  <si>
    <t>9787560662749</t>
  </si>
  <si>
    <t>“星火杯”创新之路</t>
  </si>
  <si>
    <t>朱文凯</t>
  </si>
  <si>
    <t>http://m.xduph.com/Book/Detail?doi=6e2fa1b3-14c6-4ac7-b8cb-f418a8026d28</t>
  </si>
  <si>
    <t>558500</t>
  </si>
  <si>
    <t>52832</t>
  </si>
  <si>
    <t>9787560652832</t>
  </si>
  <si>
    <t>大学生就业与创业指导</t>
  </si>
  <si>
    <t>张向东</t>
  </si>
  <si>
    <t>http://m.xduph.com/Book/Detail?doi=ea6beed5-530c-469c-9b85-10b350fde457</t>
  </si>
  <si>
    <t>498900</t>
  </si>
  <si>
    <t>9787560646978</t>
  </si>
  <si>
    <t>栗国胜</t>
  </si>
  <si>
    <t>577500</t>
  </si>
  <si>
    <t>54737</t>
  </si>
  <si>
    <t>9787560654737</t>
  </si>
  <si>
    <r>
      <rPr>
        <sz val="9"/>
        <rFont val="宋体"/>
        <charset val="134"/>
      </rPr>
      <t>大学生就业指导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</si>
  <si>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任小龙</t>
  </si>
  <si>
    <t>http://m.xduph.com/Book/Detail?doi=5ba8565d-5548-4993-8eee-9b1cefaca91f</t>
  </si>
  <si>
    <t>542100</t>
  </si>
  <si>
    <t>51194</t>
  </si>
  <si>
    <t>9787560651194</t>
  </si>
  <si>
    <t>大学生学业与职业生涯规划指导</t>
  </si>
  <si>
    <t>喻艳</t>
  </si>
  <si>
    <t>557100</t>
  </si>
  <si>
    <t>52696</t>
  </si>
  <si>
    <t>9787560652696</t>
  </si>
  <si>
    <t>大学生职业生涯规划与就业指导</t>
  </si>
  <si>
    <t>曹薇</t>
  </si>
  <si>
    <t>535400</t>
  </si>
  <si>
    <t>50524</t>
  </si>
  <si>
    <t>9787560650524</t>
  </si>
  <si>
    <t>大学生职业生涯规划与发展</t>
  </si>
  <si>
    <t>倪伟</t>
  </si>
  <si>
    <t>451600</t>
  </si>
  <si>
    <t>9787560642246</t>
  </si>
  <si>
    <t>大学生职业生涯规划</t>
  </si>
  <si>
    <t>程伟雄</t>
  </si>
  <si>
    <t>573100</t>
  </si>
  <si>
    <t>54294</t>
  </si>
  <si>
    <t>9787560654294</t>
  </si>
  <si>
    <r>
      <rPr>
        <sz val="9"/>
        <rFont val="宋体"/>
        <charset val="134"/>
      </rPr>
      <t>大学生职业生涯规划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</si>
  <si>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http://m.xduph.com/Book/Detail?doi=7c6722c9-5795-4a38-b818-7e5276b86d23</t>
  </si>
  <si>
    <t>486500</t>
  </si>
  <si>
    <t>9787560645735</t>
  </si>
  <si>
    <t>大学生职业生涯规划与就业创业指导</t>
  </si>
  <si>
    <t>林佩静</t>
  </si>
  <si>
    <t>633800</t>
  </si>
  <si>
    <t>9787560660363</t>
  </si>
  <si>
    <t>邹振栋</t>
  </si>
  <si>
    <t>http://m.xduph.com/Book/Detail?doi=11fb9b54-aebb-464a-9675-d283013ab3ea</t>
  </si>
  <si>
    <t>662500</t>
  </si>
  <si>
    <t>9787560663234</t>
  </si>
  <si>
    <t>大学生创新创业教育与典型案例分析</t>
  </si>
  <si>
    <t>高帆</t>
  </si>
  <si>
    <t>http://m.xduph.com/Book/Detail?doi=cdea2a6c-2103-4133-97e7-29664c98e5e5</t>
  </si>
  <si>
    <t>386200</t>
  </si>
  <si>
    <t>9787560635705</t>
  </si>
  <si>
    <t>新编实用理财能力训练</t>
  </si>
  <si>
    <t>亓晓</t>
  </si>
  <si>
    <t>400200</t>
  </si>
  <si>
    <t>9787560637105</t>
  </si>
  <si>
    <t>新编自我管理能力训练</t>
  </si>
  <si>
    <t>387200</t>
  </si>
  <si>
    <t>9787560635804</t>
  </si>
  <si>
    <t>新编实用口才能力训练</t>
  </si>
  <si>
    <t>王芳</t>
  </si>
  <si>
    <t>10.5 军事理论</t>
  </si>
  <si>
    <t>552400</t>
  </si>
  <si>
    <t>52221</t>
  </si>
  <si>
    <t>9787560652221</t>
  </si>
  <si>
    <r>
      <rPr>
        <sz val="9"/>
        <rFont val="Times New Roman"/>
        <charset val="134"/>
      </rPr>
      <t>Basic Introduction of Joint Operations(</t>
    </r>
    <r>
      <rPr>
        <sz val="9"/>
        <rFont val="宋体"/>
        <charset val="134"/>
      </rPr>
      <t>联合作战概论</t>
    </r>
    <r>
      <rPr>
        <sz val="9"/>
        <rFont val="Times New Roman"/>
        <charset val="134"/>
      </rPr>
      <t>)</t>
    </r>
  </si>
  <si>
    <t xml:space="preserve">2.10.5. </t>
  </si>
  <si>
    <t>军事理论</t>
  </si>
  <si>
    <t>528000</t>
  </si>
  <si>
    <t>49788</t>
  </si>
  <si>
    <t>9787560649788</t>
  </si>
  <si>
    <t>孟天财</t>
  </si>
  <si>
    <t>473200</t>
  </si>
  <si>
    <t>44400</t>
  </si>
  <si>
    <t>9787560644400</t>
  </si>
  <si>
    <r>
      <rPr>
        <sz val="9"/>
        <rFont val="宋体"/>
        <charset val="134"/>
      </rPr>
      <t>军事理论教程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</si>
  <si>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宋向民</t>
  </si>
  <si>
    <t>570600</t>
  </si>
  <si>
    <t>54041</t>
  </si>
  <si>
    <t>9787560654041</t>
  </si>
  <si>
    <t>普通高等学校军事课教程★</t>
  </si>
  <si>
    <t>鲁雷</t>
  </si>
  <si>
    <t>http://m.xduph.com/Book/Detail?doi=cef0f135-52f2-431d-9f7f-898440c6ab29</t>
  </si>
  <si>
    <t>471600</t>
  </si>
  <si>
    <t>44240</t>
  </si>
  <si>
    <t>9787560644240</t>
  </si>
  <si>
    <t>大学军事课教程</t>
  </si>
  <si>
    <t>曹新军</t>
  </si>
  <si>
    <t>677400</t>
  </si>
  <si>
    <t>64729</t>
  </si>
  <si>
    <t>9787560664729</t>
  </si>
  <si>
    <t>核爆炸效应及防护</t>
  </si>
  <si>
    <t>蔡星会</t>
  </si>
  <si>
    <t>680400</t>
  </si>
  <si>
    <t>65023</t>
  </si>
  <si>
    <t>9787560665023</t>
  </si>
  <si>
    <t>航空装备体系保障性建模与仿真技术</t>
  </si>
  <si>
    <t>丁刚</t>
  </si>
  <si>
    <t>10.6 大学体育</t>
  </si>
  <si>
    <t>510800</t>
  </si>
  <si>
    <t>9787560648064</t>
  </si>
  <si>
    <t>大学生时尚健身操舞</t>
  </si>
  <si>
    <t>王朝</t>
  </si>
  <si>
    <t xml:space="preserve">2.10.6. </t>
  </si>
  <si>
    <t>大学体育</t>
  </si>
  <si>
    <t>416300</t>
  </si>
  <si>
    <t>9787560638713</t>
  </si>
  <si>
    <t>中国民航大学公共体育</t>
  </si>
  <si>
    <t>李志平</t>
  </si>
  <si>
    <t>404800</t>
  </si>
  <si>
    <t>9787560637563</t>
  </si>
  <si>
    <r>
      <rPr>
        <sz val="9"/>
        <rFont val="宋体"/>
        <charset val="134"/>
      </rPr>
      <t>大学体育健康教程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</si>
  <si>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陈黎</t>
  </si>
  <si>
    <t>685100</t>
  </si>
  <si>
    <t>65498</t>
  </si>
  <si>
    <t>9787560665498</t>
  </si>
  <si>
    <t>大学体育健康教程</t>
  </si>
  <si>
    <t>郭志勇</t>
  </si>
  <si>
    <t>634200</t>
  </si>
  <si>
    <t>9787560660400</t>
  </si>
  <si>
    <t>李宗刚</t>
  </si>
  <si>
    <t>http://m.xduph.com/Book/Detail?doi=4957fb0b-129c-497d-a273-2445ccf28408</t>
  </si>
  <si>
    <t>532200</t>
  </si>
  <si>
    <t>50203</t>
  </si>
  <si>
    <t>9787560650203</t>
  </si>
  <si>
    <r>
      <rPr>
        <sz val="9"/>
        <rFont val="宋体"/>
        <charset val="134"/>
      </rPr>
      <t>大学体育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</si>
  <si>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魏锦龙</t>
  </si>
  <si>
    <t>611600</t>
  </si>
  <si>
    <t>58148</t>
  </si>
  <si>
    <t>9787560658148</t>
  </si>
  <si>
    <t>大学生体育与健康</t>
  </si>
  <si>
    <t>李庄</t>
  </si>
  <si>
    <t>http://m.xduph.com/Book/Detail?doi=3f4dca93-abc2-4248-8761-38dd06c1b333</t>
  </si>
  <si>
    <t>534900</t>
  </si>
  <si>
    <t>50470</t>
  </si>
  <si>
    <t>9787560650470</t>
  </si>
  <si>
    <t>大学体育与健康教程</t>
  </si>
  <si>
    <t>527400</t>
  </si>
  <si>
    <t>49726</t>
  </si>
  <si>
    <t>9787560649726</t>
  </si>
  <si>
    <r>
      <rPr>
        <sz val="9"/>
        <rFont val="宋体"/>
        <charset val="134"/>
      </rPr>
      <t>大学体育与健康教程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</si>
  <si>
    <t>易招华</t>
  </si>
  <si>
    <t>517700</t>
  </si>
  <si>
    <t>9787560648750</t>
  </si>
  <si>
    <t>李平</t>
  </si>
  <si>
    <t>615800</t>
  </si>
  <si>
    <t>58568</t>
  </si>
  <si>
    <t>9787560658568</t>
  </si>
  <si>
    <t>王德平</t>
  </si>
  <si>
    <t>http://m.xduph.com/Book/Detail?doi=ed52a965-23f6-4bc4-8c99-d9819233a32a</t>
  </si>
  <si>
    <t>615200</t>
  </si>
  <si>
    <t>58506</t>
  </si>
  <si>
    <t>9787560658506</t>
  </si>
  <si>
    <t>体育与健康</t>
  </si>
  <si>
    <t>http://m.xduph.com/Book/Detail?doi=62aa7be2-eb97-42aa-a621-b01ddf8bcd69</t>
  </si>
  <si>
    <t>533200</t>
  </si>
  <si>
    <t>50302</t>
  </si>
  <si>
    <t>9787560650302</t>
  </si>
  <si>
    <t>于少勇</t>
  </si>
  <si>
    <t>296800</t>
  </si>
  <si>
    <t>9787560626765</t>
  </si>
  <si>
    <t>安徽理工大体育部</t>
  </si>
  <si>
    <t>379800</t>
  </si>
  <si>
    <t>9787560635064</t>
  </si>
  <si>
    <t>大学体育教程</t>
  </si>
  <si>
    <t>王选琪</t>
  </si>
  <si>
    <t>296600</t>
  </si>
  <si>
    <t>9787560626741</t>
  </si>
  <si>
    <t>大学体育编委会</t>
  </si>
  <si>
    <t>563600</t>
  </si>
  <si>
    <t>53341</t>
  </si>
  <si>
    <t>9787560653341</t>
  </si>
  <si>
    <t>大学体育健康指导教程</t>
  </si>
  <si>
    <t>张昕</t>
  </si>
  <si>
    <t>http://m.xduph.com/Book/Detail?doi=a491630f-be23-4ca1-bc4a-ad9bf61bcfe9</t>
  </si>
  <si>
    <t>293300</t>
  </si>
  <si>
    <t>9787560626413</t>
  </si>
  <si>
    <t>体育与健康教程</t>
  </si>
  <si>
    <t>徐国富</t>
  </si>
  <si>
    <t>379500</t>
  </si>
  <si>
    <t>9787560635033</t>
  </si>
  <si>
    <r>
      <rPr>
        <sz val="9"/>
        <rFont val="宋体"/>
        <charset val="134"/>
      </rPr>
      <t>大学体育与健康教程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第二版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★</t>
    </r>
  </si>
  <si>
    <t>王志强</t>
  </si>
  <si>
    <t>452100</t>
  </si>
  <si>
    <t>9787560642291</t>
  </si>
  <si>
    <t>大学体育新素质教程</t>
  </si>
  <si>
    <t>王启明</t>
  </si>
  <si>
    <t>409100</t>
  </si>
  <si>
    <t>9787560637990</t>
  </si>
  <si>
    <t>体育舞蹈</t>
  </si>
  <si>
    <t>张利平</t>
  </si>
  <si>
    <t>407300</t>
  </si>
  <si>
    <t>9787560637815</t>
  </si>
  <si>
    <t>武术散打</t>
  </si>
  <si>
    <t>黄生勇</t>
  </si>
  <si>
    <t>406000</t>
  </si>
  <si>
    <t>9787560637686</t>
  </si>
  <si>
    <t>羽毛球</t>
  </si>
  <si>
    <t>吕小峰</t>
  </si>
  <si>
    <t>405900</t>
  </si>
  <si>
    <t>9787560637679</t>
  </si>
  <si>
    <t>健美操</t>
  </si>
  <si>
    <t>雷耿华</t>
  </si>
  <si>
    <t>408900</t>
  </si>
  <si>
    <t>9787560637976</t>
  </si>
  <si>
    <t>太极柔力球</t>
  </si>
  <si>
    <t>410400</t>
  </si>
  <si>
    <t>9787560638126</t>
  </si>
  <si>
    <t>跆拳道</t>
  </si>
  <si>
    <t>411000</t>
  </si>
  <si>
    <t>9787560638188</t>
  </si>
  <si>
    <t>足球</t>
  </si>
  <si>
    <t>杨炜</t>
  </si>
  <si>
    <t>415800</t>
  </si>
  <si>
    <t>9787560638669</t>
  </si>
  <si>
    <t>篮球</t>
  </si>
  <si>
    <t>414500</t>
  </si>
  <si>
    <t>9787560638539</t>
  </si>
  <si>
    <t>乒乓球</t>
  </si>
  <si>
    <t>严鸣</t>
  </si>
  <si>
    <t>679800</t>
  </si>
  <si>
    <t>64965</t>
  </si>
  <si>
    <t>9787560664965</t>
  </si>
  <si>
    <t>无线电测向运动教程</t>
  </si>
  <si>
    <t>于永生</t>
  </si>
  <si>
    <t>342200</t>
  </si>
  <si>
    <t>9787560631301</t>
  </si>
  <si>
    <t>当代高校体育</t>
  </si>
  <si>
    <t>当代高校体育
编委会</t>
  </si>
  <si>
    <t>10.7 社会实践与竞赛</t>
  </si>
  <si>
    <t>444300</t>
  </si>
  <si>
    <t>9787560641515</t>
  </si>
  <si>
    <t>全国大学生数学建模竞赛指南——优秀获奖论文点评</t>
  </si>
  <si>
    <t>郝琳</t>
  </si>
  <si>
    <t xml:space="preserve">2.10.7. </t>
  </si>
  <si>
    <t>社会实践与竞赛</t>
  </si>
  <si>
    <t>687100</t>
  </si>
  <si>
    <t>9787560665696</t>
  </si>
  <si>
    <t>2020年全国大学生电子设计竞赛信息科技前沿专题邀请赛获奖作品选编</t>
  </si>
  <si>
    <t>全国大学生电子设计竞赛组织委员会</t>
  </si>
  <si>
    <t>11.毕业设计类</t>
  </si>
  <si>
    <t>649400</t>
  </si>
  <si>
    <t>61926</t>
  </si>
  <si>
    <t>9787560661926</t>
  </si>
  <si>
    <r>
      <rPr>
        <sz val="9"/>
        <rFont val="宋体"/>
        <charset val="134"/>
      </rPr>
      <t>新工科类专业毕业设计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论文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指导与实例教程</t>
    </r>
  </si>
  <si>
    <t>2.11.</t>
  </si>
  <si>
    <t>大众综合类</t>
  </si>
  <si>
    <t>http://m.xduph.com/Book/Detail?doi=682bafac-bbed-42d9-9e60-6ee8a4062e02</t>
  </si>
  <si>
    <t>647800</t>
  </si>
  <si>
    <t>61766</t>
  </si>
  <si>
    <t>9787560661766</t>
  </si>
  <si>
    <t>应用型本科工科专业毕业设计指导与
案例分析</t>
  </si>
  <si>
    <t>杨敏</t>
  </si>
  <si>
    <t>http://m.xduph.com/Book/Detail?doi=963d4605-741c-4d5e-a0e4-2d562652cbe5</t>
  </si>
  <si>
    <t>12. 大众综合类</t>
  </si>
  <si>
    <t>597000</t>
  </si>
  <si>
    <t>56687</t>
  </si>
  <si>
    <t>9787560656687</t>
  </si>
  <si>
    <t>文化创意产品项目实训教程</t>
  </si>
  <si>
    <t>黄言涛</t>
  </si>
  <si>
    <t>http://m.xduph.com/Book/Detail?doi=093d8799-2050-4a53-8e96-9005799cf51e</t>
  </si>
  <si>
    <t>381200</t>
  </si>
  <si>
    <t>9787560635200</t>
  </si>
  <si>
    <t>钢琴基础教程</t>
  </si>
  <si>
    <t>金莹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</si>
</sst>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  <numFmt numFmtId="178" formatCode="0.00_ "/>
  </numFmts>
  <fonts count="63">
    <font>
      <sz val="11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C00000"/>
      <name val="宋体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24"/>
      <name val="Code EAN13"/>
      <charset val="2"/>
    </font>
    <font>
      <sz val="9"/>
      <name val="宋体"/>
      <charset val="134"/>
    </font>
    <font>
      <b/>
      <sz val="14"/>
      <color rgb="FFBF0000"/>
      <name val="Times New Roman"/>
      <charset val="134"/>
    </font>
    <font>
      <b/>
      <sz val="14"/>
      <color rgb="FFBF0000"/>
      <name val="Code EAN13"/>
      <charset val="2"/>
    </font>
    <font>
      <b/>
      <sz val="14"/>
      <color rgb="FFBF0000"/>
      <name val="宋体"/>
      <charset val="134"/>
    </font>
    <font>
      <sz val="16"/>
      <name val="黑体"/>
      <charset val="134"/>
    </font>
    <font>
      <sz val="14"/>
      <name val="Times New Roman"/>
      <charset val="134"/>
    </font>
    <font>
      <sz val="14"/>
      <name val="黑体"/>
      <charset val="134"/>
    </font>
    <font>
      <sz val="16"/>
      <name val="Times New Roman"/>
      <charset val="134"/>
    </font>
    <font>
      <sz val="9"/>
      <name val="黑体"/>
      <charset val="134"/>
    </font>
    <font>
      <sz val="1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rgb="FFFF0000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9"/>
      <color rgb="FFFF0000"/>
      <name val="Times New Roman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12"/>
      <name val="黑体"/>
      <charset val="134"/>
    </font>
    <font>
      <sz val="10"/>
      <color rgb="FF000000"/>
      <name val="Times New Roman"/>
      <charset val="134"/>
    </font>
    <font>
      <sz val="24"/>
      <color rgb="FF000000"/>
      <name val="Code EAN13"/>
      <charset val="2"/>
    </font>
    <font>
      <sz val="9"/>
      <color rgb="FFC00000"/>
      <name val="宋体"/>
      <charset val="134"/>
    </font>
    <font>
      <sz val="9"/>
      <name val="方正细圆简体"/>
      <charset val="134"/>
    </font>
    <font>
      <sz val="10"/>
      <color indexed="8"/>
      <name val="Times New Roman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10"/>
      <name val="Times New Roman"/>
      <charset val="134"/>
    </font>
    <font>
      <b/>
      <sz val="9"/>
      <name val="宋体"/>
      <charset val="134"/>
    </font>
    <font>
      <sz val="9"/>
      <color rgb="FF000000"/>
      <name val="黑体"/>
      <charset val="134"/>
    </font>
    <font>
      <b/>
      <sz val="9"/>
      <name val="Times New Roman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b/>
      <sz val="9"/>
      <name val="黑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5" borderId="10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9" borderId="11" applyNumberFormat="0" applyFont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8" fillId="13" borderId="14" applyNumberFormat="0" applyAlignment="0" applyProtection="0">
      <alignment vertical="center"/>
    </xf>
    <xf numFmtId="0" fontId="49" fillId="13" borderId="10" applyNumberFormat="0" applyAlignment="0" applyProtection="0">
      <alignment vertical="center"/>
    </xf>
    <xf numFmtId="0" fontId="50" fillId="14" borderId="15" applyNumberForma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2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NumberFormat="1" applyFont="1">
      <alignment vertical="center"/>
    </xf>
    <xf numFmtId="49" fontId="12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1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left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21" fillId="2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7" fillId="0" borderId="2" xfId="0" applyFont="1" applyBorder="1" applyAlignment="1">
      <alignment horizontal="left" vertical="center"/>
    </xf>
    <xf numFmtId="49" fontId="20" fillId="0" borderId="3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176" fontId="20" fillId="2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78" fontId="20" fillId="2" borderId="1" xfId="0" applyNumberFormat="1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176" fontId="20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3" fillId="2" borderId="1" xfId="0" applyFont="1" applyFill="1" applyBorder="1">
      <alignment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2" fontId="20" fillId="0" borderId="3" xfId="0" applyNumberFormat="1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2" fontId="20" fillId="0" borderId="1" xfId="0" applyNumberFormat="1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29" fillId="0" borderId="1" xfId="0" applyFont="1" applyBorder="1" applyAlignment="1">
      <alignment horizontal="left" vertical="center"/>
    </xf>
    <xf numFmtId="49" fontId="27" fillId="2" borderId="1" xfId="0" applyNumberFormat="1" applyFont="1" applyFill="1" applyBorder="1" applyAlignment="1">
      <alignment horizontal="center" vertical="center" wrapText="1"/>
    </xf>
    <xf numFmtId="176" fontId="27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Border="1">
      <alignment vertical="center"/>
    </xf>
    <xf numFmtId="0" fontId="30" fillId="2" borderId="1" xfId="0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5" fillId="0" borderId="1" xfId="0" applyFont="1" applyBorder="1">
      <alignment vertical="center"/>
    </xf>
    <xf numFmtId="0" fontId="17" fillId="0" borderId="8" xfId="0" applyFont="1" applyBorder="1" applyAlignment="1">
      <alignment horizontal="left" vertical="center"/>
    </xf>
    <xf numFmtId="49" fontId="20" fillId="0" borderId="9" xfId="0" applyNumberFormat="1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2" fontId="20" fillId="0" borderId="9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 wrapText="1"/>
    </xf>
    <xf numFmtId="176" fontId="33" fillId="0" borderId="1" xfId="0" applyNumberFormat="1" applyFont="1" applyBorder="1" applyAlignment="1">
      <alignment horizontal="center" vertical="center" wrapText="1"/>
    </xf>
    <xf numFmtId="176" fontId="33" fillId="2" borderId="1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177" fontId="8" fillId="3" borderId="4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/>
    </xf>
    <xf numFmtId="176" fontId="20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2" fontId="15" fillId="0" borderId="3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2" fontId="2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>
      <alignment vertical="center"/>
    </xf>
    <xf numFmtId="0" fontId="21" fillId="2" borderId="1" xfId="0" applyNumberFormat="1" applyFont="1" applyFill="1" applyBorder="1" applyAlignment="1">
      <alignment horizontal="left" vertical="center" wrapText="1"/>
    </xf>
    <xf numFmtId="0" fontId="28" fillId="2" borderId="1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justify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49" fontId="27" fillId="0" borderId="1" xfId="0" applyNumberFormat="1" applyFont="1" applyBorder="1" applyAlignment="1">
      <alignment horizontal="center" vertical="center" wrapText="1"/>
    </xf>
    <xf numFmtId="176" fontId="27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 wrapText="1"/>
    </xf>
    <xf numFmtId="0" fontId="8" fillId="0" borderId="0" xfId="0" applyFont="1" applyAlignment="1" quotePrefix="1">
      <alignment horizontal="center" vertical="center" wrapText="1"/>
    </xf>
    <xf numFmtId="0" fontId="20" fillId="0" borderId="1" xfId="0" applyFont="1" applyBorder="1" applyAlignment="1" quotePrefix="1">
      <alignment horizontal="center" vertical="center"/>
    </xf>
    <xf numFmtId="0" fontId="20" fillId="0" borderId="1" xfId="0" applyFont="1" applyFill="1" applyBorder="1" applyAlignment="1" quotePrefix="1">
      <alignment horizontal="center" vertical="center"/>
    </xf>
    <xf numFmtId="0" fontId="20" fillId="2" borderId="1" xfId="0" applyFont="1" applyFill="1" applyBorder="1" applyAlignment="1" quotePrefix="1">
      <alignment horizontal="center" vertical="center"/>
    </xf>
    <xf numFmtId="0" fontId="20" fillId="0" borderId="1" xfId="0" applyNumberFormat="1" applyFont="1" applyFill="1" applyBorder="1" applyAlignment="1" quotePrefix="1">
      <alignment horizontal="center" vertical="center"/>
    </xf>
    <xf numFmtId="0" fontId="20" fillId="3" borderId="1" xfId="0" applyFont="1" applyFill="1" applyBorder="1" applyAlignment="1" quotePrefix="1">
      <alignment horizontal="center" vertical="center"/>
    </xf>
    <xf numFmtId="0" fontId="8" fillId="2" borderId="0" xfId="0" applyFont="1" applyFill="1" applyAlignment="1" quotePrefix="1">
      <alignment horizontal="center" vertical="center" wrapText="1"/>
    </xf>
    <xf numFmtId="176" fontId="8" fillId="0" borderId="1" xfId="0" applyNumberFormat="1" applyFont="1" applyBorder="1" applyAlignment="1" quotePrefix="1">
      <alignment horizontal="center" vertical="center" wrapText="1"/>
    </xf>
    <xf numFmtId="0" fontId="8" fillId="2" borderId="1" xfId="0" applyFont="1" applyFill="1" applyBorder="1" applyAlignment="1" quotePrefix="1">
      <alignment horizontal="center" vertical="center" wrapText="1"/>
    </xf>
    <xf numFmtId="0" fontId="11" fillId="0" borderId="1" xfId="0" applyFont="1" applyBorder="1" quotePrefix="1">
      <alignment vertical="center"/>
    </xf>
    <xf numFmtId="176" fontId="22" fillId="0" borderId="1" xfId="0" applyNumberFormat="1" applyFont="1" applyBorder="1" applyAlignment="1" quotePrefix="1">
      <alignment horizontal="center" vertical="center" wrapText="1"/>
    </xf>
    <xf numFmtId="49" fontId="8" fillId="2" borderId="1" xfId="0" applyNumberFormat="1" applyFont="1" applyFill="1" applyBorder="1" applyAlignment="1" quotePrefix="1">
      <alignment horizontal="center" vertical="center" wrapText="1"/>
    </xf>
    <xf numFmtId="176" fontId="8" fillId="2" borderId="1" xfId="0" applyNumberFormat="1" applyFont="1" applyFill="1" applyBorder="1" applyAlignment="1" quotePrefix="1">
      <alignment horizontal="center" vertical="center" wrapText="1"/>
    </xf>
    <xf numFmtId="0" fontId="20" fillId="2" borderId="1" xfId="0" applyNumberFormat="1" applyFont="1" applyFill="1" applyBorder="1" applyAlignment="1" quotePrefix="1">
      <alignment horizontal="center" vertical="center"/>
    </xf>
    <xf numFmtId="176" fontId="20" fillId="0" borderId="1" xfId="0" applyNumberFormat="1" applyFont="1" applyBorder="1" applyAlignment="1" quotePrefix="1">
      <alignment horizontal="center" vertical="center" wrapText="1"/>
    </xf>
    <xf numFmtId="176" fontId="27" fillId="2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9" Type="http://schemas.openxmlformats.org/officeDocument/2006/relationships/image" Target="../media/image999.png"/><Relationship Id="rId998" Type="http://schemas.openxmlformats.org/officeDocument/2006/relationships/image" Target="../media/image998.png"/><Relationship Id="rId997" Type="http://schemas.openxmlformats.org/officeDocument/2006/relationships/image" Target="../media/image997.png"/><Relationship Id="rId996" Type="http://schemas.openxmlformats.org/officeDocument/2006/relationships/image" Target="../media/image996.png"/><Relationship Id="rId995" Type="http://schemas.openxmlformats.org/officeDocument/2006/relationships/image" Target="../media/image995.png"/><Relationship Id="rId994" Type="http://schemas.openxmlformats.org/officeDocument/2006/relationships/image" Target="../media/image994.png"/><Relationship Id="rId993" Type="http://schemas.openxmlformats.org/officeDocument/2006/relationships/image" Target="../media/image993.png"/><Relationship Id="rId992" Type="http://schemas.openxmlformats.org/officeDocument/2006/relationships/image" Target="../media/image992.png"/><Relationship Id="rId991" Type="http://schemas.openxmlformats.org/officeDocument/2006/relationships/image" Target="../media/image991.png"/><Relationship Id="rId990" Type="http://schemas.openxmlformats.org/officeDocument/2006/relationships/image" Target="../media/image990.png"/><Relationship Id="rId99" Type="http://schemas.openxmlformats.org/officeDocument/2006/relationships/image" Target="../media/image99.png"/><Relationship Id="rId989" Type="http://schemas.openxmlformats.org/officeDocument/2006/relationships/image" Target="../media/image989.png"/><Relationship Id="rId988" Type="http://schemas.openxmlformats.org/officeDocument/2006/relationships/image" Target="../media/image988.png"/><Relationship Id="rId987" Type="http://schemas.openxmlformats.org/officeDocument/2006/relationships/image" Target="../media/image987.png"/><Relationship Id="rId986" Type="http://schemas.openxmlformats.org/officeDocument/2006/relationships/image" Target="../media/image986.png"/><Relationship Id="rId985" Type="http://schemas.openxmlformats.org/officeDocument/2006/relationships/image" Target="../media/image985.png"/><Relationship Id="rId984" Type="http://schemas.openxmlformats.org/officeDocument/2006/relationships/image" Target="../media/image984.png"/><Relationship Id="rId983" Type="http://schemas.openxmlformats.org/officeDocument/2006/relationships/image" Target="../media/image983.png"/><Relationship Id="rId982" Type="http://schemas.openxmlformats.org/officeDocument/2006/relationships/image" Target="../media/image982.png"/><Relationship Id="rId981" Type="http://schemas.openxmlformats.org/officeDocument/2006/relationships/image" Target="../media/image981.png"/><Relationship Id="rId980" Type="http://schemas.openxmlformats.org/officeDocument/2006/relationships/image" Target="../media/image980.png"/><Relationship Id="rId98" Type="http://schemas.openxmlformats.org/officeDocument/2006/relationships/image" Target="../media/image98.png"/><Relationship Id="rId979" Type="http://schemas.openxmlformats.org/officeDocument/2006/relationships/image" Target="../media/image979.png"/><Relationship Id="rId978" Type="http://schemas.openxmlformats.org/officeDocument/2006/relationships/image" Target="../media/image978.png"/><Relationship Id="rId977" Type="http://schemas.openxmlformats.org/officeDocument/2006/relationships/image" Target="../media/image977.png"/><Relationship Id="rId976" Type="http://schemas.openxmlformats.org/officeDocument/2006/relationships/image" Target="../media/image976.png"/><Relationship Id="rId975" Type="http://schemas.openxmlformats.org/officeDocument/2006/relationships/image" Target="../media/image975.png"/><Relationship Id="rId974" Type="http://schemas.openxmlformats.org/officeDocument/2006/relationships/image" Target="../media/image974.png"/><Relationship Id="rId973" Type="http://schemas.openxmlformats.org/officeDocument/2006/relationships/image" Target="../media/image973.png"/><Relationship Id="rId972" Type="http://schemas.openxmlformats.org/officeDocument/2006/relationships/image" Target="../media/image972.png"/><Relationship Id="rId971" Type="http://schemas.openxmlformats.org/officeDocument/2006/relationships/image" Target="../media/image971.png"/><Relationship Id="rId970" Type="http://schemas.openxmlformats.org/officeDocument/2006/relationships/image" Target="../media/image970.png"/><Relationship Id="rId97" Type="http://schemas.openxmlformats.org/officeDocument/2006/relationships/image" Target="../media/image97.png"/><Relationship Id="rId969" Type="http://schemas.openxmlformats.org/officeDocument/2006/relationships/image" Target="../media/image969.png"/><Relationship Id="rId968" Type="http://schemas.openxmlformats.org/officeDocument/2006/relationships/image" Target="../media/image968.png"/><Relationship Id="rId967" Type="http://schemas.openxmlformats.org/officeDocument/2006/relationships/image" Target="../media/image967.png"/><Relationship Id="rId966" Type="http://schemas.openxmlformats.org/officeDocument/2006/relationships/image" Target="../media/image966.png"/><Relationship Id="rId965" Type="http://schemas.openxmlformats.org/officeDocument/2006/relationships/image" Target="../media/image965.png"/><Relationship Id="rId964" Type="http://schemas.openxmlformats.org/officeDocument/2006/relationships/image" Target="../media/image964.png"/><Relationship Id="rId963" Type="http://schemas.openxmlformats.org/officeDocument/2006/relationships/image" Target="../media/image963.png"/><Relationship Id="rId962" Type="http://schemas.openxmlformats.org/officeDocument/2006/relationships/image" Target="../media/image962.png"/><Relationship Id="rId961" Type="http://schemas.openxmlformats.org/officeDocument/2006/relationships/image" Target="../media/image961.png"/><Relationship Id="rId960" Type="http://schemas.openxmlformats.org/officeDocument/2006/relationships/image" Target="../media/image960.png"/><Relationship Id="rId96" Type="http://schemas.openxmlformats.org/officeDocument/2006/relationships/image" Target="../media/image96.png"/><Relationship Id="rId959" Type="http://schemas.openxmlformats.org/officeDocument/2006/relationships/image" Target="../media/image959.png"/><Relationship Id="rId958" Type="http://schemas.openxmlformats.org/officeDocument/2006/relationships/image" Target="../media/image958.png"/><Relationship Id="rId957" Type="http://schemas.openxmlformats.org/officeDocument/2006/relationships/image" Target="../media/image957.png"/><Relationship Id="rId956" Type="http://schemas.openxmlformats.org/officeDocument/2006/relationships/image" Target="../media/image956.png"/><Relationship Id="rId955" Type="http://schemas.openxmlformats.org/officeDocument/2006/relationships/image" Target="../media/image955.png"/><Relationship Id="rId954" Type="http://schemas.openxmlformats.org/officeDocument/2006/relationships/image" Target="../media/image954.png"/><Relationship Id="rId953" Type="http://schemas.openxmlformats.org/officeDocument/2006/relationships/image" Target="../media/image953.png"/><Relationship Id="rId952" Type="http://schemas.openxmlformats.org/officeDocument/2006/relationships/image" Target="../media/image952.png"/><Relationship Id="rId951" Type="http://schemas.openxmlformats.org/officeDocument/2006/relationships/image" Target="../media/image951.png"/><Relationship Id="rId950" Type="http://schemas.openxmlformats.org/officeDocument/2006/relationships/image" Target="../media/image950.png"/><Relationship Id="rId95" Type="http://schemas.openxmlformats.org/officeDocument/2006/relationships/image" Target="../media/image95.png"/><Relationship Id="rId949" Type="http://schemas.openxmlformats.org/officeDocument/2006/relationships/image" Target="../media/image949.png"/><Relationship Id="rId948" Type="http://schemas.openxmlformats.org/officeDocument/2006/relationships/image" Target="../media/image948.png"/><Relationship Id="rId947" Type="http://schemas.openxmlformats.org/officeDocument/2006/relationships/image" Target="../media/image947.png"/><Relationship Id="rId946" Type="http://schemas.openxmlformats.org/officeDocument/2006/relationships/image" Target="../media/image946.png"/><Relationship Id="rId945" Type="http://schemas.openxmlformats.org/officeDocument/2006/relationships/image" Target="../media/image945.png"/><Relationship Id="rId944" Type="http://schemas.openxmlformats.org/officeDocument/2006/relationships/image" Target="../media/image944.png"/><Relationship Id="rId943" Type="http://schemas.openxmlformats.org/officeDocument/2006/relationships/image" Target="../media/image943.png"/><Relationship Id="rId942" Type="http://schemas.openxmlformats.org/officeDocument/2006/relationships/image" Target="../media/image942.png"/><Relationship Id="rId941" Type="http://schemas.openxmlformats.org/officeDocument/2006/relationships/image" Target="../media/image941.png"/><Relationship Id="rId940" Type="http://schemas.openxmlformats.org/officeDocument/2006/relationships/image" Target="../media/image940.png"/><Relationship Id="rId94" Type="http://schemas.openxmlformats.org/officeDocument/2006/relationships/image" Target="../media/image94.png"/><Relationship Id="rId939" Type="http://schemas.openxmlformats.org/officeDocument/2006/relationships/image" Target="../media/image939.png"/><Relationship Id="rId938" Type="http://schemas.openxmlformats.org/officeDocument/2006/relationships/image" Target="../media/image938.png"/><Relationship Id="rId937" Type="http://schemas.openxmlformats.org/officeDocument/2006/relationships/image" Target="../media/image937.png"/><Relationship Id="rId936" Type="http://schemas.openxmlformats.org/officeDocument/2006/relationships/image" Target="../media/image936.png"/><Relationship Id="rId935" Type="http://schemas.openxmlformats.org/officeDocument/2006/relationships/image" Target="../media/image935.png"/><Relationship Id="rId934" Type="http://schemas.openxmlformats.org/officeDocument/2006/relationships/image" Target="../media/image934.png"/><Relationship Id="rId933" Type="http://schemas.openxmlformats.org/officeDocument/2006/relationships/image" Target="../media/image933.png"/><Relationship Id="rId932" Type="http://schemas.openxmlformats.org/officeDocument/2006/relationships/image" Target="../media/image932.png"/><Relationship Id="rId931" Type="http://schemas.openxmlformats.org/officeDocument/2006/relationships/image" Target="../media/image931.png"/><Relationship Id="rId930" Type="http://schemas.openxmlformats.org/officeDocument/2006/relationships/image" Target="../media/image930.png"/><Relationship Id="rId93" Type="http://schemas.openxmlformats.org/officeDocument/2006/relationships/image" Target="../media/image93.png"/><Relationship Id="rId929" Type="http://schemas.openxmlformats.org/officeDocument/2006/relationships/image" Target="../media/image929.png"/><Relationship Id="rId928" Type="http://schemas.openxmlformats.org/officeDocument/2006/relationships/image" Target="../media/image928.png"/><Relationship Id="rId927" Type="http://schemas.openxmlformats.org/officeDocument/2006/relationships/image" Target="../media/image927.png"/><Relationship Id="rId926" Type="http://schemas.openxmlformats.org/officeDocument/2006/relationships/image" Target="../media/image926.png"/><Relationship Id="rId925" Type="http://schemas.openxmlformats.org/officeDocument/2006/relationships/image" Target="../media/image925.png"/><Relationship Id="rId924" Type="http://schemas.openxmlformats.org/officeDocument/2006/relationships/image" Target="../media/image924.png"/><Relationship Id="rId923" Type="http://schemas.openxmlformats.org/officeDocument/2006/relationships/image" Target="../media/image923.png"/><Relationship Id="rId922" Type="http://schemas.openxmlformats.org/officeDocument/2006/relationships/image" Target="../media/image922.png"/><Relationship Id="rId921" Type="http://schemas.openxmlformats.org/officeDocument/2006/relationships/image" Target="../media/image921.png"/><Relationship Id="rId920" Type="http://schemas.openxmlformats.org/officeDocument/2006/relationships/image" Target="../media/image920.png"/><Relationship Id="rId92" Type="http://schemas.openxmlformats.org/officeDocument/2006/relationships/image" Target="../media/image92.png"/><Relationship Id="rId919" Type="http://schemas.openxmlformats.org/officeDocument/2006/relationships/image" Target="../media/image919.png"/><Relationship Id="rId918" Type="http://schemas.openxmlformats.org/officeDocument/2006/relationships/image" Target="../media/image918.png"/><Relationship Id="rId917" Type="http://schemas.openxmlformats.org/officeDocument/2006/relationships/image" Target="../media/image917.png"/><Relationship Id="rId916" Type="http://schemas.openxmlformats.org/officeDocument/2006/relationships/image" Target="../media/image916.png"/><Relationship Id="rId915" Type="http://schemas.openxmlformats.org/officeDocument/2006/relationships/image" Target="../media/image915.png"/><Relationship Id="rId914" Type="http://schemas.openxmlformats.org/officeDocument/2006/relationships/image" Target="../media/image914.png"/><Relationship Id="rId913" Type="http://schemas.openxmlformats.org/officeDocument/2006/relationships/image" Target="../media/image913.png"/><Relationship Id="rId912" Type="http://schemas.openxmlformats.org/officeDocument/2006/relationships/image" Target="../media/image912.png"/><Relationship Id="rId911" Type="http://schemas.openxmlformats.org/officeDocument/2006/relationships/image" Target="../media/image911.png"/><Relationship Id="rId910" Type="http://schemas.openxmlformats.org/officeDocument/2006/relationships/image" Target="../media/image910.png"/><Relationship Id="rId91" Type="http://schemas.openxmlformats.org/officeDocument/2006/relationships/image" Target="../media/image91.png"/><Relationship Id="rId909" Type="http://schemas.openxmlformats.org/officeDocument/2006/relationships/image" Target="../media/image909.png"/><Relationship Id="rId908" Type="http://schemas.openxmlformats.org/officeDocument/2006/relationships/image" Target="../media/image908.png"/><Relationship Id="rId907" Type="http://schemas.openxmlformats.org/officeDocument/2006/relationships/image" Target="../media/image907.png"/><Relationship Id="rId906" Type="http://schemas.openxmlformats.org/officeDocument/2006/relationships/image" Target="../media/image906.png"/><Relationship Id="rId905" Type="http://schemas.openxmlformats.org/officeDocument/2006/relationships/image" Target="../media/image905.png"/><Relationship Id="rId904" Type="http://schemas.openxmlformats.org/officeDocument/2006/relationships/image" Target="../media/image904.png"/><Relationship Id="rId903" Type="http://schemas.openxmlformats.org/officeDocument/2006/relationships/image" Target="../media/image903.png"/><Relationship Id="rId902" Type="http://schemas.openxmlformats.org/officeDocument/2006/relationships/image" Target="../media/image902.png"/><Relationship Id="rId901" Type="http://schemas.openxmlformats.org/officeDocument/2006/relationships/image" Target="../media/image901.png"/><Relationship Id="rId900" Type="http://schemas.openxmlformats.org/officeDocument/2006/relationships/image" Target="../media/image900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9" Type="http://schemas.openxmlformats.org/officeDocument/2006/relationships/image" Target="../media/image899.png"/><Relationship Id="rId898" Type="http://schemas.openxmlformats.org/officeDocument/2006/relationships/image" Target="../media/image898.png"/><Relationship Id="rId897" Type="http://schemas.openxmlformats.org/officeDocument/2006/relationships/image" Target="../media/image897.png"/><Relationship Id="rId896" Type="http://schemas.openxmlformats.org/officeDocument/2006/relationships/image" Target="../media/image896.png"/><Relationship Id="rId895" Type="http://schemas.openxmlformats.org/officeDocument/2006/relationships/image" Target="../media/image895.png"/><Relationship Id="rId894" Type="http://schemas.openxmlformats.org/officeDocument/2006/relationships/image" Target="../media/image894.png"/><Relationship Id="rId893" Type="http://schemas.openxmlformats.org/officeDocument/2006/relationships/image" Target="../media/image893.png"/><Relationship Id="rId892" Type="http://schemas.openxmlformats.org/officeDocument/2006/relationships/image" Target="../media/image892.png"/><Relationship Id="rId891" Type="http://schemas.openxmlformats.org/officeDocument/2006/relationships/image" Target="../media/image891.png"/><Relationship Id="rId890" Type="http://schemas.openxmlformats.org/officeDocument/2006/relationships/image" Target="../media/image890.png"/><Relationship Id="rId89" Type="http://schemas.openxmlformats.org/officeDocument/2006/relationships/image" Target="../media/image89.png"/><Relationship Id="rId889" Type="http://schemas.openxmlformats.org/officeDocument/2006/relationships/image" Target="../media/image889.png"/><Relationship Id="rId888" Type="http://schemas.openxmlformats.org/officeDocument/2006/relationships/image" Target="../media/image888.png"/><Relationship Id="rId887" Type="http://schemas.openxmlformats.org/officeDocument/2006/relationships/image" Target="../media/image887.png"/><Relationship Id="rId886" Type="http://schemas.openxmlformats.org/officeDocument/2006/relationships/image" Target="../media/image886.png"/><Relationship Id="rId885" Type="http://schemas.openxmlformats.org/officeDocument/2006/relationships/image" Target="../media/image885.png"/><Relationship Id="rId884" Type="http://schemas.openxmlformats.org/officeDocument/2006/relationships/image" Target="../media/image884.png"/><Relationship Id="rId883" Type="http://schemas.openxmlformats.org/officeDocument/2006/relationships/image" Target="../media/image883.png"/><Relationship Id="rId882" Type="http://schemas.openxmlformats.org/officeDocument/2006/relationships/image" Target="../media/image882.png"/><Relationship Id="rId881" Type="http://schemas.openxmlformats.org/officeDocument/2006/relationships/image" Target="../media/image881.png"/><Relationship Id="rId880" Type="http://schemas.openxmlformats.org/officeDocument/2006/relationships/image" Target="../media/image880.png"/><Relationship Id="rId88" Type="http://schemas.openxmlformats.org/officeDocument/2006/relationships/image" Target="../media/image88.png"/><Relationship Id="rId879" Type="http://schemas.openxmlformats.org/officeDocument/2006/relationships/image" Target="../media/image879.png"/><Relationship Id="rId878" Type="http://schemas.openxmlformats.org/officeDocument/2006/relationships/image" Target="../media/image878.png"/><Relationship Id="rId877" Type="http://schemas.openxmlformats.org/officeDocument/2006/relationships/image" Target="../media/image877.png"/><Relationship Id="rId876" Type="http://schemas.openxmlformats.org/officeDocument/2006/relationships/image" Target="../media/image876.png"/><Relationship Id="rId875" Type="http://schemas.openxmlformats.org/officeDocument/2006/relationships/image" Target="../media/image875.png"/><Relationship Id="rId874" Type="http://schemas.openxmlformats.org/officeDocument/2006/relationships/image" Target="../media/image874.png"/><Relationship Id="rId873" Type="http://schemas.openxmlformats.org/officeDocument/2006/relationships/image" Target="../media/image873.png"/><Relationship Id="rId872" Type="http://schemas.openxmlformats.org/officeDocument/2006/relationships/image" Target="../media/image872.png"/><Relationship Id="rId871" Type="http://schemas.openxmlformats.org/officeDocument/2006/relationships/image" Target="../media/image871.png"/><Relationship Id="rId870" Type="http://schemas.openxmlformats.org/officeDocument/2006/relationships/image" Target="../media/image870.png"/><Relationship Id="rId87" Type="http://schemas.openxmlformats.org/officeDocument/2006/relationships/image" Target="../media/image87.png"/><Relationship Id="rId869" Type="http://schemas.openxmlformats.org/officeDocument/2006/relationships/image" Target="../media/image869.png"/><Relationship Id="rId868" Type="http://schemas.openxmlformats.org/officeDocument/2006/relationships/image" Target="../media/image868.png"/><Relationship Id="rId867" Type="http://schemas.openxmlformats.org/officeDocument/2006/relationships/image" Target="../media/image867.png"/><Relationship Id="rId866" Type="http://schemas.openxmlformats.org/officeDocument/2006/relationships/image" Target="../media/image866.png"/><Relationship Id="rId865" Type="http://schemas.openxmlformats.org/officeDocument/2006/relationships/image" Target="../media/image865.png"/><Relationship Id="rId864" Type="http://schemas.openxmlformats.org/officeDocument/2006/relationships/image" Target="../media/image864.png"/><Relationship Id="rId863" Type="http://schemas.openxmlformats.org/officeDocument/2006/relationships/image" Target="../media/image863.png"/><Relationship Id="rId862" Type="http://schemas.openxmlformats.org/officeDocument/2006/relationships/image" Target="../media/image862.png"/><Relationship Id="rId861" Type="http://schemas.openxmlformats.org/officeDocument/2006/relationships/image" Target="../media/image861.png"/><Relationship Id="rId860" Type="http://schemas.openxmlformats.org/officeDocument/2006/relationships/image" Target="../media/image860.png"/><Relationship Id="rId86" Type="http://schemas.openxmlformats.org/officeDocument/2006/relationships/image" Target="../media/image86.png"/><Relationship Id="rId859" Type="http://schemas.openxmlformats.org/officeDocument/2006/relationships/image" Target="../media/image859.png"/><Relationship Id="rId858" Type="http://schemas.openxmlformats.org/officeDocument/2006/relationships/image" Target="../media/image858.png"/><Relationship Id="rId857" Type="http://schemas.openxmlformats.org/officeDocument/2006/relationships/image" Target="../media/image857.png"/><Relationship Id="rId856" Type="http://schemas.openxmlformats.org/officeDocument/2006/relationships/image" Target="../media/image856.png"/><Relationship Id="rId855" Type="http://schemas.openxmlformats.org/officeDocument/2006/relationships/image" Target="../media/image855.png"/><Relationship Id="rId854" Type="http://schemas.openxmlformats.org/officeDocument/2006/relationships/image" Target="../media/image854.png"/><Relationship Id="rId853" Type="http://schemas.openxmlformats.org/officeDocument/2006/relationships/image" Target="../media/image853.png"/><Relationship Id="rId852" Type="http://schemas.openxmlformats.org/officeDocument/2006/relationships/image" Target="../media/image852.png"/><Relationship Id="rId851" Type="http://schemas.openxmlformats.org/officeDocument/2006/relationships/image" Target="../media/image851.png"/><Relationship Id="rId850" Type="http://schemas.openxmlformats.org/officeDocument/2006/relationships/image" Target="../media/image850.png"/><Relationship Id="rId85" Type="http://schemas.openxmlformats.org/officeDocument/2006/relationships/image" Target="../media/image85.png"/><Relationship Id="rId849" Type="http://schemas.openxmlformats.org/officeDocument/2006/relationships/image" Target="../media/image849.png"/><Relationship Id="rId848" Type="http://schemas.openxmlformats.org/officeDocument/2006/relationships/image" Target="../media/image848.png"/><Relationship Id="rId847" Type="http://schemas.openxmlformats.org/officeDocument/2006/relationships/image" Target="../media/image847.png"/><Relationship Id="rId846" Type="http://schemas.openxmlformats.org/officeDocument/2006/relationships/image" Target="../media/image846.png"/><Relationship Id="rId845" Type="http://schemas.openxmlformats.org/officeDocument/2006/relationships/image" Target="../media/image845.png"/><Relationship Id="rId844" Type="http://schemas.openxmlformats.org/officeDocument/2006/relationships/image" Target="../media/image844.png"/><Relationship Id="rId843" Type="http://schemas.openxmlformats.org/officeDocument/2006/relationships/image" Target="../media/image843.png"/><Relationship Id="rId842" Type="http://schemas.openxmlformats.org/officeDocument/2006/relationships/image" Target="../media/image842.png"/><Relationship Id="rId841" Type="http://schemas.openxmlformats.org/officeDocument/2006/relationships/image" Target="../media/image841.png"/><Relationship Id="rId840" Type="http://schemas.openxmlformats.org/officeDocument/2006/relationships/image" Target="../media/image840.png"/><Relationship Id="rId84" Type="http://schemas.openxmlformats.org/officeDocument/2006/relationships/image" Target="../media/image84.png"/><Relationship Id="rId839" Type="http://schemas.openxmlformats.org/officeDocument/2006/relationships/image" Target="../media/image839.png"/><Relationship Id="rId838" Type="http://schemas.openxmlformats.org/officeDocument/2006/relationships/image" Target="../media/image838.png"/><Relationship Id="rId837" Type="http://schemas.openxmlformats.org/officeDocument/2006/relationships/image" Target="../media/image837.png"/><Relationship Id="rId836" Type="http://schemas.openxmlformats.org/officeDocument/2006/relationships/image" Target="../media/image836.png"/><Relationship Id="rId835" Type="http://schemas.openxmlformats.org/officeDocument/2006/relationships/image" Target="../media/image835.png"/><Relationship Id="rId834" Type="http://schemas.openxmlformats.org/officeDocument/2006/relationships/image" Target="../media/image834.png"/><Relationship Id="rId833" Type="http://schemas.openxmlformats.org/officeDocument/2006/relationships/image" Target="../media/image833.png"/><Relationship Id="rId832" Type="http://schemas.openxmlformats.org/officeDocument/2006/relationships/image" Target="../media/image832.png"/><Relationship Id="rId831" Type="http://schemas.openxmlformats.org/officeDocument/2006/relationships/image" Target="../media/image831.png"/><Relationship Id="rId830" Type="http://schemas.openxmlformats.org/officeDocument/2006/relationships/image" Target="../media/image830.png"/><Relationship Id="rId83" Type="http://schemas.openxmlformats.org/officeDocument/2006/relationships/image" Target="../media/image83.png"/><Relationship Id="rId829" Type="http://schemas.openxmlformats.org/officeDocument/2006/relationships/image" Target="../media/image829.png"/><Relationship Id="rId828" Type="http://schemas.openxmlformats.org/officeDocument/2006/relationships/image" Target="../media/image828.png"/><Relationship Id="rId827" Type="http://schemas.openxmlformats.org/officeDocument/2006/relationships/image" Target="../media/image827.png"/><Relationship Id="rId826" Type="http://schemas.openxmlformats.org/officeDocument/2006/relationships/image" Target="../media/image826.png"/><Relationship Id="rId825" Type="http://schemas.openxmlformats.org/officeDocument/2006/relationships/image" Target="../media/image825.png"/><Relationship Id="rId824" Type="http://schemas.openxmlformats.org/officeDocument/2006/relationships/image" Target="../media/image824.png"/><Relationship Id="rId823" Type="http://schemas.openxmlformats.org/officeDocument/2006/relationships/image" Target="../media/image823.png"/><Relationship Id="rId822" Type="http://schemas.openxmlformats.org/officeDocument/2006/relationships/image" Target="../media/image822.png"/><Relationship Id="rId821" Type="http://schemas.openxmlformats.org/officeDocument/2006/relationships/image" Target="../media/image821.png"/><Relationship Id="rId820" Type="http://schemas.openxmlformats.org/officeDocument/2006/relationships/image" Target="../media/image820.png"/><Relationship Id="rId82" Type="http://schemas.openxmlformats.org/officeDocument/2006/relationships/image" Target="../media/image82.png"/><Relationship Id="rId819" Type="http://schemas.openxmlformats.org/officeDocument/2006/relationships/image" Target="../media/image819.png"/><Relationship Id="rId818" Type="http://schemas.openxmlformats.org/officeDocument/2006/relationships/image" Target="../media/image818.png"/><Relationship Id="rId817" Type="http://schemas.openxmlformats.org/officeDocument/2006/relationships/image" Target="../media/image817.png"/><Relationship Id="rId816" Type="http://schemas.openxmlformats.org/officeDocument/2006/relationships/image" Target="../media/image816.png"/><Relationship Id="rId815" Type="http://schemas.openxmlformats.org/officeDocument/2006/relationships/image" Target="../media/image815.png"/><Relationship Id="rId814" Type="http://schemas.openxmlformats.org/officeDocument/2006/relationships/image" Target="../media/image814.png"/><Relationship Id="rId813" Type="http://schemas.openxmlformats.org/officeDocument/2006/relationships/image" Target="../media/image813.png"/><Relationship Id="rId812" Type="http://schemas.openxmlformats.org/officeDocument/2006/relationships/image" Target="../media/image812.png"/><Relationship Id="rId811" Type="http://schemas.openxmlformats.org/officeDocument/2006/relationships/image" Target="../media/image811.png"/><Relationship Id="rId810" Type="http://schemas.openxmlformats.org/officeDocument/2006/relationships/image" Target="../media/image810.png"/><Relationship Id="rId81" Type="http://schemas.openxmlformats.org/officeDocument/2006/relationships/image" Target="../media/image81.png"/><Relationship Id="rId809" Type="http://schemas.openxmlformats.org/officeDocument/2006/relationships/image" Target="../media/image809.png"/><Relationship Id="rId808" Type="http://schemas.openxmlformats.org/officeDocument/2006/relationships/image" Target="../media/image808.png"/><Relationship Id="rId807" Type="http://schemas.openxmlformats.org/officeDocument/2006/relationships/image" Target="../media/image807.png"/><Relationship Id="rId806" Type="http://schemas.openxmlformats.org/officeDocument/2006/relationships/image" Target="../media/image806.png"/><Relationship Id="rId805" Type="http://schemas.openxmlformats.org/officeDocument/2006/relationships/image" Target="../media/image805.png"/><Relationship Id="rId804" Type="http://schemas.openxmlformats.org/officeDocument/2006/relationships/image" Target="../media/image804.png"/><Relationship Id="rId803" Type="http://schemas.openxmlformats.org/officeDocument/2006/relationships/image" Target="../media/image803.png"/><Relationship Id="rId802" Type="http://schemas.openxmlformats.org/officeDocument/2006/relationships/image" Target="../media/image802.png"/><Relationship Id="rId801" Type="http://schemas.openxmlformats.org/officeDocument/2006/relationships/image" Target="../media/image801.png"/><Relationship Id="rId800" Type="http://schemas.openxmlformats.org/officeDocument/2006/relationships/image" Target="../media/image800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9" Type="http://schemas.openxmlformats.org/officeDocument/2006/relationships/image" Target="../media/image799.png"/><Relationship Id="rId798" Type="http://schemas.openxmlformats.org/officeDocument/2006/relationships/image" Target="../media/image798.png"/><Relationship Id="rId797" Type="http://schemas.openxmlformats.org/officeDocument/2006/relationships/image" Target="../media/image797.png"/><Relationship Id="rId796" Type="http://schemas.openxmlformats.org/officeDocument/2006/relationships/image" Target="../media/image796.png"/><Relationship Id="rId795" Type="http://schemas.openxmlformats.org/officeDocument/2006/relationships/image" Target="../media/image795.png"/><Relationship Id="rId794" Type="http://schemas.openxmlformats.org/officeDocument/2006/relationships/image" Target="../media/image794.png"/><Relationship Id="rId793" Type="http://schemas.openxmlformats.org/officeDocument/2006/relationships/image" Target="../media/image793.png"/><Relationship Id="rId792" Type="http://schemas.openxmlformats.org/officeDocument/2006/relationships/image" Target="../media/image792.png"/><Relationship Id="rId791" Type="http://schemas.openxmlformats.org/officeDocument/2006/relationships/image" Target="../media/image791.png"/><Relationship Id="rId790" Type="http://schemas.openxmlformats.org/officeDocument/2006/relationships/image" Target="../media/image790.png"/><Relationship Id="rId79" Type="http://schemas.openxmlformats.org/officeDocument/2006/relationships/image" Target="../media/image79.png"/><Relationship Id="rId789" Type="http://schemas.openxmlformats.org/officeDocument/2006/relationships/image" Target="../media/image789.png"/><Relationship Id="rId788" Type="http://schemas.openxmlformats.org/officeDocument/2006/relationships/image" Target="../media/image788.png"/><Relationship Id="rId787" Type="http://schemas.openxmlformats.org/officeDocument/2006/relationships/image" Target="../media/image787.png"/><Relationship Id="rId786" Type="http://schemas.openxmlformats.org/officeDocument/2006/relationships/image" Target="../media/image786.png"/><Relationship Id="rId785" Type="http://schemas.openxmlformats.org/officeDocument/2006/relationships/image" Target="../media/image785.png"/><Relationship Id="rId784" Type="http://schemas.openxmlformats.org/officeDocument/2006/relationships/image" Target="../media/image784.png"/><Relationship Id="rId783" Type="http://schemas.openxmlformats.org/officeDocument/2006/relationships/image" Target="../media/image783.png"/><Relationship Id="rId782" Type="http://schemas.openxmlformats.org/officeDocument/2006/relationships/image" Target="../media/image782.png"/><Relationship Id="rId781" Type="http://schemas.openxmlformats.org/officeDocument/2006/relationships/image" Target="../media/image781.png"/><Relationship Id="rId780" Type="http://schemas.openxmlformats.org/officeDocument/2006/relationships/image" Target="../media/image780.png"/><Relationship Id="rId78" Type="http://schemas.openxmlformats.org/officeDocument/2006/relationships/image" Target="../media/image78.png"/><Relationship Id="rId779" Type="http://schemas.openxmlformats.org/officeDocument/2006/relationships/image" Target="../media/image779.png"/><Relationship Id="rId778" Type="http://schemas.openxmlformats.org/officeDocument/2006/relationships/image" Target="../media/image778.png"/><Relationship Id="rId777" Type="http://schemas.openxmlformats.org/officeDocument/2006/relationships/image" Target="../media/image777.png"/><Relationship Id="rId776" Type="http://schemas.openxmlformats.org/officeDocument/2006/relationships/image" Target="../media/image776.png"/><Relationship Id="rId775" Type="http://schemas.openxmlformats.org/officeDocument/2006/relationships/image" Target="../media/image775.png"/><Relationship Id="rId774" Type="http://schemas.openxmlformats.org/officeDocument/2006/relationships/image" Target="../media/image774.png"/><Relationship Id="rId773" Type="http://schemas.openxmlformats.org/officeDocument/2006/relationships/image" Target="../media/image773.png"/><Relationship Id="rId772" Type="http://schemas.openxmlformats.org/officeDocument/2006/relationships/image" Target="../media/image772.png"/><Relationship Id="rId771" Type="http://schemas.openxmlformats.org/officeDocument/2006/relationships/image" Target="../media/image771.png"/><Relationship Id="rId770" Type="http://schemas.openxmlformats.org/officeDocument/2006/relationships/image" Target="../media/image770.png"/><Relationship Id="rId77" Type="http://schemas.openxmlformats.org/officeDocument/2006/relationships/image" Target="../media/image77.png"/><Relationship Id="rId769" Type="http://schemas.openxmlformats.org/officeDocument/2006/relationships/image" Target="../media/image769.png"/><Relationship Id="rId768" Type="http://schemas.openxmlformats.org/officeDocument/2006/relationships/image" Target="../media/image768.png"/><Relationship Id="rId767" Type="http://schemas.openxmlformats.org/officeDocument/2006/relationships/image" Target="../media/image767.png"/><Relationship Id="rId766" Type="http://schemas.openxmlformats.org/officeDocument/2006/relationships/image" Target="../media/image766.png"/><Relationship Id="rId765" Type="http://schemas.openxmlformats.org/officeDocument/2006/relationships/image" Target="../media/image765.png"/><Relationship Id="rId764" Type="http://schemas.openxmlformats.org/officeDocument/2006/relationships/image" Target="../media/image764.png"/><Relationship Id="rId763" Type="http://schemas.openxmlformats.org/officeDocument/2006/relationships/image" Target="../media/image763.png"/><Relationship Id="rId762" Type="http://schemas.openxmlformats.org/officeDocument/2006/relationships/image" Target="../media/image762.png"/><Relationship Id="rId761" Type="http://schemas.openxmlformats.org/officeDocument/2006/relationships/image" Target="../media/image761.png"/><Relationship Id="rId760" Type="http://schemas.openxmlformats.org/officeDocument/2006/relationships/image" Target="../media/image760.png"/><Relationship Id="rId76" Type="http://schemas.openxmlformats.org/officeDocument/2006/relationships/image" Target="../media/image76.png"/><Relationship Id="rId759" Type="http://schemas.openxmlformats.org/officeDocument/2006/relationships/image" Target="../media/image759.png"/><Relationship Id="rId758" Type="http://schemas.openxmlformats.org/officeDocument/2006/relationships/image" Target="../media/image758.png"/><Relationship Id="rId757" Type="http://schemas.openxmlformats.org/officeDocument/2006/relationships/image" Target="../media/image757.png"/><Relationship Id="rId756" Type="http://schemas.openxmlformats.org/officeDocument/2006/relationships/image" Target="../media/image756.png"/><Relationship Id="rId755" Type="http://schemas.openxmlformats.org/officeDocument/2006/relationships/image" Target="../media/image755.png"/><Relationship Id="rId754" Type="http://schemas.openxmlformats.org/officeDocument/2006/relationships/image" Target="../media/image754.png"/><Relationship Id="rId753" Type="http://schemas.openxmlformats.org/officeDocument/2006/relationships/image" Target="../media/image753.png"/><Relationship Id="rId752" Type="http://schemas.openxmlformats.org/officeDocument/2006/relationships/image" Target="../media/image752.png"/><Relationship Id="rId751" Type="http://schemas.openxmlformats.org/officeDocument/2006/relationships/image" Target="../media/image751.png"/><Relationship Id="rId750" Type="http://schemas.openxmlformats.org/officeDocument/2006/relationships/image" Target="../media/image750.png"/><Relationship Id="rId75" Type="http://schemas.openxmlformats.org/officeDocument/2006/relationships/image" Target="../media/image75.png"/><Relationship Id="rId749" Type="http://schemas.openxmlformats.org/officeDocument/2006/relationships/image" Target="../media/image749.png"/><Relationship Id="rId748" Type="http://schemas.openxmlformats.org/officeDocument/2006/relationships/image" Target="../media/image748.png"/><Relationship Id="rId747" Type="http://schemas.openxmlformats.org/officeDocument/2006/relationships/image" Target="../media/image747.png"/><Relationship Id="rId746" Type="http://schemas.openxmlformats.org/officeDocument/2006/relationships/image" Target="../media/image746.png"/><Relationship Id="rId745" Type="http://schemas.openxmlformats.org/officeDocument/2006/relationships/image" Target="../media/image745.png"/><Relationship Id="rId744" Type="http://schemas.openxmlformats.org/officeDocument/2006/relationships/image" Target="../media/image744.png"/><Relationship Id="rId743" Type="http://schemas.openxmlformats.org/officeDocument/2006/relationships/image" Target="../media/image743.png"/><Relationship Id="rId742" Type="http://schemas.openxmlformats.org/officeDocument/2006/relationships/image" Target="../media/image742.png"/><Relationship Id="rId741" Type="http://schemas.openxmlformats.org/officeDocument/2006/relationships/image" Target="../media/image741.png"/><Relationship Id="rId740" Type="http://schemas.openxmlformats.org/officeDocument/2006/relationships/image" Target="../media/image740.png"/><Relationship Id="rId74" Type="http://schemas.openxmlformats.org/officeDocument/2006/relationships/image" Target="../media/image74.png"/><Relationship Id="rId739" Type="http://schemas.openxmlformats.org/officeDocument/2006/relationships/image" Target="../media/image739.png"/><Relationship Id="rId738" Type="http://schemas.openxmlformats.org/officeDocument/2006/relationships/image" Target="../media/image738.png"/><Relationship Id="rId737" Type="http://schemas.openxmlformats.org/officeDocument/2006/relationships/image" Target="../media/image737.png"/><Relationship Id="rId736" Type="http://schemas.openxmlformats.org/officeDocument/2006/relationships/image" Target="../media/image736.png"/><Relationship Id="rId735" Type="http://schemas.openxmlformats.org/officeDocument/2006/relationships/image" Target="../media/image735.png"/><Relationship Id="rId734" Type="http://schemas.openxmlformats.org/officeDocument/2006/relationships/image" Target="../media/image734.png"/><Relationship Id="rId733" Type="http://schemas.openxmlformats.org/officeDocument/2006/relationships/image" Target="../media/image733.png"/><Relationship Id="rId732" Type="http://schemas.openxmlformats.org/officeDocument/2006/relationships/image" Target="../media/image732.png"/><Relationship Id="rId731" Type="http://schemas.openxmlformats.org/officeDocument/2006/relationships/image" Target="../media/image731.png"/><Relationship Id="rId730" Type="http://schemas.openxmlformats.org/officeDocument/2006/relationships/image" Target="../media/image730.png"/><Relationship Id="rId73" Type="http://schemas.openxmlformats.org/officeDocument/2006/relationships/image" Target="../media/image73.png"/><Relationship Id="rId729" Type="http://schemas.openxmlformats.org/officeDocument/2006/relationships/image" Target="../media/image729.png"/><Relationship Id="rId728" Type="http://schemas.openxmlformats.org/officeDocument/2006/relationships/image" Target="../media/image728.png"/><Relationship Id="rId727" Type="http://schemas.openxmlformats.org/officeDocument/2006/relationships/image" Target="../media/image727.png"/><Relationship Id="rId726" Type="http://schemas.openxmlformats.org/officeDocument/2006/relationships/image" Target="../media/image726.png"/><Relationship Id="rId725" Type="http://schemas.openxmlformats.org/officeDocument/2006/relationships/image" Target="../media/image725.png"/><Relationship Id="rId724" Type="http://schemas.openxmlformats.org/officeDocument/2006/relationships/image" Target="../media/image724.png"/><Relationship Id="rId723" Type="http://schemas.openxmlformats.org/officeDocument/2006/relationships/image" Target="../media/image723.png"/><Relationship Id="rId722" Type="http://schemas.openxmlformats.org/officeDocument/2006/relationships/image" Target="../media/image722.png"/><Relationship Id="rId721" Type="http://schemas.openxmlformats.org/officeDocument/2006/relationships/image" Target="../media/image721.png"/><Relationship Id="rId720" Type="http://schemas.openxmlformats.org/officeDocument/2006/relationships/image" Target="../media/image720.png"/><Relationship Id="rId72" Type="http://schemas.openxmlformats.org/officeDocument/2006/relationships/image" Target="../media/image72.png"/><Relationship Id="rId719" Type="http://schemas.openxmlformats.org/officeDocument/2006/relationships/image" Target="../media/image719.png"/><Relationship Id="rId718" Type="http://schemas.openxmlformats.org/officeDocument/2006/relationships/image" Target="../media/image718.png"/><Relationship Id="rId717" Type="http://schemas.openxmlformats.org/officeDocument/2006/relationships/image" Target="../media/image717.png"/><Relationship Id="rId716" Type="http://schemas.openxmlformats.org/officeDocument/2006/relationships/image" Target="../media/image716.png"/><Relationship Id="rId715" Type="http://schemas.openxmlformats.org/officeDocument/2006/relationships/image" Target="../media/image715.png"/><Relationship Id="rId714" Type="http://schemas.openxmlformats.org/officeDocument/2006/relationships/image" Target="../media/image714.png"/><Relationship Id="rId713" Type="http://schemas.openxmlformats.org/officeDocument/2006/relationships/image" Target="../media/image713.png"/><Relationship Id="rId712" Type="http://schemas.openxmlformats.org/officeDocument/2006/relationships/image" Target="../media/image712.png"/><Relationship Id="rId711" Type="http://schemas.openxmlformats.org/officeDocument/2006/relationships/image" Target="../media/image711.png"/><Relationship Id="rId710" Type="http://schemas.openxmlformats.org/officeDocument/2006/relationships/image" Target="../media/image710.png"/><Relationship Id="rId71" Type="http://schemas.openxmlformats.org/officeDocument/2006/relationships/image" Target="../media/image71.png"/><Relationship Id="rId709" Type="http://schemas.openxmlformats.org/officeDocument/2006/relationships/image" Target="../media/image709.png"/><Relationship Id="rId708" Type="http://schemas.openxmlformats.org/officeDocument/2006/relationships/image" Target="../media/image708.png"/><Relationship Id="rId707" Type="http://schemas.openxmlformats.org/officeDocument/2006/relationships/image" Target="../media/image707.png"/><Relationship Id="rId706" Type="http://schemas.openxmlformats.org/officeDocument/2006/relationships/image" Target="../media/image706.png"/><Relationship Id="rId705" Type="http://schemas.openxmlformats.org/officeDocument/2006/relationships/image" Target="../media/image705.png"/><Relationship Id="rId704" Type="http://schemas.openxmlformats.org/officeDocument/2006/relationships/image" Target="../media/image704.png"/><Relationship Id="rId703" Type="http://schemas.openxmlformats.org/officeDocument/2006/relationships/image" Target="../media/image703.png"/><Relationship Id="rId702" Type="http://schemas.openxmlformats.org/officeDocument/2006/relationships/image" Target="../media/image702.png"/><Relationship Id="rId701" Type="http://schemas.openxmlformats.org/officeDocument/2006/relationships/image" Target="../media/image701.png"/><Relationship Id="rId700" Type="http://schemas.openxmlformats.org/officeDocument/2006/relationships/image" Target="../media/image700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9" Type="http://schemas.openxmlformats.org/officeDocument/2006/relationships/image" Target="../media/image699.png"/><Relationship Id="rId698" Type="http://schemas.openxmlformats.org/officeDocument/2006/relationships/image" Target="../media/image698.png"/><Relationship Id="rId697" Type="http://schemas.openxmlformats.org/officeDocument/2006/relationships/image" Target="../media/image697.png"/><Relationship Id="rId696" Type="http://schemas.openxmlformats.org/officeDocument/2006/relationships/image" Target="../media/image696.png"/><Relationship Id="rId695" Type="http://schemas.openxmlformats.org/officeDocument/2006/relationships/image" Target="../media/image695.png"/><Relationship Id="rId694" Type="http://schemas.openxmlformats.org/officeDocument/2006/relationships/image" Target="../media/image694.png"/><Relationship Id="rId693" Type="http://schemas.openxmlformats.org/officeDocument/2006/relationships/image" Target="../media/image693.png"/><Relationship Id="rId692" Type="http://schemas.openxmlformats.org/officeDocument/2006/relationships/image" Target="../media/image692.png"/><Relationship Id="rId691" Type="http://schemas.openxmlformats.org/officeDocument/2006/relationships/image" Target="../media/image691.png"/><Relationship Id="rId690" Type="http://schemas.openxmlformats.org/officeDocument/2006/relationships/image" Target="../media/image690.png"/><Relationship Id="rId69" Type="http://schemas.openxmlformats.org/officeDocument/2006/relationships/image" Target="../media/image69.png"/><Relationship Id="rId689" Type="http://schemas.openxmlformats.org/officeDocument/2006/relationships/image" Target="../media/image689.png"/><Relationship Id="rId688" Type="http://schemas.openxmlformats.org/officeDocument/2006/relationships/image" Target="../media/image688.png"/><Relationship Id="rId687" Type="http://schemas.openxmlformats.org/officeDocument/2006/relationships/image" Target="../media/image687.png"/><Relationship Id="rId686" Type="http://schemas.openxmlformats.org/officeDocument/2006/relationships/image" Target="../media/image686.png"/><Relationship Id="rId685" Type="http://schemas.openxmlformats.org/officeDocument/2006/relationships/image" Target="../media/image685.png"/><Relationship Id="rId684" Type="http://schemas.openxmlformats.org/officeDocument/2006/relationships/image" Target="../media/image684.png"/><Relationship Id="rId683" Type="http://schemas.openxmlformats.org/officeDocument/2006/relationships/image" Target="../media/image683.png"/><Relationship Id="rId682" Type="http://schemas.openxmlformats.org/officeDocument/2006/relationships/image" Target="../media/image682.png"/><Relationship Id="rId681" Type="http://schemas.openxmlformats.org/officeDocument/2006/relationships/image" Target="../media/image681.png"/><Relationship Id="rId680" Type="http://schemas.openxmlformats.org/officeDocument/2006/relationships/image" Target="../media/image680.png"/><Relationship Id="rId68" Type="http://schemas.openxmlformats.org/officeDocument/2006/relationships/image" Target="../media/image68.png"/><Relationship Id="rId679" Type="http://schemas.openxmlformats.org/officeDocument/2006/relationships/image" Target="../media/image679.png"/><Relationship Id="rId678" Type="http://schemas.openxmlformats.org/officeDocument/2006/relationships/image" Target="../media/image678.png"/><Relationship Id="rId677" Type="http://schemas.openxmlformats.org/officeDocument/2006/relationships/image" Target="../media/image677.png"/><Relationship Id="rId676" Type="http://schemas.openxmlformats.org/officeDocument/2006/relationships/image" Target="../media/image676.png"/><Relationship Id="rId675" Type="http://schemas.openxmlformats.org/officeDocument/2006/relationships/image" Target="../media/image675.png"/><Relationship Id="rId674" Type="http://schemas.openxmlformats.org/officeDocument/2006/relationships/image" Target="../media/image674.png"/><Relationship Id="rId673" Type="http://schemas.openxmlformats.org/officeDocument/2006/relationships/image" Target="../media/image673.png"/><Relationship Id="rId672" Type="http://schemas.openxmlformats.org/officeDocument/2006/relationships/image" Target="../media/image672.png"/><Relationship Id="rId671" Type="http://schemas.openxmlformats.org/officeDocument/2006/relationships/image" Target="../media/image671.png"/><Relationship Id="rId670" Type="http://schemas.openxmlformats.org/officeDocument/2006/relationships/image" Target="../media/image670.png"/><Relationship Id="rId67" Type="http://schemas.openxmlformats.org/officeDocument/2006/relationships/image" Target="../media/image67.png"/><Relationship Id="rId669" Type="http://schemas.openxmlformats.org/officeDocument/2006/relationships/image" Target="../media/image669.png"/><Relationship Id="rId668" Type="http://schemas.openxmlformats.org/officeDocument/2006/relationships/image" Target="../media/image668.png"/><Relationship Id="rId667" Type="http://schemas.openxmlformats.org/officeDocument/2006/relationships/image" Target="../media/image667.png"/><Relationship Id="rId666" Type="http://schemas.openxmlformats.org/officeDocument/2006/relationships/image" Target="../media/image666.png"/><Relationship Id="rId665" Type="http://schemas.openxmlformats.org/officeDocument/2006/relationships/image" Target="../media/image665.png"/><Relationship Id="rId664" Type="http://schemas.openxmlformats.org/officeDocument/2006/relationships/image" Target="../media/image664.png"/><Relationship Id="rId663" Type="http://schemas.openxmlformats.org/officeDocument/2006/relationships/image" Target="../media/image663.png"/><Relationship Id="rId662" Type="http://schemas.openxmlformats.org/officeDocument/2006/relationships/image" Target="../media/image662.png"/><Relationship Id="rId661" Type="http://schemas.openxmlformats.org/officeDocument/2006/relationships/image" Target="../media/image661.png"/><Relationship Id="rId660" Type="http://schemas.openxmlformats.org/officeDocument/2006/relationships/image" Target="../media/image660.png"/><Relationship Id="rId66" Type="http://schemas.openxmlformats.org/officeDocument/2006/relationships/image" Target="../media/image66.png"/><Relationship Id="rId659" Type="http://schemas.openxmlformats.org/officeDocument/2006/relationships/image" Target="../media/image659.png"/><Relationship Id="rId658" Type="http://schemas.openxmlformats.org/officeDocument/2006/relationships/image" Target="../media/image658.png"/><Relationship Id="rId657" Type="http://schemas.openxmlformats.org/officeDocument/2006/relationships/image" Target="../media/image657.png"/><Relationship Id="rId656" Type="http://schemas.openxmlformats.org/officeDocument/2006/relationships/image" Target="../media/image656.png"/><Relationship Id="rId655" Type="http://schemas.openxmlformats.org/officeDocument/2006/relationships/image" Target="../media/image655.png"/><Relationship Id="rId654" Type="http://schemas.openxmlformats.org/officeDocument/2006/relationships/image" Target="../media/image654.png"/><Relationship Id="rId653" Type="http://schemas.openxmlformats.org/officeDocument/2006/relationships/image" Target="../media/image653.png"/><Relationship Id="rId652" Type="http://schemas.openxmlformats.org/officeDocument/2006/relationships/image" Target="../media/image652.png"/><Relationship Id="rId651" Type="http://schemas.openxmlformats.org/officeDocument/2006/relationships/image" Target="../media/image651.png"/><Relationship Id="rId650" Type="http://schemas.openxmlformats.org/officeDocument/2006/relationships/image" Target="../media/image650.png"/><Relationship Id="rId65" Type="http://schemas.openxmlformats.org/officeDocument/2006/relationships/image" Target="../media/image65.png"/><Relationship Id="rId649" Type="http://schemas.openxmlformats.org/officeDocument/2006/relationships/image" Target="../media/image649.png"/><Relationship Id="rId648" Type="http://schemas.openxmlformats.org/officeDocument/2006/relationships/image" Target="../media/image648.png"/><Relationship Id="rId647" Type="http://schemas.openxmlformats.org/officeDocument/2006/relationships/image" Target="../media/image647.png"/><Relationship Id="rId646" Type="http://schemas.openxmlformats.org/officeDocument/2006/relationships/image" Target="../media/image646.png"/><Relationship Id="rId645" Type="http://schemas.openxmlformats.org/officeDocument/2006/relationships/image" Target="../media/image645.png"/><Relationship Id="rId644" Type="http://schemas.openxmlformats.org/officeDocument/2006/relationships/image" Target="../media/image644.png"/><Relationship Id="rId643" Type="http://schemas.openxmlformats.org/officeDocument/2006/relationships/image" Target="../media/image643.png"/><Relationship Id="rId642" Type="http://schemas.openxmlformats.org/officeDocument/2006/relationships/image" Target="../media/image642.png"/><Relationship Id="rId641" Type="http://schemas.openxmlformats.org/officeDocument/2006/relationships/image" Target="../media/image641.png"/><Relationship Id="rId640" Type="http://schemas.openxmlformats.org/officeDocument/2006/relationships/image" Target="../media/image640.png"/><Relationship Id="rId64" Type="http://schemas.openxmlformats.org/officeDocument/2006/relationships/image" Target="../media/image64.png"/><Relationship Id="rId639" Type="http://schemas.openxmlformats.org/officeDocument/2006/relationships/image" Target="../media/image639.png"/><Relationship Id="rId638" Type="http://schemas.openxmlformats.org/officeDocument/2006/relationships/image" Target="../media/image638.png"/><Relationship Id="rId637" Type="http://schemas.openxmlformats.org/officeDocument/2006/relationships/image" Target="../media/image637.png"/><Relationship Id="rId636" Type="http://schemas.openxmlformats.org/officeDocument/2006/relationships/image" Target="../media/image636.png"/><Relationship Id="rId635" Type="http://schemas.openxmlformats.org/officeDocument/2006/relationships/image" Target="../media/image635.png"/><Relationship Id="rId634" Type="http://schemas.openxmlformats.org/officeDocument/2006/relationships/image" Target="../media/image634.png"/><Relationship Id="rId633" Type="http://schemas.openxmlformats.org/officeDocument/2006/relationships/image" Target="../media/image633.png"/><Relationship Id="rId632" Type="http://schemas.openxmlformats.org/officeDocument/2006/relationships/image" Target="../media/image632.png"/><Relationship Id="rId631" Type="http://schemas.openxmlformats.org/officeDocument/2006/relationships/image" Target="../media/image631.png"/><Relationship Id="rId630" Type="http://schemas.openxmlformats.org/officeDocument/2006/relationships/image" Target="../media/image630.png"/><Relationship Id="rId63" Type="http://schemas.openxmlformats.org/officeDocument/2006/relationships/image" Target="../media/image63.png"/><Relationship Id="rId629" Type="http://schemas.openxmlformats.org/officeDocument/2006/relationships/image" Target="../media/image629.png"/><Relationship Id="rId628" Type="http://schemas.openxmlformats.org/officeDocument/2006/relationships/image" Target="../media/image628.png"/><Relationship Id="rId627" Type="http://schemas.openxmlformats.org/officeDocument/2006/relationships/image" Target="../media/image627.png"/><Relationship Id="rId626" Type="http://schemas.openxmlformats.org/officeDocument/2006/relationships/image" Target="../media/image626.png"/><Relationship Id="rId625" Type="http://schemas.openxmlformats.org/officeDocument/2006/relationships/image" Target="../media/image625.png"/><Relationship Id="rId624" Type="http://schemas.openxmlformats.org/officeDocument/2006/relationships/image" Target="../media/image624.png"/><Relationship Id="rId623" Type="http://schemas.openxmlformats.org/officeDocument/2006/relationships/image" Target="../media/image623.png"/><Relationship Id="rId622" Type="http://schemas.openxmlformats.org/officeDocument/2006/relationships/image" Target="../media/image622.png"/><Relationship Id="rId621" Type="http://schemas.openxmlformats.org/officeDocument/2006/relationships/image" Target="../media/image621.png"/><Relationship Id="rId620" Type="http://schemas.openxmlformats.org/officeDocument/2006/relationships/image" Target="../media/image620.png"/><Relationship Id="rId62" Type="http://schemas.openxmlformats.org/officeDocument/2006/relationships/image" Target="../media/image62.png"/><Relationship Id="rId619" Type="http://schemas.openxmlformats.org/officeDocument/2006/relationships/image" Target="../media/image619.png"/><Relationship Id="rId618" Type="http://schemas.openxmlformats.org/officeDocument/2006/relationships/image" Target="../media/image618.png"/><Relationship Id="rId617" Type="http://schemas.openxmlformats.org/officeDocument/2006/relationships/image" Target="../media/image617.png"/><Relationship Id="rId616" Type="http://schemas.openxmlformats.org/officeDocument/2006/relationships/image" Target="../media/image616.png"/><Relationship Id="rId615" Type="http://schemas.openxmlformats.org/officeDocument/2006/relationships/image" Target="../media/image615.png"/><Relationship Id="rId614" Type="http://schemas.openxmlformats.org/officeDocument/2006/relationships/image" Target="../media/image614.png"/><Relationship Id="rId613" Type="http://schemas.openxmlformats.org/officeDocument/2006/relationships/image" Target="../media/image613.png"/><Relationship Id="rId612" Type="http://schemas.openxmlformats.org/officeDocument/2006/relationships/image" Target="../media/image612.png"/><Relationship Id="rId611" Type="http://schemas.openxmlformats.org/officeDocument/2006/relationships/image" Target="../media/image611.png"/><Relationship Id="rId610" Type="http://schemas.openxmlformats.org/officeDocument/2006/relationships/image" Target="../media/image610.png"/><Relationship Id="rId61" Type="http://schemas.openxmlformats.org/officeDocument/2006/relationships/image" Target="../media/image61.png"/><Relationship Id="rId609" Type="http://schemas.openxmlformats.org/officeDocument/2006/relationships/image" Target="../media/image609.png"/><Relationship Id="rId608" Type="http://schemas.openxmlformats.org/officeDocument/2006/relationships/image" Target="../media/image608.png"/><Relationship Id="rId607" Type="http://schemas.openxmlformats.org/officeDocument/2006/relationships/image" Target="../media/image607.png"/><Relationship Id="rId606" Type="http://schemas.openxmlformats.org/officeDocument/2006/relationships/image" Target="../media/image606.png"/><Relationship Id="rId605" Type="http://schemas.openxmlformats.org/officeDocument/2006/relationships/image" Target="../media/image605.png"/><Relationship Id="rId604" Type="http://schemas.openxmlformats.org/officeDocument/2006/relationships/image" Target="../media/image604.png"/><Relationship Id="rId603" Type="http://schemas.openxmlformats.org/officeDocument/2006/relationships/image" Target="../media/image603.png"/><Relationship Id="rId602" Type="http://schemas.openxmlformats.org/officeDocument/2006/relationships/image" Target="../media/image602.png"/><Relationship Id="rId601" Type="http://schemas.openxmlformats.org/officeDocument/2006/relationships/image" Target="../media/image601.png"/><Relationship Id="rId600" Type="http://schemas.openxmlformats.org/officeDocument/2006/relationships/image" Target="../media/image600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9" Type="http://schemas.openxmlformats.org/officeDocument/2006/relationships/image" Target="../media/image599.png"/><Relationship Id="rId598" Type="http://schemas.openxmlformats.org/officeDocument/2006/relationships/image" Target="../media/image598.png"/><Relationship Id="rId597" Type="http://schemas.openxmlformats.org/officeDocument/2006/relationships/image" Target="../media/image597.png"/><Relationship Id="rId596" Type="http://schemas.openxmlformats.org/officeDocument/2006/relationships/image" Target="../media/image596.png"/><Relationship Id="rId595" Type="http://schemas.openxmlformats.org/officeDocument/2006/relationships/image" Target="../media/image595.png"/><Relationship Id="rId594" Type="http://schemas.openxmlformats.org/officeDocument/2006/relationships/image" Target="../media/image594.png"/><Relationship Id="rId593" Type="http://schemas.openxmlformats.org/officeDocument/2006/relationships/image" Target="../media/image593.png"/><Relationship Id="rId592" Type="http://schemas.openxmlformats.org/officeDocument/2006/relationships/image" Target="../media/image592.png"/><Relationship Id="rId591" Type="http://schemas.openxmlformats.org/officeDocument/2006/relationships/image" Target="../media/image591.png"/><Relationship Id="rId590" Type="http://schemas.openxmlformats.org/officeDocument/2006/relationships/image" Target="../media/image590.png"/><Relationship Id="rId59" Type="http://schemas.openxmlformats.org/officeDocument/2006/relationships/image" Target="../media/image59.png"/><Relationship Id="rId589" Type="http://schemas.openxmlformats.org/officeDocument/2006/relationships/image" Target="../media/image589.png"/><Relationship Id="rId588" Type="http://schemas.openxmlformats.org/officeDocument/2006/relationships/image" Target="../media/image588.png"/><Relationship Id="rId587" Type="http://schemas.openxmlformats.org/officeDocument/2006/relationships/image" Target="../media/image587.png"/><Relationship Id="rId586" Type="http://schemas.openxmlformats.org/officeDocument/2006/relationships/image" Target="../media/image586.png"/><Relationship Id="rId585" Type="http://schemas.openxmlformats.org/officeDocument/2006/relationships/image" Target="../media/image585.png"/><Relationship Id="rId584" Type="http://schemas.openxmlformats.org/officeDocument/2006/relationships/image" Target="../media/image584.png"/><Relationship Id="rId583" Type="http://schemas.openxmlformats.org/officeDocument/2006/relationships/image" Target="../media/image583.png"/><Relationship Id="rId582" Type="http://schemas.openxmlformats.org/officeDocument/2006/relationships/image" Target="../media/image582.png"/><Relationship Id="rId581" Type="http://schemas.openxmlformats.org/officeDocument/2006/relationships/image" Target="../media/image581.png"/><Relationship Id="rId580" Type="http://schemas.openxmlformats.org/officeDocument/2006/relationships/image" Target="../media/image580.png"/><Relationship Id="rId58" Type="http://schemas.openxmlformats.org/officeDocument/2006/relationships/image" Target="../media/image58.png"/><Relationship Id="rId579" Type="http://schemas.openxmlformats.org/officeDocument/2006/relationships/image" Target="../media/image579.png"/><Relationship Id="rId578" Type="http://schemas.openxmlformats.org/officeDocument/2006/relationships/image" Target="../media/image578.png"/><Relationship Id="rId577" Type="http://schemas.openxmlformats.org/officeDocument/2006/relationships/image" Target="../media/image577.png"/><Relationship Id="rId576" Type="http://schemas.openxmlformats.org/officeDocument/2006/relationships/image" Target="../media/image576.png"/><Relationship Id="rId575" Type="http://schemas.openxmlformats.org/officeDocument/2006/relationships/image" Target="../media/image575.png"/><Relationship Id="rId574" Type="http://schemas.openxmlformats.org/officeDocument/2006/relationships/image" Target="../media/image574.png"/><Relationship Id="rId573" Type="http://schemas.openxmlformats.org/officeDocument/2006/relationships/image" Target="../media/image573.png"/><Relationship Id="rId572" Type="http://schemas.openxmlformats.org/officeDocument/2006/relationships/image" Target="../media/image572.png"/><Relationship Id="rId571" Type="http://schemas.openxmlformats.org/officeDocument/2006/relationships/image" Target="../media/image571.png"/><Relationship Id="rId570" Type="http://schemas.openxmlformats.org/officeDocument/2006/relationships/image" Target="../media/image570.png"/><Relationship Id="rId57" Type="http://schemas.openxmlformats.org/officeDocument/2006/relationships/image" Target="../media/image57.png"/><Relationship Id="rId569" Type="http://schemas.openxmlformats.org/officeDocument/2006/relationships/image" Target="../media/image569.png"/><Relationship Id="rId568" Type="http://schemas.openxmlformats.org/officeDocument/2006/relationships/image" Target="../media/image568.png"/><Relationship Id="rId567" Type="http://schemas.openxmlformats.org/officeDocument/2006/relationships/image" Target="../media/image567.png"/><Relationship Id="rId566" Type="http://schemas.openxmlformats.org/officeDocument/2006/relationships/image" Target="../media/image566.png"/><Relationship Id="rId565" Type="http://schemas.openxmlformats.org/officeDocument/2006/relationships/image" Target="../media/image565.png"/><Relationship Id="rId564" Type="http://schemas.openxmlformats.org/officeDocument/2006/relationships/image" Target="../media/image564.png"/><Relationship Id="rId563" Type="http://schemas.openxmlformats.org/officeDocument/2006/relationships/image" Target="../media/image563.png"/><Relationship Id="rId562" Type="http://schemas.openxmlformats.org/officeDocument/2006/relationships/image" Target="../media/image562.png"/><Relationship Id="rId561" Type="http://schemas.openxmlformats.org/officeDocument/2006/relationships/image" Target="../media/image561.png"/><Relationship Id="rId560" Type="http://schemas.openxmlformats.org/officeDocument/2006/relationships/image" Target="../media/image560.png"/><Relationship Id="rId56" Type="http://schemas.openxmlformats.org/officeDocument/2006/relationships/image" Target="../media/image56.png"/><Relationship Id="rId559" Type="http://schemas.openxmlformats.org/officeDocument/2006/relationships/image" Target="../media/image559.png"/><Relationship Id="rId558" Type="http://schemas.openxmlformats.org/officeDocument/2006/relationships/image" Target="../media/image558.png"/><Relationship Id="rId557" Type="http://schemas.openxmlformats.org/officeDocument/2006/relationships/image" Target="../media/image557.png"/><Relationship Id="rId556" Type="http://schemas.openxmlformats.org/officeDocument/2006/relationships/image" Target="../media/image556.png"/><Relationship Id="rId555" Type="http://schemas.openxmlformats.org/officeDocument/2006/relationships/image" Target="../media/image555.png"/><Relationship Id="rId554" Type="http://schemas.openxmlformats.org/officeDocument/2006/relationships/image" Target="../media/image554.png"/><Relationship Id="rId553" Type="http://schemas.openxmlformats.org/officeDocument/2006/relationships/image" Target="../media/image553.png"/><Relationship Id="rId552" Type="http://schemas.openxmlformats.org/officeDocument/2006/relationships/image" Target="../media/image552.png"/><Relationship Id="rId551" Type="http://schemas.openxmlformats.org/officeDocument/2006/relationships/image" Target="../media/image551.png"/><Relationship Id="rId550" Type="http://schemas.openxmlformats.org/officeDocument/2006/relationships/image" Target="../media/image550.png"/><Relationship Id="rId55" Type="http://schemas.openxmlformats.org/officeDocument/2006/relationships/image" Target="../media/image55.png"/><Relationship Id="rId549" Type="http://schemas.openxmlformats.org/officeDocument/2006/relationships/image" Target="../media/image549.png"/><Relationship Id="rId548" Type="http://schemas.openxmlformats.org/officeDocument/2006/relationships/image" Target="../media/image548.png"/><Relationship Id="rId547" Type="http://schemas.openxmlformats.org/officeDocument/2006/relationships/image" Target="../media/image547.png"/><Relationship Id="rId546" Type="http://schemas.openxmlformats.org/officeDocument/2006/relationships/image" Target="../media/image546.png"/><Relationship Id="rId545" Type="http://schemas.openxmlformats.org/officeDocument/2006/relationships/image" Target="../media/image545.png"/><Relationship Id="rId544" Type="http://schemas.openxmlformats.org/officeDocument/2006/relationships/image" Target="../media/image544.png"/><Relationship Id="rId543" Type="http://schemas.openxmlformats.org/officeDocument/2006/relationships/image" Target="../media/image543.png"/><Relationship Id="rId542" Type="http://schemas.openxmlformats.org/officeDocument/2006/relationships/image" Target="../media/image542.png"/><Relationship Id="rId541" Type="http://schemas.openxmlformats.org/officeDocument/2006/relationships/image" Target="../media/image541.png"/><Relationship Id="rId540" Type="http://schemas.openxmlformats.org/officeDocument/2006/relationships/image" Target="../media/image540.png"/><Relationship Id="rId54" Type="http://schemas.openxmlformats.org/officeDocument/2006/relationships/image" Target="../media/image54.png"/><Relationship Id="rId539" Type="http://schemas.openxmlformats.org/officeDocument/2006/relationships/image" Target="../media/image539.png"/><Relationship Id="rId538" Type="http://schemas.openxmlformats.org/officeDocument/2006/relationships/image" Target="../media/image538.png"/><Relationship Id="rId537" Type="http://schemas.openxmlformats.org/officeDocument/2006/relationships/image" Target="../media/image537.png"/><Relationship Id="rId536" Type="http://schemas.openxmlformats.org/officeDocument/2006/relationships/image" Target="../media/image536.png"/><Relationship Id="rId535" Type="http://schemas.openxmlformats.org/officeDocument/2006/relationships/image" Target="../media/image535.png"/><Relationship Id="rId534" Type="http://schemas.openxmlformats.org/officeDocument/2006/relationships/image" Target="../media/image534.png"/><Relationship Id="rId533" Type="http://schemas.openxmlformats.org/officeDocument/2006/relationships/image" Target="../media/image533.png"/><Relationship Id="rId532" Type="http://schemas.openxmlformats.org/officeDocument/2006/relationships/image" Target="../media/image532.png"/><Relationship Id="rId531" Type="http://schemas.openxmlformats.org/officeDocument/2006/relationships/image" Target="../media/image531.png"/><Relationship Id="rId530" Type="http://schemas.openxmlformats.org/officeDocument/2006/relationships/image" Target="../media/image530.png"/><Relationship Id="rId53" Type="http://schemas.openxmlformats.org/officeDocument/2006/relationships/image" Target="../media/image53.png"/><Relationship Id="rId529" Type="http://schemas.openxmlformats.org/officeDocument/2006/relationships/image" Target="../media/image529.png"/><Relationship Id="rId528" Type="http://schemas.openxmlformats.org/officeDocument/2006/relationships/image" Target="../media/image528.png"/><Relationship Id="rId527" Type="http://schemas.openxmlformats.org/officeDocument/2006/relationships/image" Target="../media/image527.png"/><Relationship Id="rId526" Type="http://schemas.openxmlformats.org/officeDocument/2006/relationships/image" Target="../media/image526.png"/><Relationship Id="rId525" Type="http://schemas.openxmlformats.org/officeDocument/2006/relationships/image" Target="../media/image525.png"/><Relationship Id="rId524" Type="http://schemas.openxmlformats.org/officeDocument/2006/relationships/image" Target="../media/image524.png"/><Relationship Id="rId523" Type="http://schemas.openxmlformats.org/officeDocument/2006/relationships/image" Target="../media/image523.png"/><Relationship Id="rId522" Type="http://schemas.openxmlformats.org/officeDocument/2006/relationships/image" Target="../media/image522.png"/><Relationship Id="rId521" Type="http://schemas.openxmlformats.org/officeDocument/2006/relationships/image" Target="../media/image521.png"/><Relationship Id="rId520" Type="http://schemas.openxmlformats.org/officeDocument/2006/relationships/image" Target="../media/image520.png"/><Relationship Id="rId52" Type="http://schemas.openxmlformats.org/officeDocument/2006/relationships/image" Target="../media/image52.png"/><Relationship Id="rId519" Type="http://schemas.openxmlformats.org/officeDocument/2006/relationships/image" Target="../media/image519.png"/><Relationship Id="rId518" Type="http://schemas.openxmlformats.org/officeDocument/2006/relationships/image" Target="../media/image518.png"/><Relationship Id="rId517" Type="http://schemas.openxmlformats.org/officeDocument/2006/relationships/image" Target="../media/image517.png"/><Relationship Id="rId516" Type="http://schemas.openxmlformats.org/officeDocument/2006/relationships/image" Target="../media/image516.png"/><Relationship Id="rId515" Type="http://schemas.openxmlformats.org/officeDocument/2006/relationships/image" Target="../media/image515.png"/><Relationship Id="rId514" Type="http://schemas.openxmlformats.org/officeDocument/2006/relationships/image" Target="../media/image514.png"/><Relationship Id="rId513" Type="http://schemas.openxmlformats.org/officeDocument/2006/relationships/image" Target="../media/image513.png"/><Relationship Id="rId512" Type="http://schemas.openxmlformats.org/officeDocument/2006/relationships/image" Target="../media/image512.png"/><Relationship Id="rId511" Type="http://schemas.openxmlformats.org/officeDocument/2006/relationships/image" Target="../media/image511.png"/><Relationship Id="rId510" Type="http://schemas.openxmlformats.org/officeDocument/2006/relationships/image" Target="../media/image510.png"/><Relationship Id="rId51" Type="http://schemas.openxmlformats.org/officeDocument/2006/relationships/image" Target="../media/image51.png"/><Relationship Id="rId509" Type="http://schemas.openxmlformats.org/officeDocument/2006/relationships/image" Target="../media/image509.png"/><Relationship Id="rId508" Type="http://schemas.openxmlformats.org/officeDocument/2006/relationships/image" Target="../media/image508.png"/><Relationship Id="rId507" Type="http://schemas.openxmlformats.org/officeDocument/2006/relationships/image" Target="../media/image507.png"/><Relationship Id="rId506" Type="http://schemas.openxmlformats.org/officeDocument/2006/relationships/image" Target="../media/image506.png"/><Relationship Id="rId505" Type="http://schemas.openxmlformats.org/officeDocument/2006/relationships/image" Target="../media/image505.png"/><Relationship Id="rId504" Type="http://schemas.openxmlformats.org/officeDocument/2006/relationships/image" Target="../media/image504.png"/><Relationship Id="rId503" Type="http://schemas.openxmlformats.org/officeDocument/2006/relationships/image" Target="../media/image503.png"/><Relationship Id="rId502" Type="http://schemas.openxmlformats.org/officeDocument/2006/relationships/image" Target="../media/image502.png"/><Relationship Id="rId501" Type="http://schemas.openxmlformats.org/officeDocument/2006/relationships/image" Target="../media/image501.png"/><Relationship Id="rId500" Type="http://schemas.openxmlformats.org/officeDocument/2006/relationships/image" Target="../media/image500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9" Type="http://schemas.openxmlformats.org/officeDocument/2006/relationships/image" Target="../media/image499.png"/><Relationship Id="rId498" Type="http://schemas.openxmlformats.org/officeDocument/2006/relationships/image" Target="../media/image498.png"/><Relationship Id="rId497" Type="http://schemas.openxmlformats.org/officeDocument/2006/relationships/image" Target="../media/image497.png"/><Relationship Id="rId496" Type="http://schemas.openxmlformats.org/officeDocument/2006/relationships/image" Target="../media/image496.png"/><Relationship Id="rId495" Type="http://schemas.openxmlformats.org/officeDocument/2006/relationships/image" Target="../media/image495.png"/><Relationship Id="rId494" Type="http://schemas.openxmlformats.org/officeDocument/2006/relationships/image" Target="../media/image494.png"/><Relationship Id="rId493" Type="http://schemas.openxmlformats.org/officeDocument/2006/relationships/image" Target="../media/image493.png"/><Relationship Id="rId492" Type="http://schemas.openxmlformats.org/officeDocument/2006/relationships/image" Target="../media/image492.png"/><Relationship Id="rId491" Type="http://schemas.openxmlformats.org/officeDocument/2006/relationships/image" Target="../media/image491.png"/><Relationship Id="rId490" Type="http://schemas.openxmlformats.org/officeDocument/2006/relationships/image" Target="../media/image490.png"/><Relationship Id="rId49" Type="http://schemas.openxmlformats.org/officeDocument/2006/relationships/image" Target="../media/image49.png"/><Relationship Id="rId489" Type="http://schemas.openxmlformats.org/officeDocument/2006/relationships/image" Target="../media/image489.png"/><Relationship Id="rId488" Type="http://schemas.openxmlformats.org/officeDocument/2006/relationships/image" Target="../media/image488.png"/><Relationship Id="rId487" Type="http://schemas.openxmlformats.org/officeDocument/2006/relationships/image" Target="../media/image487.png"/><Relationship Id="rId486" Type="http://schemas.openxmlformats.org/officeDocument/2006/relationships/image" Target="../media/image486.png"/><Relationship Id="rId485" Type="http://schemas.openxmlformats.org/officeDocument/2006/relationships/image" Target="../media/image485.png"/><Relationship Id="rId484" Type="http://schemas.openxmlformats.org/officeDocument/2006/relationships/image" Target="../media/image484.png"/><Relationship Id="rId483" Type="http://schemas.openxmlformats.org/officeDocument/2006/relationships/image" Target="../media/image483.png"/><Relationship Id="rId482" Type="http://schemas.openxmlformats.org/officeDocument/2006/relationships/image" Target="../media/image482.png"/><Relationship Id="rId481" Type="http://schemas.openxmlformats.org/officeDocument/2006/relationships/image" Target="../media/image481.png"/><Relationship Id="rId480" Type="http://schemas.openxmlformats.org/officeDocument/2006/relationships/image" Target="../media/image480.png"/><Relationship Id="rId48" Type="http://schemas.openxmlformats.org/officeDocument/2006/relationships/image" Target="../media/image48.png"/><Relationship Id="rId479" Type="http://schemas.openxmlformats.org/officeDocument/2006/relationships/image" Target="../media/image479.png"/><Relationship Id="rId478" Type="http://schemas.openxmlformats.org/officeDocument/2006/relationships/image" Target="../media/image478.png"/><Relationship Id="rId477" Type="http://schemas.openxmlformats.org/officeDocument/2006/relationships/image" Target="../media/image477.png"/><Relationship Id="rId476" Type="http://schemas.openxmlformats.org/officeDocument/2006/relationships/image" Target="../media/image476.png"/><Relationship Id="rId475" Type="http://schemas.openxmlformats.org/officeDocument/2006/relationships/image" Target="../media/image475.png"/><Relationship Id="rId474" Type="http://schemas.openxmlformats.org/officeDocument/2006/relationships/image" Target="../media/image474.png"/><Relationship Id="rId473" Type="http://schemas.openxmlformats.org/officeDocument/2006/relationships/image" Target="../media/image473.png"/><Relationship Id="rId472" Type="http://schemas.openxmlformats.org/officeDocument/2006/relationships/image" Target="../media/image472.png"/><Relationship Id="rId471" Type="http://schemas.openxmlformats.org/officeDocument/2006/relationships/image" Target="../media/image471.png"/><Relationship Id="rId470" Type="http://schemas.openxmlformats.org/officeDocument/2006/relationships/image" Target="../media/image470.png"/><Relationship Id="rId47" Type="http://schemas.openxmlformats.org/officeDocument/2006/relationships/image" Target="../media/image47.png"/><Relationship Id="rId469" Type="http://schemas.openxmlformats.org/officeDocument/2006/relationships/image" Target="../media/image469.png"/><Relationship Id="rId468" Type="http://schemas.openxmlformats.org/officeDocument/2006/relationships/image" Target="../media/image468.png"/><Relationship Id="rId467" Type="http://schemas.openxmlformats.org/officeDocument/2006/relationships/image" Target="../media/image467.png"/><Relationship Id="rId466" Type="http://schemas.openxmlformats.org/officeDocument/2006/relationships/image" Target="../media/image466.png"/><Relationship Id="rId465" Type="http://schemas.openxmlformats.org/officeDocument/2006/relationships/image" Target="../media/image465.png"/><Relationship Id="rId464" Type="http://schemas.openxmlformats.org/officeDocument/2006/relationships/image" Target="../media/image464.png"/><Relationship Id="rId463" Type="http://schemas.openxmlformats.org/officeDocument/2006/relationships/image" Target="../media/image463.png"/><Relationship Id="rId462" Type="http://schemas.openxmlformats.org/officeDocument/2006/relationships/image" Target="../media/image462.png"/><Relationship Id="rId461" Type="http://schemas.openxmlformats.org/officeDocument/2006/relationships/image" Target="../media/image461.png"/><Relationship Id="rId460" Type="http://schemas.openxmlformats.org/officeDocument/2006/relationships/image" Target="../media/image460.png"/><Relationship Id="rId46" Type="http://schemas.openxmlformats.org/officeDocument/2006/relationships/image" Target="../media/image46.png"/><Relationship Id="rId459" Type="http://schemas.openxmlformats.org/officeDocument/2006/relationships/image" Target="../media/image459.png"/><Relationship Id="rId458" Type="http://schemas.openxmlformats.org/officeDocument/2006/relationships/image" Target="../media/image458.png"/><Relationship Id="rId457" Type="http://schemas.openxmlformats.org/officeDocument/2006/relationships/image" Target="../media/image457.png"/><Relationship Id="rId456" Type="http://schemas.openxmlformats.org/officeDocument/2006/relationships/image" Target="../media/image456.png"/><Relationship Id="rId455" Type="http://schemas.openxmlformats.org/officeDocument/2006/relationships/image" Target="../media/image455.png"/><Relationship Id="rId454" Type="http://schemas.openxmlformats.org/officeDocument/2006/relationships/image" Target="../media/image454.png"/><Relationship Id="rId453" Type="http://schemas.openxmlformats.org/officeDocument/2006/relationships/image" Target="../media/image453.png"/><Relationship Id="rId452" Type="http://schemas.openxmlformats.org/officeDocument/2006/relationships/image" Target="../media/image452.png"/><Relationship Id="rId451" Type="http://schemas.openxmlformats.org/officeDocument/2006/relationships/image" Target="../media/image451.png"/><Relationship Id="rId450" Type="http://schemas.openxmlformats.org/officeDocument/2006/relationships/image" Target="../media/image450.png"/><Relationship Id="rId45" Type="http://schemas.openxmlformats.org/officeDocument/2006/relationships/image" Target="../media/image45.png"/><Relationship Id="rId449" Type="http://schemas.openxmlformats.org/officeDocument/2006/relationships/image" Target="../media/image449.png"/><Relationship Id="rId448" Type="http://schemas.openxmlformats.org/officeDocument/2006/relationships/image" Target="../media/image448.png"/><Relationship Id="rId447" Type="http://schemas.openxmlformats.org/officeDocument/2006/relationships/image" Target="../media/image447.png"/><Relationship Id="rId446" Type="http://schemas.openxmlformats.org/officeDocument/2006/relationships/image" Target="../media/image446.png"/><Relationship Id="rId445" Type="http://schemas.openxmlformats.org/officeDocument/2006/relationships/image" Target="../media/image445.png"/><Relationship Id="rId444" Type="http://schemas.openxmlformats.org/officeDocument/2006/relationships/image" Target="../media/image444.png"/><Relationship Id="rId443" Type="http://schemas.openxmlformats.org/officeDocument/2006/relationships/image" Target="../media/image443.png"/><Relationship Id="rId442" Type="http://schemas.openxmlformats.org/officeDocument/2006/relationships/image" Target="../media/image442.png"/><Relationship Id="rId441" Type="http://schemas.openxmlformats.org/officeDocument/2006/relationships/image" Target="../media/image441.png"/><Relationship Id="rId440" Type="http://schemas.openxmlformats.org/officeDocument/2006/relationships/image" Target="../media/image440.png"/><Relationship Id="rId44" Type="http://schemas.openxmlformats.org/officeDocument/2006/relationships/image" Target="../media/image44.png"/><Relationship Id="rId439" Type="http://schemas.openxmlformats.org/officeDocument/2006/relationships/image" Target="../media/image439.png"/><Relationship Id="rId438" Type="http://schemas.openxmlformats.org/officeDocument/2006/relationships/image" Target="../media/image438.png"/><Relationship Id="rId437" Type="http://schemas.openxmlformats.org/officeDocument/2006/relationships/image" Target="../media/image437.png"/><Relationship Id="rId436" Type="http://schemas.openxmlformats.org/officeDocument/2006/relationships/image" Target="../media/image436.png"/><Relationship Id="rId435" Type="http://schemas.openxmlformats.org/officeDocument/2006/relationships/image" Target="../media/image435.png"/><Relationship Id="rId434" Type="http://schemas.openxmlformats.org/officeDocument/2006/relationships/image" Target="../media/image434.png"/><Relationship Id="rId433" Type="http://schemas.openxmlformats.org/officeDocument/2006/relationships/image" Target="../media/image433.png"/><Relationship Id="rId432" Type="http://schemas.openxmlformats.org/officeDocument/2006/relationships/image" Target="../media/image432.png"/><Relationship Id="rId431" Type="http://schemas.openxmlformats.org/officeDocument/2006/relationships/image" Target="../media/image431.png"/><Relationship Id="rId430" Type="http://schemas.openxmlformats.org/officeDocument/2006/relationships/image" Target="../media/image430.png"/><Relationship Id="rId43" Type="http://schemas.openxmlformats.org/officeDocument/2006/relationships/image" Target="../media/image43.png"/><Relationship Id="rId429" Type="http://schemas.openxmlformats.org/officeDocument/2006/relationships/image" Target="../media/image429.png"/><Relationship Id="rId428" Type="http://schemas.openxmlformats.org/officeDocument/2006/relationships/image" Target="../media/image428.png"/><Relationship Id="rId427" Type="http://schemas.openxmlformats.org/officeDocument/2006/relationships/image" Target="../media/image427.png"/><Relationship Id="rId426" Type="http://schemas.openxmlformats.org/officeDocument/2006/relationships/image" Target="../media/image426.png"/><Relationship Id="rId425" Type="http://schemas.openxmlformats.org/officeDocument/2006/relationships/image" Target="../media/image425.png"/><Relationship Id="rId424" Type="http://schemas.openxmlformats.org/officeDocument/2006/relationships/image" Target="../media/image424.png"/><Relationship Id="rId423" Type="http://schemas.openxmlformats.org/officeDocument/2006/relationships/image" Target="../media/image423.png"/><Relationship Id="rId422" Type="http://schemas.openxmlformats.org/officeDocument/2006/relationships/image" Target="../media/image422.png"/><Relationship Id="rId421" Type="http://schemas.openxmlformats.org/officeDocument/2006/relationships/image" Target="../media/image421.png"/><Relationship Id="rId420" Type="http://schemas.openxmlformats.org/officeDocument/2006/relationships/image" Target="../media/image420.png"/><Relationship Id="rId42" Type="http://schemas.openxmlformats.org/officeDocument/2006/relationships/image" Target="../media/image42.png"/><Relationship Id="rId419" Type="http://schemas.openxmlformats.org/officeDocument/2006/relationships/image" Target="../media/image419.png"/><Relationship Id="rId418" Type="http://schemas.openxmlformats.org/officeDocument/2006/relationships/image" Target="../media/image418.png"/><Relationship Id="rId417" Type="http://schemas.openxmlformats.org/officeDocument/2006/relationships/image" Target="../media/image417.png"/><Relationship Id="rId416" Type="http://schemas.openxmlformats.org/officeDocument/2006/relationships/image" Target="../media/image416.png"/><Relationship Id="rId415" Type="http://schemas.openxmlformats.org/officeDocument/2006/relationships/image" Target="../media/image415.png"/><Relationship Id="rId414" Type="http://schemas.openxmlformats.org/officeDocument/2006/relationships/image" Target="../media/image414.png"/><Relationship Id="rId413" Type="http://schemas.openxmlformats.org/officeDocument/2006/relationships/image" Target="../media/image413.png"/><Relationship Id="rId412" Type="http://schemas.openxmlformats.org/officeDocument/2006/relationships/image" Target="../media/image412.png"/><Relationship Id="rId411" Type="http://schemas.openxmlformats.org/officeDocument/2006/relationships/image" Target="../media/image411.png"/><Relationship Id="rId410" Type="http://schemas.openxmlformats.org/officeDocument/2006/relationships/image" Target="../media/image410.png"/><Relationship Id="rId41" Type="http://schemas.openxmlformats.org/officeDocument/2006/relationships/image" Target="../media/image41.png"/><Relationship Id="rId409" Type="http://schemas.openxmlformats.org/officeDocument/2006/relationships/image" Target="../media/image409.png"/><Relationship Id="rId408" Type="http://schemas.openxmlformats.org/officeDocument/2006/relationships/image" Target="../media/image408.png"/><Relationship Id="rId407" Type="http://schemas.openxmlformats.org/officeDocument/2006/relationships/image" Target="../media/image407.png"/><Relationship Id="rId406" Type="http://schemas.openxmlformats.org/officeDocument/2006/relationships/image" Target="../media/image406.png"/><Relationship Id="rId405" Type="http://schemas.openxmlformats.org/officeDocument/2006/relationships/image" Target="../media/image405.png"/><Relationship Id="rId404" Type="http://schemas.openxmlformats.org/officeDocument/2006/relationships/image" Target="../media/image404.png"/><Relationship Id="rId403" Type="http://schemas.openxmlformats.org/officeDocument/2006/relationships/image" Target="../media/image403.png"/><Relationship Id="rId402" Type="http://schemas.openxmlformats.org/officeDocument/2006/relationships/image" Target="../media/image402.png"/><Relationship Id="rId401" Type="http://schemas.openxmlformats.org/officeDocument/2006/relationships/image" Target="../media/image401.png"/><Relationship Id="rId400" Type="http://schemas.openxmlformats.org/officeDocument/2006/relationships/image" Target="../media/image400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9" Type="http://schemas.openxmlformats.org/officeDocument/2006/relationships/image" Target="../media/image399.png"/><Relationship Id="rId398" Type="http://schemas.openxmlformats.org/officeDocument/2006/relationships/image" Target="../media/image398.png"/><Relationship Id="rId397" Type="http://schemas.openxmlformats.org/officeDocument/2006/relationships/image" Target="../media/image397.png"/><Relationship Id="rId396" Type="http://schemas.openxmlformats.org/officeDocument/2006/relationships/image" Target="../media/image396.png"/><Relationship Id="rId395" Type="http://schemas.openxmlformats.org/officeDocument/2006/relationships/image" Target="../media/image395.png"/><Relationship Id="rId394" Type="http://schemas.openxmlformats.org/officeDocument/2006/relationships/image" Target="../media/image394.png"/><Relationship Id="rId393" Type="http://schemas.openxmlformats.org/officeDocument/2006/relationships/image" Target="../media/image393.png"/><Relationship Id="rId392" Type="http://schemas.openxmlformats.org/officeDocument/2006/relationships/image" Target="../media/image392.png"/><Relationship Id="rId391" Type="http://schemas.openxmlformats.org/officeDocument/2006/relationships/image" Target="../media/image391.png"/><Relationship Id="rId390" Type="http://schemas.openxmlformats.org/officeDocument/2006/relationships/image" Target="../media/image390.png"/><Relationship Id="rId39" Type="http://schemas.openxmlformats.org/officeDocument/2006/relationships/image" Target="../media/image39.png"/><Relationship Id="rId389" Type="http://schemas.openxmlformats.org/officeDocument/2006/relationships/image" Target="../media/image389.png"/><Relationship Id="rId388" Type="http://schemas.openxmlformats.org/officeDocument/2006/relationships/image" Target="../media/image388.png"/><Relationship Id="rId387" Type="http://schemas.openxmlformats.org/officeDocument/2006/relationships/image" Target="../media/image387.png"/><Relationship Id="rId386" Type="http://schemas.openxmlformats.org/officeDocument/2006/relationships/image" Target="../media/image386.png"/><Relationship Id="rId385" Type="http://schemas.openxmlformats.org/officeDocument/2006/relationships/image" Target="../media/image385.png"/><Relationship Id="rId384" Type="http://schemas.openxmlformats.org/officeDocument/2006/relationships/image" Target="../media/image384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3" Type="http://schemas.openxmlformats.org/officeDocument/2006/relationships/image" Target="../media/image1803.png"/><Relationship Id="rId1802" Type="http://schemas.openxmlformats.org/officeDocument/2006/relationships/image" Target="../media/image1802.png"/><Relationship Id="rId1801" Type="http://schemas.openxmlformats.org/officeDocument/2006/relationships/image" Target="../media/image1801.png"/><Relationship Id="rId1800" Type="http://schemas.openxmlformats.org/officeDocument/2006/relationships/image" Target="../media/image1800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9" Type="http://schemas.openxmlformats.org/officeDocument/2006/relationships/image" Target="../media/image1799.png"/><Relationship Id="rId1798" Type="http://schemas.openxmlformats.org/officeDocument/2006/relationships/image" Target="../media/image1798.png"/><Relationship Id="rId1797" Type="http://schemas.openxmlformats.org/officeDocument/2006/relationships/image" Target="../media/image1797.png"/><Relationship Id="rId1796" Type="http://schemas.openxmlformats.org/officeDocument/2006/relationships/image" Target="../media/image1796.png"/><Relationship Id="rId1795" Type="http://schemas.openxmlformats.org/officeDocument/2006/relationships/image" Target="../media/image1795.png"/><Relationship Id="rId1794" Type="http://schemas.openxmlformats.org/officeDocument/2006/relationships/image" Target="../media/image1794.png"/><Relationship Id="rId1793" Type="http://schemas.openxmlformats.org/officeDocument/2006/relationships/image" Target="../media/image1793.png"/><Relationship Id="rId1792" Type="http://schemas.openxmlformats.org/officeDocument/2006/relationships/image" Target="../media/image1792.png"/><Relationship Id="rId1791" Type="http://schemas.openxmlformats.org/officeDocument/2006/relationships/image" Target="../media/image1791.png"/><Relationship Id="rId1790" Type="http://schemas.openxmlformats.org/officeDocument/2006/relationships/image" Target="../media/image1790.png"/><Relationship Id="rId179" Type="http://schemas.openxmlformats.org/officeDocument/2006/relationships/image" Target="../media/image179.png"/><Relationship Id="rId1789" Type="http://schemas.openxmlformats.org/officeDocument/2006/relationships/image" Target="../media/image1789.png"/><Relationship Id="rId1788" Type="http://schemas.openxmlformats.org/officeDocument/2006/relationships/image" Target="../media/image1788.png"/><Relationship Id="rId1787" Type="http://schemas.openxmlformats.org/officeDocument/2006/relationships/image" Target="../media/image1787.png"/><Relationship Id="rId1786" Type="http://schemas.openxmlformats.org/officeDocument/2006/relationships/image" Target="../media/image1786.png"/><Relationship Id="rId1785" Type="http://schemas.openxmlformats.org/officeDocument/2006/relationships/image" Target="../media/image1785.png"/><Relationship Id="rId1784" Type="http://schemas.openxmlformats.org/officeDocument/2006/relationships/image" Target="../media/image1784.png"/><Relationship Id="rId1783" Type="http://schemas.openxmlformats.org/officeDocument/2006/relationships/image" Target="../media/image1783.png"/><Relationship Id="rId1782" Type="http://schemas.openxmlformats.org/officeDocument/2006/relationships/image" Target="../media/image1782.png"/><Relationship Id="rId1781" Type="http://schemas.openxmlformats.org/officeDocument/2006/relationships/image" Target="../media/image1781.png"/><Relationship Id="rId1780" Type="http://schemas.openxmlformats.org/officeDocument/2006/relationships/image" Target="../media/image1780.png"/><Relationship Id="rId178" Type="http://schemas.openxmlformats.org/officeDocument/2006/relationships/image" Target="../media/image178.png"/><Relationship Id="rId1779" Type="http://schemas.openxmlformats.org/officeDocument/2006/relationships/image" Target="../media/image1779.png"/><Relationship Id="rId1778" Type="http://schemas.openxmlformats.org/officeDocument/2006/relationships/image" Target="../media/image1778.png"/><Relationship Id="rId1777" Type="http://schemas.openxmlformats.org/officeDocument/2006/relationships/image" Target="../media/image1777.png"/><Relationship Id="rId1776" Type="http://schemas.openxmlformats.org/officeDocument/2006/relationships/image" Target="../media/image1776.png"/><Relationship Id="rId1775" Type="http://schemas.openxmlformats.org/officeDocument/2006/relationships/image" Target="../media/image1775.png"/><Relationship Id="rId1774" Type="http://schemas.openxmlformats.org/officeDocument/2006/relationships/image" Target="../media/image1774.png"/><Relationship Id="rId1773" Type="http://schemas.openxmlformats.org/officeDocument/2006/relationships/image" Target="../media/image1773.png"/><Relationship Id="rId1772" Type="http://schemas.openxmlformats.org/officeDocument/2006/relationships/image" Target="../media/image1772.png"/><Relationship Id="rId1771" Type="http://schemas.openxmlformats.org/officeDocument/2006/relationships/image" Target="../media/image1771.png"/><Relationship Id="rId1770" Type="http://schemas.openxmlformats.org/officeDocument/2006/relationships/image" Target="../media/image1770.png"/><Relationship Id="rId177" Type="http://schemas.openxmlformats.org/officeDocument/2006/relationships/image" Target="../media/image177.png"/><Relationship Id="rId1769" Type="http://schemas.openxmlformats.org/officeDocument/2006/relationships/image" Target="../media/image1769.png"/><Relationship Id="rId1768" Type="http://schemas.openxmlformats.org/officeDocument/2006/relationships/image" Target="../media/image1768.png"/><Relationship Id="rId1767" Type="http://schemas.openxmlformats.org/officeDocument/2006/relationships/image" Target="../media/image1767.png"/><Relationship Id="rId1766" Type="http://schemas.openxmlformats.org/officeDocument/2006/relationships/image" Target="../media/image1766.png"/><Relationship Id="rId1765" Type="http://schemas.openxmlformats.org/officeDocument/2006/relationships/image" Target="../media/image1765.png"/><Relationship Id="rId1764" Type="http://schemas.openxmlformats.org/officeDocument/2006/relationships/image" Target="../media/image1764.png"/><Relationship Id="rId1763" Type="http://schemas.openxmlformats.org/officeDocument/2006/relationships/image" Target="../media/image1763.png"/><Relationship Id="rId1762" Type="http://schemas.openxmlformats.org/officeDocument/2006/relationships/image" Target="../media/image1762.png"/><Relationship Id="rId1761" Type="http://schemas.openxmlformats.org/officeDocument/2006/relationships/image" Target="../media/image1761.png"/><Relationship Id="rId1760" Type="http://schemas.openxmlformats.org/officeDocument/2006/relationships/image" Target="../media/image1760.png"/><Relationship Id="rId176" Type="http://schemas.openxmlformats.org/officeDocument/2006/relationships/image" Target="../media/image176.png"/><Relationship Id="rId1759" Type="http://schemas.openxmlformats.org/officeDocument/2006/relationships/image" Target="../media/image1759.png"/><Relationship Id="rId1758" Type="http://schemas.openxmlformats.org/officeDocument/2006/relationships/image" Target="../media/image1758.png"/><Relationship Id="rId1757" Type="http://schemas.openxmlformats.org/officeDocument/2006/relationships/image" Target="../media/image1757.png"/><Relationship Id="rId1756" Type="http://schemas.openxmlformats.org/officeDocument/2006/relationships/image" Target="../media/image1756.png"/><Relationship Id="rId1755" Type="http://schemas.openxmlformats.org/officeDocument/2006/relationships/image" Target="../media/image1755.png"/><Relationship Id="rId1754" Type="http://schemas.openxmlformats.org/officeDocument/2006/relationships/image" Target="../media/image1754.png"/><Relationship Id="rId1753" Type="http://schemas.openxmlformats.org/officeDocument/2006/relationships/image" Target="../media/image1753.png"/><Relationship Id="rId1752" Type="http://schemas.openxmlformats.org/officeDocument/2006/relationships/image" Target="../media/image1752.png"/><Relationship Id="rId1751" Type="http://schemas.openxmlformats.org/officeDocument/2006/relationships/image" Target="../media/image1751.png"/><Relationship Id="rId1750" Type="http://schemas.openxmlformats.org/officeDocument/2006/relationships/image" Target="../media/image1750.png"/><Relationship Id="rId175" Type="http://schemas.openxmlformats.org/officeDocument/2006/relationships/image" Target="../media/image175.png"/><Relationship Id="rId1749" Type="http://schemas.openxmlformats.org/officeDocument/2006/relationships/image" Target="../media/image1749.png"/><Relationship Id="rId1748" Type="http://schemas.openxmlformats.org/officeDocument/2006/relationships/image" Target="../media/image1748.png"/><Relationship Id="rId1747" Type="http://schemas.openxmlformats.org/officeDocument/2006/relationships/image" Target="../media/image1747.png"/><Relationship Id="rId1746" Type="http://schemas.openxmlformats.org/officeDocument/2006/relationships/image" Target="../media/image1746.png"/><Relationship Id="rId1745" Type="http://schemas.openxmlformats.org/officeDocument/2006/relationships/image" Target="../media/image1745.png"/><Relationship Id="rId1744" Type="http://schemas.openxmlformats.org/officeDocument/2006/relationships/image" Target="../media/image1744.png"/><Relationship Id="rId1743" Type="http://schemas.openxmlformats.org/officeDocument/2006/relationships/image" Target="../media/image1743.png"/><Relationship Id="rId1742" Type="http://schemas.openxmlformats.org/officeDocument/2006/relationships/image" Target="../media/image1742.png"/><Relationship Id="rId1741" Type="http://schemas.openxmlformats.org/officeDocument/2006/relationships/image" Target="../media/image1741.png"/><Relationship Id="rId1740" Type="http://schemas.openxmlformats.org/officeDocument/2006/relationships/image" Target="../media/image1740.png"/><Relationship Id="rId174" Type="http://schemas.openxmlformats.org/officeDocument/2006/relationships/image" Target="../media/image174.png"/><Relationship Id="rId1739" Type="http://schemas.openxmlformats.org/officeDocument/2006/relationships/image" Target="../media/image1739.png"/><Relationship Id="rId1738" Type="http://schemas.openxmlformats.org/officeDocument/2006/relationships/image" Target="../media/image1738.png"/><Relationship Id="rId1737" Type="http://schemas.openxmlformats.org/officeDocument/2006/relationships/image" Target="../media/image1737.png"/><Relationship Id="rId1736" Type="http://schemas.openxmlformats.org/officeDocument/2006/relationships/image" Target="../media/image1736.png"/><Relationship Id="rId1735" Type="http://schemas.openxmlformats.org/officeDocument/2006/relationships/image" Target="../media/image1735.png"/><Relationship Id="rId1734" Type="http://schemas.openxmlformats.org/officeDocument/2006/relationships/image" Target="../media/image1734.png"/><Relationship Id="rId1733" Type="http://schemas.openxmlformats.org/officeDocument/2006/relationships/image" Target="../media/image1733.png"/><Relationship Id="rId1732" Type="http://schemas.openxmlformats.org/officeDocument/2006/relationships/image" Target="../media/image1732.png"/><Relationship Id="rId1731" Type="http://schemas.openxmlformats.org/officeDocument/2006/relationships/image" Target="../media/image1731.png"/><Relationship Id="rId1730" Type="http://schemas.openxmlformats.org/officeDocument/2006/relationships/image" Target="../media/image1730.png"/><Relationship Id="rId173" Type="http://schemas.openxmlformats.org/officeDocument/2006/relationships/image" Target="../media/image173.png"/><Relationship Id="rId1729" Type="http://schemas.openxmlformats.org/officeDocument/2006/relationships/image" Target="../media/image1729.png"/><Relationship Id="rId1728" Type="http://schemas.openxmlformats.org/officeDocument/2006/relationships/image" Target="../media/image1728.png"/><Relationship Id="rId1727" Type="http://schemas.openxmlformats.org/officeDocument/2006/relationships/image" Target="../media/image1727.png"/><Relationship Id="rId1726" Type="http://schemas.openxmlformats.org/officeDocument/2006/relationships/image" Target="../media/image1726.png"/><Relationship Id="rId1725" Type="http://schemas.openxmlformats.org/officeDocument/2006/relationships/image" Target="../media/image1725.png"/><Relationship Id="rId1724" Type="http://schemas.openxmlformats.org/officeDocument/2006/relationships/image" Target="../media/image1724.png"/><Relationship Id="rId1723" Type="http://schemas.openxmlformats.org/officeDocument/2006/relationships/image" Target="../media/image1723.png"/><Relationship Id="rId1722" Type="http://schemas.openxmlformats.org/officeDocument/2006/relationships/image" Target="../media/image1722.png"/><Relationship Id="rId1721" Type="http://schemas.openxmlformats.org/officeDocument/2006/relationships/image" Target="../media/image1721.png"/><Relationship Id="rId1720" Type="http://schemas.openxmlformats.org/officeDocument/2006/relationships/image" Target="../media/image1720.png"/><Relationship Id="rId172" Type="http://schemas.openxmlformats.org/officeDocument/2006/relationships/image" Target="../media/image172.png"/><Relationship Id="rId1719" Type="http://schemas.openxmlformats.org/officeDocument/2006/relationships/image" Target="../media/image1719.png"/><Relationship Id="rId1718" Type="http://schemas.openxmlformats.org/officeDocument/2006/relationships/image" Target="../media/image1718.png"/><Relationship Id="rId1717" Type="http://schemas.openxmlformats.org/officeDocument/2006/relationships/image" Target="../media/image1717.png"/><Relationship Id="rId1716" Type="http://schemas.openxmlformats.org/officeDocument/2006/relationships/image" Target="../media/image1716.png"/><Relationship Id="rId1715" Type="http://schemas.openxmlformats.org/officeDocument/2006/relationships/image" Target="../media/image1715.png"/><Relationship Id="rId1714" Type="http://schemas.openxmlformats.org/officeDocument/2006/relationships/image" Target="../media/image1714.png"/><Relationship Id="rId1713" Type="http://schemas.openxmlformats.org/officeDocument/2006/relationships/image" Target="../media/image1713.png"/><Relationship Id="rId1712" Type="http://schemas.openxmlformats.org/officeDocument/2006/relationships/image" Target="../media/image1712.png"/><Relationship Id="rId1711" Type="http://schemas.openxmlformats.org/officeDocument/2006/relationships/image" Target="../media/image1711.png"/><Relationship Id="rId1710" Type="http://schemas.openxmlformats.org/officeDocument/2006/relationships/image" Target="../media/image1710.png"/><Relationship Id="rId171" Type="http://schemas.openxmlformats.org/officeDocument/2006/relationships/image" Target="../media/image171.png"/><Relationship Id="rId1709" Type="http://schemas.openxmlformats.org/officeDocument/2006/relationships/image" Target="../media/image1709.png"/><Relationship Id="rId1708" Type="http://schemas.openxmlformats.org/officeDocument/2006/relationships/image" Target="../media/image1708.png"/><Relationship Id="rId1707" Type="http://schemas.openxmlformats.org/officeDocument/2006/relationships/image" Target="../media/image1707.png"/><Relationship Id="rId1706" Type="http://schemas.openxmlformats.org/officeDocument/2006/relationships/image" Target="../media/image1706.png"/><Relationship Id="rId1705" Type="http://schemas.openxmlformats.org/officeDocument/2006/relationships/image" Target="../media/image1705.png"/><Relationship Id="rId1704" Type="http://schemas.openxmlformats.org/officeDocument/2006/relationships/image" Target="../media/image1704.png"/><Relationship Id="rId1703" Type="http://schemas.openxmlformats.org/officeDocument/2006/relationships/image" Target="../media/image1703.png"/><Relationship Id="rId1702" Type="http://schemas.openxmlformats.org/officeDocument/2006/relationships/image" Target="../media/image1702.png"/><Relationship Id="rId1701" Type="http://schemas.openxmlformats.org/officeDocument/2006/relationships/image" Target="../media/image1701.png"/><Relationship Id="rId1700" Type="http://schemas.openxmlformats.org/officeDocument/2006/relationships/image" Target="../media/image1700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9" Type="http://schemas.openxmlformats.org/officeDocument/2006/relationships/image" Target="../media/image1699.png"/><Relationship Id="rId1698" Type="http://schemas.openxmlformats.org/officeDocument/2006/relationships/image" Target="../media/image1698.png"/><Relationship Id="rId1697" Type="http://schemas.openxmlformats.org/officeDocument/2006/relationships/image" Target="../media/image1697.png"/><Relationship Id="rId1696" Type="http://schemas.openxmlformats.org/officeDocument/2006/relationships/image" Target="../media/image1696.png"/><Relationship Id="rId1695" Type="http://schemas.openxmlformats.org/officeDocument/2006/relationships/image" Target="../media/image1695.png"/><Relationship Id="rId1694" Type="http://schemas.openxmlformats.org/officeDocument/2006/relationships/image" Target="../media/image1694.png"/><Relationship Id="rId1693" Type="http://schemas.openxmlformats.org/officeDocument/2006/relationships/image" Target="../media/image1693.png"/><Relationship Id="rId1692" Type="http://schemas.openxmlformats.org/officeDocument/2006/relationships/image" Target="../media/image1692.png"/><Relationship Id="rId1691" Type="http://schemas.openxmlformats.org/officeDocument/2006/relationships/image" Target="../media/image1691.png"/><Relationship Id="rId1690" Type="http://schemas.openxmlformats.org/officeDocument/2006/relationships/image" Target="../media/image1690.png"/><Relationship Id="rId169" Type="http://schemas.openxmlformats.org/officeDocument/2006/relationships/image" Target="../media/image169.png"/><Relationship Id="rId1689" Type="http://schemas.openxmlformats.org/officeDocument/2006/relationships/image" Target="../media/image1689.png"/><Relationship Id="rId1688" Type="http://schemas.openxmlformats.org/officeDocument/2006/relationships/image" Target="../media/image1688.png"/><Relationship Id="rId1687" Type="http://schemas.openxmlformats.org/officeDocument/2006/relationships/image" Target="../media/image1687.png"/><Relationship Id="rId1686" Type="http://schemas.openxmlformats.org/officeDocument/2006/relationships/image" Target="../media/image1686.png"/><Relationship Id="rId1685" Type="http://schemas.openxmlformats.org/officeDocument/2006/relationships/image" Target="../media/image1685.png"/><Relationship Id="rId1684" Type="http://schemas.openxmlformats.org/officeDocument/2006/relationships/image" Target="../media/image1684.png"/><Relationship Id="rId1683" Type="http://schemas.openxmlformats.org/officeDocument/2006/relationships/image" Target="../media/image1683.png"/><Relationship Id="rId1682" Type="http://schemas.openxmlformats.org/officeDocument/2006/relationships/image" Target="../media/image1682.png"/><Relationship Id="rId1681" Type="http://schemas.openxmlformats.org/officeDocument/2006/relationships/image" Target="../media/image1681.png"/><Relationship Id="rId1680" Type="http://schemas.openxmlformats.org/officeDocument/2006/relationships/image" Target="../media/image1680.png"/><Relationship Id="rId168" Type="http://schemas.openxmlformats.org/officeDocument/2006/relationships/image" Target="../media/image168.png"/><Relationship Id="rId1679" Type="http://schemas.openxmlformats.org/officeDocument/2006/relationships/image" Target="../media/image1679.png"/><Relationship Id="rId1678" Type="http://schemas.openxmlformats.org/officeDocument/2006/relationships/image" Target="../media/image1678.png"/><Relationship Id="rId1677" Type="http://schemas.openxmlformats.org/officeDocument/2006/relationships/image" Target="../media/image1677.png"/><Relationship Id="rId1676" Type="http://schemas.openxmlformats.org/officeDocument/2006/relationships/image" Target="../media/image1676.png"/><Relationship Id="rId1675" Type="http://schemas.openxmlformats.org/officeDocument/2006/relationships/image" Target="../media/image1675.png"/><Relationship Id="rId1674" Type="http://schemas.openxmlformats.org/officeDocument/2006/relationships/image" Target="../media/image1674.png"/><Relationship Id="rId1673" Type="http://schemas.openxmlformats.org/officeDocument/2006/relationships/image" Target="../media/image1673.png"/><Relationship Id="rId1672" Type="http://schemas.openxmlformats.org/officeDocument/2006/relationships/image" Target="../media/image1672.png"/><Relationship Id="rId1671" Type="http://schemas.openxmlformats.org/officeDocument/2006/relationships/image" Target="../media/image1671.png"/><Relationship Id="rId1670" Type="http://schemas.openxmlformats.org/officeDocument/2006/relationships/image" Target="../media/image1670.png"/><Relationship Id="rId167" Type="http://schemas.openxmlformats.org/officeDocument/2006/relationships/image" Target="../media/image167.png"/><Relationship Id="rId1669" Type="http://schemas.openxmlformats.org/officeDocument/2006/relationships/image" Target="../media/image1669.png"/><Relationship Id="rId1668" Type="http://schemas.openxmlformats.org/officeDocument/2006/relationships/image" Target="../media/image1668.png"/><Relationship Id="rId1667" Type="http://schemas.openxmlformats.org/officeDocument/2006/relationships/image" Target="../media/image1667.png"/><Relationship Id="rId1666" Type="http://schemas.openxmlformats.org/officeDocument/2006/relationships/image" Target="../media/image1666.png"/><Relationship Id="rId1665" Type="http://schemas.openxmlformats.org/officeDocument/2006/relationships/image" Target="../media/image1665.png"/><Relationship Id="rId1664" Type="http://schemas.openxmlformats.org/officeDocument/2006/relationships/image" Target="../media/image1664.png"/><Relationship Id="rId1663" Type="http://schemas.openxmlformats.org/officeDocument/2006/relationships/image" Target="../media/image1663.png"/><Relationship Id="rId1662" Type="http://schemas.openxmlformats.org/officeDocument/2006/relationships/image" Target="../media/image1662.png"/><Relationship Id="rId1661" Type="http://schemas.openxmlformats.org/officeDocument/2006/relationships/image" Target="../media/image1661.png"/><Relationship Id="rId1660" Type="http://schemas.openxmlformats.org/officeDocument/2006/relationships/image" Target="../media/image1660.png"/><Relationship Id="rId166" Type="http://schemas.openxmlformats.org/officeDocument/2006/relationships/image" Target="../media/image166.png"/><Relationship Id="rId1659" Type="http://schemas.openxmlformats.org/officeDocument/2006/relationships/image" Target="../media/image1659.png"/><Relationship Id="rId1658" Type="http://schemas.openxmlformats.org/officeDocument/2006/relationships/image" Target="../media/image1658.png"/><Relationship Id="rId1657" Type="http://schemas.openxmlformats.org/officeDocument/2006/relationships/image" Target="../media/image1657.png"/><Relationship Id="rId1656" Type="http://schemas.openxmlformats.org/officeDocument/2006/relationships/image" Target="../media/image1656.png"/><Relationship Id="rId1655" Type="http://schemas.openxmlformats.org/officeDocument/2006/relationships/image" Target="../media/image1655.png"/><Relationship Id="rId1654" Type="http://schemas.openxmlformats.org/officeDocument/2006/relationships/image" Target="../media/image1654.png"/><Relationship Id="rId1653" Type="http://schemas.openxmlformats.org/officeDocument/2006/relationships/image" Target="../media/image1653.png"/><Relationship Id="rId1652" Type="http://schemas.openxmlformats.org/officeDocument/2006/relationships/image" Target="../media/image1652.png"/><Relationship Id="rId1651" Type="http://schemas.openxmlformats.org/officeDocument/2006/relationships/image" Target="../media/image1651.png"/><Relationship Id="rId1650" Type="http://schemas.openxmlformats.org/officeDocument/2006/relationships/image" Target="../media/image1650.png"/><Relationship Id="rId165" Type="http://schemas.openxmlformats.org/officeDocument/2006/relationships/image" Target="../media/image165.png"/><Relationship Id="rId1649" Type="http://schemas.openxmlformats.org/officeDocument/2006/relationships/image" Target="../media/image1649.png"/><Relationship Id="rId1648" Type="http://schemas.openxmlformats.org/officeDocument/2006/relationships/image" Target="../media/image1648.png"/><Relationship Id="rId1647" Type="http://schemas.openxmlformats.org/officeDocument/2006/relationships/image" Target="../media/image1647.png"/><Relationship Id="rId1646" Type="http://schemas.openxmlformats.org/officeDocument/2006/relationships/image" Target="../media/image1646.png"/><Relationship Id="rId1645" Type="http://schemas.openxmlformats.org/officeDocument/2006/relationships/image" Target="../media/image1645.png"/><Relationship Id="rId1644" Type="http://schemas.openxmlformats.org/officeDocument/2006/relationships/image" Target="../media/image1644.png"/><Relationship Id="rId1643" Type="http://schemas.openxmlformats.org/officeDocument/2006/relationships/image" Target="../media/image1643.png"/><Relationship Id="rId1642" Type="http://schemas.openxmlformats.org/officeDocument/2006/relationships/image" Target="../media/image1642.png"/><Relationship Id="rId1641" Type="http://schemas.openxmlformats.org/officeDocument/2006/relationships/image" Target="../media/image1641.png"/><Relationship Id="rId1640" Type="http://schemas.openxmlformats.org/officeDocument/2006/relationships/image" Target="../media/image1640.png"/><Relationship Id="rId164" Type="http://schemas.openxmlformats.org/officeDocument/2006/relationships/image" Target="../media/image164.png"/><Relationship Id="rId1639" Type="http://schemas.openxmlformats.org/officeDocument/2006/relationships/image" Target="../media/image1639.png"/><Relationship Id="rId1638" Type="http://schemas.openxmlformats.org/officeDocument/2006/relationships/image" Target="../media/image1638.png"/><Relationship Id="rId1637" Type="http://schemas.openxmlformats.org/officeDocument/2006/relationships/image" Target="../media/image1637.png"/><Relationship Id="rId1636" Type="http://schemas.openxmlformats.org/officeDocument/2006/relationships/image" Target="../media/image1636.png"/><Relationship Id="rId1635" Type="http://schemas.openxmlformats.org/officeDocument/2006/relationships/image" Target="../media/image1635.png"/><Relationship Id="rId1634" Type="http://schemas.openxmlformats.org/officeDocument/2006/relationships/image" Target="../media/image1634.png"/><Relationship Id="rId1633" Type="http://schemas.openxmlformats.org/officeDocument/2006/relationships/image" Target="../media/image1633.png"/><Relationship Id="rId1632" Type="http://schemas.openxmlformats.org/officeDocument/2006/relationships/image" Target="../media/image1632.png"/><Relationship Id="rId1631" Type="http://schemas.openxmlformats.org/officeDocument/2006/relationships/image" Target="../media/image1631.png"/><Relationship Id="rId1630" Type="http://schemas.openxmlformats.org/officeDocument/2006/relationships/image" Target="../media/image1630.png"/><Relationship Id="rId163" Type="http://schemas.openxmlformats.org/officeDocument/2006/relationships/image" Target="../media/image163.png"/><Relationship Id="rId1629" Type="http://schemas.openxmlformats.org/officeDocument/2006/relationships/image" Target="../media/image1629.png"/><Relationship Id="rId1628" Type="http://schemas.openxmlformats.org/officeDocument/2006/relationships/image" Target="../media/image1628.png"/><Relationship Id="rId1627" Type="http://schemas.openxmlformats.org/officeDocument/2006/relationships/image" Target="../media/image1627.png"/><Relationship Id="rId1626" Type="http://schemas.openxmlformats.org/officeDocument/2006/relationships/image" Target="../media/image1626.png"/><Relationship Id="rId1625" Type="http://schemas.openxmlformats.org/officeDocument/2006/relationships/image" Target="../media/image1625.png"/><Relationship Id="rId1624" Type="http://schemas.openxmlformats.org/officeDocument/2006/relationships/image" Target="../media/image1624.png"/><Relationship Id="rId1623" Type="http://schemas.openxmlformats.org/officeDocument/2006/relationships/image" Target="../media/image1623.png"/><Relationship Id="rId1622" Type="http://schemas.openxmlformats.org/officeDocument/2006/relationships/image" Target="../media/image1622.png"/><Relationship Id="rId1621" Type="http://schemas.openxmlformats.org/officeDocument/2006/relationships/image" Target="../media/image1621.png"/><Relationship Id="rId1620" Type="http://schemas.openxmlformats.org/officeDocument/2006/relationships/image" Target="../media/image1620.png"/><Relationship Id="rId162" Type="http://schemas.openxmlformats.org/officeDocument/2006/relationships/image" Target="../media/image162.png"/><Relationship Id="rId1619" Type="http://schemas.openxmlformats.org/officeDocument/2006/relationships/image" Target="../media/image1619.png"/><Relationship Id="rId1618" Type="http://schemas.openxmlformats.org/officeDocument/2006/relationships/image" Target="../media/image1618.png"/><Relationship Id="rId1617" Type="http://schemas.openxmlformats.org/officeDocument/2006/relationships/image" Target="../media/image1617.png"/><Relationship Id="rId1616" Type="http://schemas.openxmlformats.org/officeDocument/2006/relationships/image" Target="../media/image1616.png"/><Relationship Id="rId1615" Type="http://schemas.openxmlformats.org/officeDocument/2006/relationships/image" Target="../media/image1615.png"/><Relationship Id="rId1614" Type="http://schemas.openxmlformats.org/officeDocument/2006/relationships/image" Target="../media/image1614.png"/><Relationship Id="rId1613" Type="http://schemas.openxmlformats.org/officeDocument/2006/relationships/image" Target="../media/image1613.png"/><Relationship Id="rId1612" Type="http://schemas.openxmlformats.org/officeDocument/2006/relationships/image" Target="../media/image1612.png"/><Relationship Id="rId1611" Type="http://schemas.openxmlformats.org/officeDocument/2006/relationships/image" Target="../media/image1611.png"/><Relationship Id="rId1610" Type="http://schemas.openxmlformats.org/officeDocument/2006/relationships/image" Target="../media/image1610.png"/><Relationship Id="rId161" Type="http://schemas.openxmlformats.org/officeDocument/2006/relationships/image" Target="../media/image161.png"/><Relationship Id="rId1609" Type="http://schemas.openxmlformats.org/officeDocument/2006/relationships/image" Target="../media/image1609.png"/><Relationship Id="rId1608" Type="http://schemas.openxmlformats.org/officeDocument/2006/relationships/image" Target="../media/image1608.png"/><Relationship Id="rId1607" Type="http://schemas.openxmlformats.org/officeDocument/2006/relationships/image" Target="../media/image1607.png"/><Relationship Id="rId1606" Type="http://schemas.openxmlformats.org/officeDocument/2006/relationships/image" Target="../media/image1606.png"/><Relationship Id="rId1605" Type="http://schemas.openxmlformats.org/officeDocument/2006/relationships/image" Target="../media/image1605.png"/><Relationship Id="rId1604" Type="http://schemas.openxmlformats.org/officeDocument/2006/relationships/image" Target="../media/image1604.png"/><Relationship Id="rId1603" Type="http://schemas.openxmlformats.org/officeDocument/2006/relationships/image" Target="../media/image1603.png"/><Relationship Id="rId1602" Type="http://schemas.openxmlformats.org/officeDocument/2006/relationships/image" Target="../media/image1602.png"/><Relationship Id="rId1601" Type="http://schemas.openxmlformats.org/officeDocument/2006/relationships/image" Target="../media/image1601.png"/><Relationship Id="rId1600" Type="http://schemas.openxmlformats.org/officeDocument/2006/relationships/image" Target="../media/image1600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9" Type="http://schemas.openxmlformats.org/officeDocument/2006/relationships/image" Target="../media/image1599.png"/><Relationship Id="rId1598" Type="http://schemas.openxmlformats.org/officeDocument/2006/relationships/image" Target="../media/image1598.png"/><Relationship Id="rId1597" Type="http://schemas.openxmlformats.org/officeDocument/2006/relationships/image" Target="../media/image1597.png"/><Relationship Id="rId1596" Type="http://schemas.openxmlformats.org/officeDocument/2006/relationships/image" Target="../media/image1596.png"/><Relationship Id="rId1595" Type="http://schemas.openxmlformats.org/officeDocument/2006/relationships/image" Target="../media/image1595.png"/><Relationship Id="rId1594" Type="http://schemas.openxmlformats.org/officeDocument/2006/relationships/image" Target="../media/image1594.png"/><Relationship Id="rId1593" Type="http://schemas.openxmlformats.org/officeDocument/2006/relationships/image" Target="../media/image1593.png"/><Relationship Id="rId1592" Type="http://schemas.openxmlformats.org/officeDocument/2006/relationships/image" Target="../media/image1592.png"/><Relationship Id="rId1591" Type="http://schemas.openxmlformats.org/officeDocument/2006/relationships/image" Target="../media/image1591.png"/><Relationship Id="rId1590" Type="http://schemas.openxmlformats.org/officeDocument/2006/relationships/image" Target="../media/image1590.png"/><Relationship Id="rId159" Type="http://schemas.openxmlformats.org/officeDocument/2006/relationships/image" Target="../media/image159.png"/><Relationship Id="rId1589" Type="http://schemas.openxmlformats.org/officeDocument/2006/relationships/image" Target="../media/image1589.png"/><Relationship Id="rId1588" Type="http://schemas.openxmlformats.org/officeDocument/2006/relationships/image" Target="../media/image1588.png"/><Relationship Id="rId1587" Type="http://schemas.openxmlformats.org/officeDocument/2006/relationships/image" Target="../media/image1587.png"/><Relationship Id="rId1586" Type="http://schemas.openxmlformats.org/officeDocument/2006/relationships/image" Target="../media/image1586.png"/><Relationship Id="rId1585" Type="http://schemas.openxmlformats.org/officeDocument/2006/relationships/image" Target="../media/image1585.png"/><Relationship Id="rId1584" Type="http://schemas.openxmlformats.org/officeDocument/2006/relationships/image" Target="../media/image1584.png"/><Relationship Id="rId1583" Type="http://schemas.openxmlformats.org/officeDocument/2006/relationships/image" Target="../media/image1583.png"/><Relationship Id="rId1582" Type="http://schemas.openxmlformats.org/officeDocument/2006/relationships/image" Target="../media/image1582.png"/><Relationship Id="rId1581" Type="http://schemas.openxmlformats.org/officeDocument/2006/relationships/image" Target="../media/image1581.png"/><Relationship Id="rId1580" Type="http://schemas.openxmlformats.org/officeDocument/2006/relationships/image" Target="../media/image1580.png"/><Relationship Id="rId158" Type="http://schemas.openxmlformats.org/officeDocument/2006/relationships/image" Target="../media/image158.png"/><Relationship Id="rId1579" Type="http://schemas.openxmlformats.org/officeDocument/2006/relationships/image" Target="../media/image1579.png"/><Relationship Id="rId1578" Type="http://schemas.openxmlformats.org/officeDocument/2006/relationships/image" Target="../media/image1578.png"/><Relationship Id="rId1577" Type="http://schemas.openxmlformats.org/officeDocument/2006/relationships/image" Target="../media/image1577.png"/><Relationship Id="rId1576" Type="http://schemas.openxmlformats.org/officeDocument/2006/relationships/image" Target="../media/image1576.png"/><Relationship Id="rId1575" Type="http://schemas.openxmlformats.org/officeDocument/2006/relationships/image" Target="../media/image1575.png"/><Relationship Id="rId1574" Type="http://schemas.openxmlformats.org/officeDocument/2006/relationships/image" Target="../media/image1574.png"/><Relationship Id="rId1573" Type="http://schemas.openxmlformats.org/officeDocument/2006/relationships/image" Target="../media/image1573.png"/><Relationship Id="rId1572" Type="http://schemas.openxmlformats.org/officeDocument/2006/relationships/image" Target="../media/image1572.png"/><Relationship Id="rId1571" Type="http://schemas.openxmlformats.org/officeDocument/2006/relationships/image" Target="../media/image1571.png"/><Relationship Id="rId1570" Type="http://schemas.openxmlformats.org/officeDocument/2006/relationships/image" Target="../media/image1570.png"/><Relationship Id="rId157" Type="http://schemas.openxmlformats.org/officeDocument/2006/relationships/image" Target="../media/image157.png"/><Relationship Id="rId1569" Type="http://schemas.openxmlformats.org/officeDocument/2006/relationships/image" Target="../media/image1569.png"/><Relationship Id="rId1568" Type="http://schemas.openxmlformats.org/officeDocument/2006/relationships/image" Target="../media/image1568.png"/><Relationship Id="rId1567" Type="http://schemas.openxmlformats.org/officeDocument/2006/relationships/image" Target="../media/image1567.png"/><Relationship Id="rId1566" Type="http://schemas.openxmlformats.org/officeDocument/2006/relationships/image" Target="../media/image1566.png"/><Relationship Id="rId1565" Type="http://schemas.openxmlformats.org/officeDocument/2006/relationships/image" Target="../media/image1565.png"/><Relationship Id="rId1564" Type="http://schemas.openxmlformats.org/officeDocument/2006/relationships/image" Target="../media/image1564.png"/><Relationship Id="rId1563" Type="http://schemas.openxmlformats.org/officeDocument/2006/relationships/image" Target="../media/image1563.png"/><Relationship Id="rId1562" Type="http://schemas.openxmlformats.org/officeDocument/2006/relationships/image" Target="../media/image1562.png"/><Relationship Id="rId1561" Type="http://schemas.openxmlformats.org/officeDocument/2006/relationships/image" Target="../media/image1561.png"/><Relationship Id="rId1560" Type="http://schemas.openxmlformats.org/officeDocument/2006/relationships/image" Target="../media/image1560.png"/><Relationship Id="rId156" Type="http://schemas.openxmlformats.org/officeDocument/2006/relationships/image" Target="../media/image156.png"/><Relationship Id="rId1559" Type="http://schemas.openxmlformats.org/officeDocument/2006/relationships/image" Target="../media/image1559.png"/><Relationship Id="rId1558" Type="http://schemas.openxmlformats.org/officeDocument/2006/relationships/image" Target="../media/image1558.png"/><Relationship Id="rId1557" Type="http://schemas.openxmlformats.org/officeDocument/2006/relationships/image" Target="../media/image1557.png"/><Relationship Id="rId1556" Type="http://schemas.openxmlformats.org/officeDocument/2006/relationships/image" Target="../media/image1556.png"/><Relationship Id="rId1555" Type="http://schemas.openxmlformats.org/officeDocument/2006/relationships/image" Target="../media/image1555.png"/><Relationship Id="rId1554" Type="http://schemas.openxmlformats.org/officeDocument/2006/relationships/image" Target="../media/image1554.png"/><Relationship Id="rId1553" Type="http://schemas.openxmlformats.org/officeDocument/2006/relationships/image" Target="../media/image1553.png"/><Relationship Id="rId1552" Type="http://schemas.openxmlformats.org/officeDocument/2006/relationships/image" Target="../media/image1552.png"/><Relationship Id="rId1551" Type="http://schemas.openxmlformats.org/officeDocument/2006/relationships/image" Target="../media/image1551.png"/><Relationship Id="rId1550" Type="http://schemas.openxmlformats.org/officeDocument/2006/relationships/image" Target="../media/image1550.png"/><Relationship Id="rId155" Type="http://schemas.openxmlformats.org/officeDocument/2006/relationships/image" Target="../media/image155.png"/><Relationship Id="rId1549" Type="http://schemas.openxmlformats.org/officeDocument/2006/relationships/image" Target="../media/image1549.png"/><Relationship Id="rId1548" Type="http://schemas.openxmlformats.org/officeDocument/2006/relationships/image" Target="../media/image1548.png"/><Relationship Id="rId1547" Type="http://schemas.openxmlformats.org/officeDocument/2006/relationships/image" Target="../media/image1547.png"/><Relationship Id="rId1546" Type="http://schemas.openxmlformats.org/officeDocument/2006/relationships/image" Target="../media/image1546.png"/><Relationship Id="rId1545" Type="http://schemas.openxmlformats.org/officeDocument/2006/relationships/image" Target="../media/image1545.png"/><Relationship Id="rId1544" Type="http://schemas.openxmlformats.org/officeDocument/2006/relationships/image" Target="../media/image1544.png"/><Relationship Id="rId1543" Type="http://schemas.openxmlformats.org/officeDocument/2006/relationships/image" Target="../media/image1543.png"/><Relationship Id="rId1542" Type="http://schemas.openxmlformats.org/officeDocument/2006/relationships/image" Target="../media/image1542.png"/><Relationship Id="rId1541" Type="http://schemas.openxmlformats.org/officeDocument/2006/relationships/image" Target="../media/image1541.png"/><Relationship Id="rId1540" Type="http://schemas.openxmlformats.org/officeDocument/2006/relationships/image" Target="../media/image1540.png"/><Relationship Id="rId154" Type="http://schemas.openxmlformats.org/officeDocument/2006/relationships/image" Target="../media/image154.png"/><Relationship Id="rId1539" Type="http://schemas.openxmlformats.org/officeDocument/2006/relationships/image" Target="../media/image1539.png"/><Relationship Id="rId1538" Type="http://schemas.openxmlformats.org/officeDocument/2006/relationships/image" Target="../media/image1538.png"/><Relationship Id="rId1537" Type="http://schemas.openxmlformats.org/officeDocument/2006/relationships/image" Target="../media/image1537.png"/><Relationship Id="rId1536" Type="http://schemas.openxmlformats.org/officeDocument/2006/relationships/image" Target="../media/image1536.png"/><Relationship Id="rId1535" Type="http://schemas.openxmlformats.org/officeDocument/2006/relationships/image" Target="../media/image1535.png"/><Relationship Id="rId1534" Type="http://schemas.openxmlformats.org/officeDocument/2006/relationships/image" Target="../media/image1534.png"/><Relationship Id="rId1533" Type="http://schemas.openxmlformats.org/officeDocument/2006/relationships/image" Target="../media/image1533.png"/><Relationship Id="rId1532" Type="http://schemas.openxmlformats.org/officeDocument/2006/relationships/image" Target="../media/image1532.png"/><Relationship Id="rId1531" Type="http://schemas.openxmlformats.org/officeDocument/2006/relationships/image" Target="../media/image1531.png"/><Relationship Id="rId1530" Type="http://schemas.openxmlformats.org/officeDocument/2006/relationships/image" Target="../media/image1530.png"/><Relationship Id="rId153" Type="http://schemas.openxmlformats.org/officeDocument/2006/relationships/image" Target="../media/image153.png"/><Relationship Id="rId1529" Type="http://schemas.openxmlformats.org/officeDocument/2006/relationships/image" Target="../media/image1529.png"/><Relationship Id="rId1528" Type="http://schemas.openxmlformats.org/officeDocument/2006/relationships/image" Target="../media/image1528.png"/><Relationship Id="rId1527" Type="http://schemas.openxmlformats.org/officeDocument/2006/relationships/image" Target="../media/image1527.png"/><Relationship Id="rId1526" Type="http://schemas.openxmlformats.org/officeDocument/2006/relationships/image" Target="../media/image1526.png"/><Relationship Id="rId1525" Type="http://schemas.openxmlformats.org/officeDocument/2006/relationships/image" Target="../media/image1525.png"/><Relationship Id="rId1524" Type="http://schemas.openxmlformats.org/officeDocument/2006/relationships/image" Target="../media/image1524.png"/><Relationship Id="rId1523" Type="http://schemas.openxmlformats.org/officeDocument/2006/relationships/image" Target="../media/image1523.png"/><Relationship Id="rId1522" Type="http://schemas.openxmlformats.org/officeDocument/2006/relationships/image" Target="../media/image1522.png"/><Relationship Id="rId1521" Type="http://schemas.openxmlformats.org/officeDocument/2006/relationships/image" Target="../media/image1521.png"/><Relationship Id="rId1520" Type="http://schemas.openxmlformats.org/officeDocument/2006/relationships/image" Target="../media/image1520.png"/><Relationship Id="rId152" Type="http://schemas.openxmlformats.org/officeDocument/2006/relationships/image" Target="../media/image152.png"/><Relationship Id="rId1519" Type="http://schemas.openxmlformats.org/officeDocument/2006/relationships/image" Target="../media/image1519.png"/><Relationship Id="rId1518" Type="http://schemas.openxmlformats.org/officeDocument/2006/relationships/image" Target="../media/image1518.png"/><Relationship Id="rId1517" Type="http://schemas.openxmlformats.org/officeDocument/2006/relationships/image" Target="../media/image1517.png"/><Relationship Id="rId1516" Type="http://schemas.openxmlformats.org/officeDocument/2006/relationships/image" Target="../media/image1516.png"/><Relationship Id="rId1515" Type="http://schemas.openxmlformats.org/officeDocument/2006/relationships/image" Target="../media/image1515.png"/><Relationship Id="rId1514" Type="http://schemas.openxmlformats.org/officeDocument/2006/relationships/image" Target="../media/image1514.png"/><Relationship Id="rId1513" Type="http://schemas.openxmlformats.org/officeDocument/2006/relationships/image" Target="../media/image1513.png"/><Relationship Id="rId1512" Type="http://schemas.openxmlformats.org/officeDocument/2006/relationships/image" Target="../media/image1512.png"/><Relationship Id="rId1511" Type="http://schemas.openxmlformats.org/officeDocument/2006/relationships/image" Target="../media/image1511.png"/><Relationship Id="rId1510" Type="http://schemas.openxmlformats.org/officeDocument/2006/relationships/image" Target="../media/image1510.png"/><Relationship Id="rId151" Type="http://schemas.openxmlformats.org/officeDocument/2006/relationships/image" Target="../media/image151.png"/><Relationship Id="rId1509" Type="http://schemas.openxmlformats.org/officeDocument/2006/relationships/image" Target="../media/image1509.png"/><Relationship Id="rId1508" Type="http://schemas.openxmlformats.org/officeDocument/2006/relationships/image" Target="../media/image1508.png"/><Relationship Id="rId1507" Type="http://schemas.openxmlformats.org/officeDocument/2006/relationships/image" Target="../media/image1507.png"/><Relationship Id="rId1506" Type="http://schemas.openxmlformats.org/officeDocument/2006/relationships/image" Target="../media/image1506.png"/><Relationship Id="rId1505" Type="http://schemas.openxmlformats.org/officeDocument/2006/relationships/image" Target="../media/image1505.png"/><Relationship Id="rId1504" Type="http://schemas.openxmlformats.org/officeDocument/2006/relationships/image" Target="../media/image1504.png"/><Relationship Id="rId1503" Type="http://schemas.openxmlformats.org/officeDocument/2006/relationships/image" Target="../media/image1503.png"/><Relationship Id="rId1502" Type="http://schemas.openxmlformats.org/officeDocument/2006/relationships/image" Target="../media/image1502.png"/><Relationship Id="rId1501" Type="http://schemas.openxmlformats.org/officeDocument/2006/relationships/image" Target="../media/image1501.png"/><Relationship Id="rId1500" Type="http://schemas.openxmlformats.org/officeDocument/2006/relationships/image" Target="../media/image1500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9" Type="http://schemas.openxmlformats.org/officeDocument/2006/relationships/image" Target="../media/image1499.png"/><Relationship Id="rId1498" Type="http://schemas.openxmlformats.org/officeDocument/2006/relationships/image" Target="../media/image1498.png"/><Relationship Id="rId1497" Type="http://schemas.openxmlformats.org/officeDocument/2006/relationships/image" Target="../media/image1497.png"/><Relationship Id="rId1496" Type="http://schemas.openxmlformats.org/officeDocument/2006/relationships/image" Target="../media/image1496.png"/><Relationship Id="rId1495" Type="http://schemas.openxmlformats.org/officeDocument/2006/relationships/image" Target="../media/image1495.png"/><Relationship Id="rId1494" Type="http://schemas.openxmlformats.org/officeDocument/2006/relationships/image" Target="../media/image1494.png"/><Relationship Id="rId1493" Type="http://schemas.openxmlformats.org/officeDocument/2006/relationships/image" Target="../media/image1493.png"/><Relationship Id="rId1492" Type="http://schemas.openxmlformats.org/officeDocument/2006/relationships/image" Target="../media/image1492.png"/><Relationship Id="rId1491" Type="http://schemas.openxmlformats.org/officeDocument/2006/relationships/image" Target="../media/image1491.png"/><Relationship Id="rId1490" Type="http://schemas.openxmlformats.org/officeDocument/2006/relationships/image" Target="../media/image1490.png"/><Relationship Id="rId149" Type="http://schemas.openxmlformats.org/officeDocument/2006/relationships/image" Target="../media/image149.png"/><Relationship Id="rId1489" Type="http://schemas.openxmlformats.org/officeDocument/2006/relationships/image" Target="../media/image1489.png"/><Relationship Id="rId1488" Type="http://schemas.openxmlformats.org/officeDocument/2006/relationships/image" Target="../media/image1488.png"/><Relationship Id="rId1487" Type="http://schemas.openxmlformats.org/officeDocument/2006/relationships/image" Target="../media/image1487.png"/><Relationship Id="rId1486" Type="http://schemas.openxmlformats.org/officeDocument/2006/relationships/image" Target="../media/image1486.png"/><Relationship Id="rId1485" Type="http://schemas.openxmlformats.org/officeDocument/2006/relationships/image" Target="../media/image1485.png"/><Relationship Id="rId1484" Type="http://schemas.openxmlformats.org/officeDocument/2006/relationships/image" Target="../media/image1484.png"/><Relationship Id="rId1483" Type="http://schemas.openxmlformats.org/officeDocument/2006/relationships/image" Target="../media/image1483.png"/><Relationship Id="rId1482" Type="http://schemas.openxmlformats.org/officeDocument/2006/relationships/image" Target="../media/image1482.png"/><Relationship Id="rId1481" Type="http://schemas.openxmlformats.org/officeDocument/2006/relationships/image" Target="../media/image1481.png"/><Relationship Id="rId1480" Type="http://schemas.openxmlformats.org/officeDocument/2006/relationships/image" Target="../media/image1480.png"/><Relationship Id="rId148" Type="http://schemas.openxmlformats.org/officeDocument/2006/relationships/image" Target="../media/image148.png"/><Relationship Id="rId1479" Type="http://schemas.openxmlformats.org/officeDocument/2006/relationships/image" Target="../media/image1479.png"/><Relationship Id="rId1478" Type="http://schemas.openxmlformats.org/officeDocument/2006/relationships/image" Target="../media/image1478.png"/><Relationship Id="rId1477" Type="http://schemas.openxmlformats.org/officeDocument/2006/relationships/image" Target="../media/image1477.png"/><Relationship Id="rId1476" Type="http://schemas.openxmlformats.org/officeDocument/2006/relationships/image" Target="../media/image1476.png"/><Relationship Id="rId1475" Type="http://schemas.openxmlformats.org/officeDocument/2006/relationships/image" Target="../media/image1475.png"/><Relationship Id="rId1474" Type="http://schemas.openxmlformats.org/officeDocument/2006/relationships/image" Target="../media/image1474.png"/><Relationship Id="rId1473" Type="http://schemas.openxmlformats.org/officeDocument/2006/relationships/image" Target="../media/image1473.png"/><Relationship Id="rId1472" Type="http://schemas.openxmlformats.org/officeDocument/2006/relationships/image" Target="../media/image1472.png"/><Relationship Id="rId1471" Type="http://schemas.openxmlformats.org/officeDocument/2006/relationships/image" Target="../media/image1471.png"/><Relationship Id="rId1470" Type="http://schemas.openxmlformats.org/officeDocument/2006/relationships/image" Target="../media/image1470.png"/><Relationship Id="rId147" Type="http://schemas.openxmlformats.org/officeDocument/2006/relationships/image" Target="../media/image147.png"/><Relationship Id="rId1469" Type="http://schemas.openxmlformats.org/officeDocument/2006/relationships/image" Target="../media/image1469.png"/><Relationship Id="rId1468" Type="http://schemas.openxmlformats.org/officeDocument/2006/relationships/image" Target="../media/image1468.png"/><Relationship Id="rId1467" Type="http://schemas.openxmlformats.org/officeDocument/2006/relationships/image" Target="../media/image1467.png"/><Relationship Id="rId1466" Type="http://schemas.openxmlformats.org/officeDocument/2006/relationships/image" Target="../media/image1466.png"/><Relationship Id="rId1465" Type="http://schemas.openxmlformats.org/officeDocument/2006/relationships/image" Target="../media/image1465.png"/><Relationship Id="rId1464" Type="http://schemas.openxmlformats.org/officeDocument/2006/relationships/image" Target="../media/image1464.png"/><Relationship Id="rId1463" Type="http://schemas.openxmlformats.org/officeDocument/2006/relationships/image" Target="../media/image1463.png"/><Relationship Id="rId1462" Type="http://schemas.openxmlformats.org/officeDocument/2006/relationships/image" Target="../media/image1462.png"/><Relationship Id="rId1461" Type="http://schemas.openxmlformats.org/officeDocument/2006/relationships/image" Target="../media/image1461.png"/><Relationship Id="rId1460" Type="http://schemas.openxmlformats.org/officeDocument/2006/relationships/image" Target="../media/image1460.png"/><Relationship Id="rId146" Type="http://schemas.openxmlformats.org/officeDocument/2006/relationships/image" Target="../media/image146.png"/><Relationship Id="rId1459" Type="http://schemas.openxmlformats.org/officeDocument/2006/relationships/image" Target="../media/image1459.png"/><Relationship Id="rId1458" Type="http://schemas.openxmlformats.org/officeDocument/2006/relationships/image" Target="../media/image1458.png"/><Relationship Id="rId1457" Type="http://schemas.openxmlformats.org/officeDocument/2006/relationships/image" Target="../media/image1457.png"/><Relationship Id="rId1456" Type="http://schemas.openxmlformats.org/officeDocument/2006/relationships/image" Target="../media/image1456.png"/><Relationship Id="rId1455" Type="http://schemas.openxmlformats.org/officeDocument/2006/relationships/image" Target="../media/image1455.png"/><Relationship Id="rId1454" Type="http://schemas.openxmlformats.org/officeDocument/2006/relationships/image" Target="../media/image1454.png"/><Relationship Id="rId1453" Type="http://schemas.openxmlformats.org/officeDocument/2006/relationships/image" Target="../media/image1453.png"/><Relationship Id="rId1452" Type="http://schemas.openxmlformats.org/officeDocument/2006/relationships/image" Target="../media/image1452.png"/><Relationship Id="rId1451" Type="http://schemas.openxmlformats.org/officeDocument/2006/relationships/image" Target="../media/image1451.png"/><Relationship Id="rId1450" Type="http://schemas.openxmlformats.org/officeDocument/2006/relationships/image" Target="../media/image1450.png"/><Relationship Id="rId145" Type="http://schemas.openxmlformats.org/officeDocument/2006/relationships/image" Target="../media/image145.png"/><Relationship Id="rId1449" Type="http://schemas.openxmlformats.org/officeDocument/2006/relationships/image" Target="../media/image1449.png"/><Relationship Id="rId1448" Type="http://schemas.openxmlformats.org/officeDocument/2006/relationships/image" Target="../media/image1448.png"/><Relationship Id="rId1447" Type="http://schemas.openxmlformats.org/officeDocument/2006/relationships/image" Target="../media/image1447.png"/><Relationship Id="rId1446" Type="http://schemas.openxmlformats.org/officeDocument/2006/relationships/image" Target="../media/image1446.png"/><Relationship Id="rId1445" Type="http://schemas.openxmlformats.org/officeDocument/2006/relationships/image" Target="../media/image1445.png"/><Relationship Id="rId1444" Type="http://schemas.openxmlformats.org/officeDocument/2006/relationships/image" Target="../media/image1444.png"/><Relationship Id="rId1443" Type="http://schemas.openxmlformats.org/officeDocument/2006/relationships/image" Target="../media/image1443.png"/><Relationship Id="rId1442" Type="http://schemas.openxmlformats.org/officeDocument/2006/relationships/image" Target="../media/image1442.png"/><Relationship Id="rId1441" Type="http://schemas.openxmlformats.org/officeDocument/2006/relationships/image" Target="../media/image1441.png"/><Relationship Id="rId1440" Type="http://schemas.openxmlformats.org/officeDocument/2006/relationships/image" Target="../media/image1440.png"/><Relationship Id="rId144" Type="http://schemas.openxmlformats.org/officeDocument/2006/relationships/image" Target="../media/image144.png"/><Relationship Id="rId1439" Type="http://schemas.openxmlformats.org/officeDocument/2006/relationships/image" Target="../media/image1439.png"/><Relationship Id="rId1438" Type="http://schemas.openxmlformats.org/officeDocument/2006/relationships/image" Target="../media/image1438.png"/><Relationship Id="rId1437" Type="http://schemas.openxmlformats.org/officeDocument/2006/relationships/image" Target="../media/image1437.png"/><Relationship Id="rId1436" Type="http://schemas.openxmlformats.org/officeDocument/2006/relationships/image" Target="../media/image1436.png"/><Relationship Id="rId1435" Type="http://schemas.openxmlformats.org/officeDocument/2006/relationships/image" Target="../media/image1435.png"/><Relationship Id="rId1434" Type="http://schemas.openxmlformats.org/officeDocument/2006/relationships/image" Target="../media/image1434.png"/><Relationship Id="rId1433" Type="http://schemas.openxmlformats.org/officeDocument/2006/relationships/image" Target="../media/image1433.png"/><Relationship Id="rId1432" Type="http://schemas.openxmlformats.org/officeDocument/2006/relationships/image" Target="../media/image1432.png"/><Relationship Id="rId1431" Type="http://schemas.openxmlformats.org/officeDocument/2006/relationships/image" Target="../media/image1431.png"/><Relationship Id="rId1430" Type="http://schemas.openxmlformats.org/officeDocument/2006/relationships/image" Target="../media/image1430.png"/><Relationship Id="rId143" Type="http://schemas.openxmlformats.org/officeDocument/2006/relationships/image" Target="../media/image143.png"/><Relationship Id="rId1429" Type="http://schemas.openxmlformats.org/officeDocument/2006/relationships/image" Target="../media/image1429.png"/><Relationship Id="rId1428" Type="http://schemas.openxmlformats.org/officeDocument/2006/relationships/image" Target="../media/image1428.png"/><Relationship Id="rId1427" Type="http://schemas.openxmlformats.org/officeDocument/2006/relationships/image" Target="../media/image1427.png"/><Relationship Id="rId1426" Type="http://schemas.openxmlformats.org/officeDocument/2006/relationships/image" Target="../media/image1426.png"/><Relationship Id="rId1425" Type="http://schemas.openxmlformats.org/officeDocument/2006/relationships/image" Target="../media/image1425.png"/><Relationship Id="rId1424" Type="http://schemas.openxmlformats.org/officeDocument/2006/relationships/image" Target="../media/image1424.png"/><Relationship Id="rId1423" Type="http://schemas.openxmlformats.org/officeDocument/2006/relationships/image" Target="../media/image1423.png"/><Relationship Id="rId1422" Type="http://schemas.openxmlformats.org/officeDocument/2006/relationships/image" Target="../media/image1422.png"/><Relationship Id="rId1421" Type="http://schemas.openxmlformats.org/officeDocument/2006/relationships/image" Target="../media/image1421.png"/><Relationship Id="rId1420" Type="http://schemas.openxmlformats.org/officeDocument/2006/relationships/image" Target="../media/image1420.png"/><Relationship Id="rId142" Type="http://schemas.openxmlformats.org/officeDocument/2006/relationships/image" Target="../media/image142.png"/><Relationship Id="rId1419" Type="http://schemas.openxmlformats.org/officeDocument/2006/relationships/image" Target="../media/image1419.png"/><Relationship Id="rId1418" Type="http://schemas.openxmlformats.org/officeDocument/2006/relationships/image" Target="../media/image1418.png"/><Relationship Id="rId1417" Type="http://schemas.openxmlformats.org/officeDocument/2006/relationships/image" Target="../media/image1417.png"/><Relationship Id="rId1416" Type="http://schemas.openxmlformats.org/officeDocument/2006/relationships/image" Target="../media/image1416.png"/><Relationship Id="rId1415" Type="http://schemas.openxmlformats.org/officeDocument/2006/relationships/image" Target="../media/image1415.png"/><Relationship Id="rId1414" Type="http://schemas.openxmlformats.org/officeDocument/2006/relationships/image" Target="../media/image1414.png"/><Relationship Id="rId1413" Type="http://schemas.openxmlformats.org/officeDocument/2006/relationships/image" Target="../media/image1413.png"/><Relationship Id="rId1412" Type="http://schemas.openxmlformats.org/officeDocument/2006/relationships/image" Target="../media/image1412.png"/><Relationship Id="rId1411" Type="http://schemas.openxmlformats.org/officeDocument/2006/relationships/image" Target="../media/image1411.png"/><Relationship Id="rId1410" Type="http://schemas.openxmlformats.org/officeDocument/2006/relationships/image" Target="../media/image1410.png"/><Relationship Id="rId141" Type="http://schemas.openxmlformats.org/officeDocument/2006/relationships/image" Target="../media/image141.png"/><Relationship Id="rId1409" Type="http://schemas.openxmlformats.org/officeDocument/2006/relationships/image" Target="../media/image1409.png"/><Relationship Id="rId1408" Type="http://schemas.openxmlformats.org/officeDocument/2006/relationships/image" Target="../media/image1408.png"/><Relationship Id="rId1407" Type="http://schemas.openxmlformats.org/officeDocument/2006/relationships/image" Target="../media/image1407.png"/><Relationship Id="rId1406" Type="http://schemas.openxmlformats.org/officeDocument/2006/relationships/image" Target="../media/image1406.png"/><Relationship Id="rId1405" Type="http://schemas.openxmlformats.org/officeDocument/2006/relationships/image" Target="../media/image1405.png"/><Relationship Id="rId1404" Type="http://schemas.openxmlformats.org/officeDocument/2006/relationships/image" Target="../media/image1404.png"/><Relationship Id="rId1403" Type="http://schemas.openxmlformats.org/officeDocument/2006/relationships/image" Target="../media/image1403.png"/><Relationship Id="rId1402" Type="http://schemas.openxmlformats.org/officeDocument/2006/relationships/image" Target="../media/image1402.png"/><Relationship Id="rId1401" Type="http://schemas.openxmlformats.org/officeDocument/2006/relationships/image" Target="../media/image1401.png"/><Relationship Id="rId1400" Type="http://schemas.openxmlformats.org/officeDocument/2006/relationships/image" Target="../media/image1400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9" Type="http://schemas.openxmlformats.org/officeDocument/2006/relationships/image" Target="../media/image1399.png"/><Relationship Id="rId1398" Type="http://schemas.openxmlformats.org/officeDocument/2006/relationships/image" Target="../media/image1398.png"/><Relationship Id="rId1397" Type="http://schemas.openxmlformats.org/officeDocument/2006/relationships/image" Target="../media/image1397.png"/><Relationship Id="rId1396" Type="http://schemas.openxmlformats.org/officeDocument/2006/relationships/image" Target="../media/image1396.png"/><Relationship Id="rId1395" Type="http://schemas.openxmlformats.org/officeDocument/2006/relationships/image" Target="../media/image1395.png"/><Relationship Id="rId1394" Type="http://schemas.openxmlformats.org/officeDocument/2006/relationships/image" Target="../media/image1394.png"/><Relationship Id="rId1393" Type="http://schemas.openxmlformats.org/officeDocument/2006/relationships/image" Target="../media/image1393.png"/><Relationship Id="rId1392" Type="http://schemas.openxmlformats.org/officeDocument/2006/relationships/image" Target="../media/image1392.png"/><Relationship Id="rId1391" Type="http://schemas.openxmlformats.org/officeDocument/2006/relationships/image" Target="../media/image1391.png"/><Relationship Id="rId1390" Type="http://schemas.openxmlformats.org/officeDocument/2006/relationships/image" Target="../media/image1390.png"/><Relationship Id="rId139" Type="http://schemas.openxmlformats.org/officeDocument/2006/relationships/image" Target="../media/image139.png"/><Relationship Id="rId1389" Type="http://schemas.openxmlformats.org/officeDocument/2006/relationships/image" Target="../media/image1389.png"/><Relationship Id="rId1388" Type="http://schemas.openxmlformats.org/officeDocument/2006/relationships/image" Target="../media/image1388.png"/><Relationship Id="rId1387" Type="http://schemas.openxmlformats.org/officeDocument/2006/relationships/image" Target="../media/image1387.png"/><Relationship Id="rId1386" Type="http://schemas.openxmlformats.org/officeDocument/2006/relationships/image" Target="../media/image1386.png"/><Relationship Id="rId1385" Type="http://schemas.openxmlformats.org/officeDocument/2006/relationships/image" Target="../media/image1385.png"/><Relationship Id="rId1384" Type="http://schemas.openxmlformats.org/officeDocument/2006/relationships/image" Target="../media/image1384.png"/><Relationship Id="rId1383" Type="http://schemas.openxmlformats.org/officeDocument/2006/relationships/image" Target="../media/image1383.png"/><Relationship Id="rId1382" Type="http://schemas.openxmlformats.org/officeDocument/2006/relationships/image" Target="../media/image1382.png"/><Relationship Id="rId1381" Type="http://schemas.openxmlformats.org/officeDocument/2006/relationships/image" Target="../media/image1381.png"/><Relationship Id="rId1380" Type="http://schemas.openxmlformats.org/officeDocument/2006/relationships/image" Target="../media/image1380.png"/><Relationship Id="rId138" Type="http://schemas.openxmlformats.org/officeDocument/2006/relationships/image" Target="../media/image138.png"/><Relationship Id="rId1379" Type="http://schemas.openxmlformats.org/officeDocument/2006/relationships/image" Target="../media/image1379.png"/><Relationship Id="rId1378" Type="http://schemas.openxmlformats.org/officeDocument/2006/relationships/image" Target="../media/image1378.png"/><Relationship Id="rId1377" Type="http://schemas.openxmlformats.org/officeDocument/2006/relationships/image" Target="../media/image1377.png"/><Relationship Id="rId1376" Type="http://schemas.openxmlformats.org/officeDocument/2006/relationships/image" Target="../media/image1376.png"/><Relationship Id="rId1375" Type="http://schemas.openxmlformats.org/officeDocument/2006/relationships/image" Target="../media/image1375.png"/><Relationship Id="rId1374" Type="http://schemas.openxmlformats.org/officeDocument/2006/relationships/image" Target="../media/image1374.png"/><Relationship Id="rId1373" Type="http://schemas.openxmlformats.org/officeDocument/2006/relationships/image" Target="../media/image1373.png"/><Relationship Id="rId1372" Type="http://schemas.openxmlformats.org/officeDocument/2006/relationships/image" Target="../media/image1372.png"/><Relationship Id="rId1371" Type="http://schemas.openxmlformats.org/officeDocument/2006/relationships/image" Target="../media/image1371.png"/><Relationship Id="rId1370" Type="http://schemas.openxmlformats.org/officeDocument/2006/relationships/image" Target="../media/image1370.png"/><Relationship Id="rId137" Type="http://schemas.openxmlformats.org/officeDocument/2006/relationships/image" Target="../media/image137.png"/><Relationship Id="rId1369" Type="http://schemas.openxmlformats.org/officeDocument/2006/relationships/image" Target="../media/image1369.png"/><Relationship Id="rId1368" Type="http://schemas.openxmlformats.org/officeDocument/2006/relationships/image" Target="../media/image1368.png"/><Relationship Id="rId1367" Type="http://schemas.openxmlformats.org/officeDocument/2006/relationships/image" Target="../media/image1367.png"/><Relationship Id="rId1366" Type="http://schemas.openxmlformats.org/officeDocument/2006/relationships/image" Target="../media/image1366.png"/><Relationship Id="rId1365" Type="http://schemas.openxmlformats.org/officeDocument/2006/relationships/image" Target="../media/image1365.png"/><Relationship Id="rId1364" Type="http://schemas.openxmlformats.org/officeDocument/2006/relationships/image" Target="../media/image1364.png"/><Relationship Id="rId1363" Type="http://schemas.openxmlformats.org/officeDocument/2006/relationships/image" Target="../media/image1363.png"/><Relationship Id="rId1362" Type="http://schemas.openxmlformats.org/officeDocument/2006/relationships/image" Target="../media/image1362.png"/><Relationship Id="rId1361" Type="http://schemas.openxmlformats.org/officeDocument/2006/relationships/image" Target="../media/image1361.png"/><Relationship Id="rId1360" Type="http://schemas.openxmlformats.org/officeDocument/2006/relationships/image" Target="../media/image1360.png"/><Relationship Id="rId136" Type="http://schemas.openxmlformats.org/officeDocument/2006/relationships/image" Target="../media/image136.png"/><Relationship Id="rId1359" Type="http://schemas.openxmlformats.org/officeDocument/2006/relationships/image" Target="../media/image1359.png"/><Relationship Id="rId1358" Type="http://schemas.openxmlformats.org/officeDocument/2006/relationships/image" Target="../media/image1358.png"/><Relationship Id="rId1357" Type="http://schemas.openxmlformats.org/officeDocument/2006/relationships/image" Target="../media/image1357.png"/><Relationship Id="rId1356" Type="http://schemas.openxmlformats.org/officeDocument/2006/relationships/image" Target="../media/image1356.png"/><Relationship Id="rId1355" Type="http://schemas.openxmlformats.org/officeDocument/2006/relationships/image" Target="../media/image1355.png"/><Relationship Id="rId1354" Type="http://schemas.openxmlformats.org/officeDocument/2006/relationships/image" Target="../media/image1354.png"/><Relationship Id="rId1353" Type="http://schemas.openxmlformats.org/officeDocument/2006/relationships/image" Target="../media/image1353.png"/><Relationship Id="rId1352" Type="http://schemas.openxmlformats.org/officeDocument/2006/relationships/image" Target="../media/image1352.png"/><Relationship Id="rId1351" Type="http://schemas.openxmlformats.org/officeDocument/2006/relationships/image" Target="../media/image1351.png"/><Relationship Id="rId1350" Type="http://schemas.openxmlformats.org/officeDocument/2006/relationships/image" Target="../media/image1350.png"/><Relationship Id="rId135" Type="http://schemas.openxmlformats.org/officeDocument/2006/relationships/image" Target="../media/image135.png"/><Relationship Id="rId1349" Type="http://schemas.openxmlformats.org/officeDocument/2006/relationships/image" Target="../media/image1349.png"/><Relationship Id="rId1348" Type="http://schemas.openxmlformats.org/officeDocument/2006/relationships/image" Target="../media/image1348.png"/><Relationship Id="rId1347" Type="http://schemas.openxmlformats.org/officeDocument/2006/relationships/image" Target="../media/image1347.png"/><Relationship Id="rId1346" Type="http://schemas.openxmlformats.org/officeDocument/2006/relationships/image" Target="../media/image1346.png"/><Relationship Id="rId1345" Type="http://schemas.openxmlformats.org/officeDocument/2006/relationships/image" Target="../media/image1345.png"/><Relationship Id="rId1344" Type="http://schemas.openxmlformats.org/officeDocument/2006/relationships/image" Target="../media/image1344.png"/><Relationship Id="rId1343" Type="http://schemas.openxmlformats.org/officeDocument/2006/relationships/image" Target="../media/image1343.png"/><Relationship Id="rId1342" Type="http://schemas.openxmlformats.org/officeDocument/2006/relationships/image" Target="../media/image1342.png"/><Relationship Id="rId1341" Type="http://schemas.openxmlformats.org/officeDocument/2006/relationships/image" Target="../media/image1341.png"/><Relationship Id="rId1340" Type="http://schemas.openxmlformats.org/officeDocument/2006/relationships/image" Target="../media/image1340.png"/><Relationship Id="rId134" Type="http://schemas.openxmlformats.org/officeDocument/2006/relationships/image" Target="../media/image134.png"/><Relationship Id="rId1339" Type="http://schemas.openxmlformats.org/officeDocument/2006/relationships/image" Target="../media/image1339.png"/><Relationship Id="rId1338" Type="http://schemas.openxmlformats.org/officeDocument/2006/relationships/image" Target="../media/image1338.png"/><Relationship Id="rId1337" Type="http://schemas.openxmlformats.org/officeDocument/2006/relationships/image" Target="../media/image1337.png"/><Relationship Id="rId1336" Type="http://schemas.openxmlformats.org/officeDocument/2006/relationships/image" Target="../media/image1336.png"/><Relationship Id="rId1335" Type="http://schemas.openxmlformats.org/officeDocument/2006/relationships/image" Target="../media/image1335.png"/><Relationship Id="rId1334" Type="http://schemas.openxmlformats.org/officeDocument/2006/relationships/image" Target="../media/image1334.png"/><Relationship Id="rId1333" Type="http://schemas.openxmlformats.org/officeDocument/2006/relationships/image" Target="../media/image1333.png"/><Relationship Id="rId1332" Type="http://schemas.openxmlformats.org/officeDocument/2006/relationships/image" Target="../media/image1332.png"/><Relationship Id="rId1331" Type="http://schemas.openxmlformats.org/officeDocument/2006/relationships/image" Target="../media/image1331.png"/><Relationship Id="rId1330" Type="http://schemas.openxmlformats.org/officeDocument/2006/relationships/image" Target="../media/image1330.png"/><Relationship Id="rId133" Type="http://schemas.openxmlformats.org/officeDocument/2006/relationships/image" Target="../media/image133.png"/><Relationship Id="rId1329" Type="http://schemas.openxmlformats.org/officeDocument/2006/relationships/image" Target="../media/image1329.png"/><Relationship Id="rId1328" Type="http://schemas.openxmlformats.org/officeDocument/2006/relationships/image" Target="../media/image1328.png"/><Relationship Id="rId1327" Type="http://schemas.openxmlformats.org/officeDocument/2006/relationships/image" Target="../media/image1327.png"/><Relationship Id="rId1326" Type="http://schemas.openxmlformats.org/officeDocument/2006/relationships/image" Target="../media/image1326.png"/><Relationship Id="rId1325" Type="http://schemas.openxmlformats.org/officeDocument/2006/relationships/image" Target="../media/image1325.png"/><Relationship Id="rId1324" Type="http://schemas.openxmlformats.org/officeDocument/2006/relationships/image" Target="../media/image1324.png"/><Relationship Id="rId1323" Type="http://schemas.openxmlformats.org/officeDocument/2006/relationships/image" Target="../media/image1323.png"/><Relationship Id="rId1322" Type="http://schemas.openxmlformats.org/officeDocument/2006/relationships/image" Target="../media/image1322.png"/><Relationship Id="rId1321" Type="http://schemas.openxmlformats.org/officeDocument/2006/relationships/image" Target="../media/image1321.png"/><Relationship Id="rId1320" Type="http://schemas.openxmlformats.org/officeDocument/2006/relationships/image" Target="../media/image1320.png"/><Relationship Id="rId132" Type="http://schemas.openxmlformats.org/officeDocument/2006/relationships/image" Target="../media/image132.png"/><Relationship Id="rId1319" Type="http://schemas.openxmlformats.org/officeDocument/2006/relationships/image" Target="../media/image1319.png"/><Relationship Id="rId1318" Type="http://schemas.openxmlformats.org/officeDocument/2006/relationships/image" Target="../media/image1318.png"/><Relationship Id="rId1317" Type="http://schemas.openxmlformats.org/officeDocument/2006/relationships/image" Target="../media/image1317.png"/><Relationship Id="rId1316" Type="http://schemas.openxmlformats.org/officeDocument/2006/relationships/image" Target="../media/image1316.png"/><Relationship Id="rId1315" Type="http://schemas.openxmlformats.org/officeDocument/2006/relationships/image" Target="../media/image1315.png"/><Relationship Id="rId1314" Type="http://schemas.openxmlformats.org/officeDocument/2006/relationships/image" Target="../media/image1314.png"/><Relationship Id="rId1313" Type="http://schemas.openxmlformats.org/officeDocument/2006/relationships/image" Target="../media/image1313.png"/><Relationship Id="rId1312" Type="http://schemas.openxmlformats.org/officeDocument/2006/relationships/image" Target="../media/image1312.png"/><Relationship Id="rId1311" Type="http://schemas.openxmlformats.org/officeDocument/2006/relationships/image" Target="../media/image1311.png"/><Relationship Id="rId1310" Type="http://schemas.openxmlformats.org/officeDocument/2006/relationships/image" Target="../media/image1310.png"/><Relationship Id="rId131" Type="http://schemas.openxmlformats.org/officeDocument/2006/relationships/image" Target="../media/image131.png"/><Relationship Id="rId1309" Type="http://schemas.openxmlformats.org/officeDocument/2006/relationships/image" Target="../media/image1309.png"/><Relationship Id="rId1308" Type="http://schemas.openxmlformats.org/officeDocument/2006/relationships/image" Target="../media/image1308.png"/><Relationship Id="rId1307" Type="http://schemas.openxmlformats.org/officeDocument/2006/relationships/image" Target="../media/image1307.png"/><Relationship Id="rId1306" Type="http://schemas.openxmlformats.org/officeDocument/2006/relationships/image" Target="../media/image1306.png"/><Relationship Id="rId1305" Type="http://schemas.openxmlformats.org/officeDocument/2006/relationships/image" Target="../media/image1305.png"/><Relationship Id="rId1304" Type="http://schemas.openxmlformats.org/officeDocument/2006/relationships/image" Target="../media/image1304.png"/><Relationship Id="rId1303" Type="http://schemas.openxmlformats.org/officeDocument/2006/relationships/image" Target="../media/image1303.png"/><Relationship Id="rId1302" Type="http://schemas.openxmlformats.org/officeDocument/2006/relationships/image" Target="../media/image1302.png"/><Relationship Id="rId1301" Type="http://schemas.openxmlformats.org/officeDocument/2006/relationships/image" Target="../media/image1301.png"/><Relationship Id="rId1300" Type="http://schemas.openxmlformats.org/officeDocument/2006/relationships/image" Target="../media/image1300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9" Type="http://schemas.openxmlformats.org/officeDocument/2006/relationships/image" Target="../media/image1299.png"/><Relationship Id="rId1298" Type="http://schemas.openxmlformats.org/officeDocument/2006/relationships/image" Target="../media/image1298.png"/><Relationship Id="rId1297" Type="http://schemas.openxmlformats.org/officeDocument/2006/relationships/image" Target="../media/image1297.png"/><Relationship Id="rId1296" Type="http://schemas.openxmlformats.org/officeDocument/2006/relationships/image" Target="../media/image1296.png"/><Relationship Id="rId1295" Type="http://schemas.openxmlformats.org/officeDocument/2006/relationships/image" Target="../media/image1295.png"/><Relationship Id="rId1294" Type="http://schemas.openxmlformats.org/officeDocument/2006/relationships/image" Target="../media/image1294.png"/><Relationship Id="rId1293" Type="http://schemas.openxmlformats.org/officeDocument/2006/relationships/image" Target="../media/image1293.png"/><Relationship Id="rId1292" Type="http://schemas.openxmlformats.org/officeDocument/2006/relationships/image" Target="../media/image1292.png"/><Relationship Id="rId1291" Type="http://schemas.openxmlformats.org/officeDocument/2006/relationships/image" Target="../media/image1291.png"/><Relationship Id="rId1290" Type="http://schemas.openxmlformats.org/officeDocument/2006/relationships/image" Target="../media/image1290.png"/><Relationship Id="rId129" Type="http://schemas.openxmlformats.org/officeDocument/2006/relationships/image" Target="../media/image129.png"/><Relationship Id="rId1289" Type="http://schemas.openxmlformats.org/officeDocument/2006/relationships/image" Target="../media/image1289.png"/><Relationship Id="rId1288" Type="http://schemas.openxmlformats.org/officeDocument/2006/relationships/image" Target="../media/image1288.png"/><Relationship Id="rId1287" Type="http://schemas.openxmlformats.org/officeDocument/2006/relationships/image" Target="../media/image1287.png"/><Relationship Id="rId1286" Type="http://schemas.openxmlformats.org/officeDocument/2006/relationships/image" Target="../media/image1286.png"/><Relationship Id="rId1285" Type="http://schemas.openxmlformats.org/officeDocument/2006/relationships/image" Target="../media/image1285.png"/><Relationship Id="rId1284" Type="http://schemas.openxmlformats.org/officeDocument/2006/relationships/image" Target="../media/image1284.png"/><Relationship Id="rId1283" Type="http://schemas.openxmlformats.org/officeDocument/2006/relationships/image" Target="../media/image1283.png"/><Relationship Id="rId1282" Type="http://schemas.openxmlformats.org/officeDocument/2006/relationships/image" Target="../media/image1282.png"/><Relationship Id="rId1281" Type="http://schemas.openxmlformats.org/officeDocument/2006/relationships/image" Target="../media/image1281.png"/><Relationship Id="rId1280" Type="http://schemas.openxmlformats.org/officeDocument/2006/relationships/image" Target="../media/image1280.png"/><Relationship Id="rId128" Type="http://schemas.openxmlformats.org/officeDocument/2006/relationships/image" Target="../media/image128.png"/><Relationship Id="rId1279" Type="http://schemas.openxmlformats.org/officeDocument/2006/relationships/image" Target="../media/image1279.png"/><Relationship Id="rId1278" Type="http://schemas.openxmlformats.org/officeDocument/2006/relationships/image" Target="../media/image1278.png"/><Relationship Id="rId1277" Type="http://schemas.openxmlformats.org/officeDocument/2006/relationships/image" Target="../media/image1277.png"/><Relationship Id="rId1276" Type="http://schemas.openxmlformats.org/officeDocument/2006/relationships/image" Target="../media/image1276.png"/><Relationship Id="rId1275" Type="http://schemas.openxmlformats.org/officeDocument/2006/relationships/image" Target="../media/image1275.png"/><Relationship Id="rId1274" Type="http://schemas.openxmlformats.org/officeDocument/2006/relationships/image" Target="../media/image1274.png"/><Relationship Id="rId1273" Type="http://schemas.openxmlformats.org/officeDocument/2006/relationships/image" Target="../media/image1273.png"/><Relationship Id="rId1272" Type="http://schemas.openxmlformats.org/officeDocument/2006/relationships/image" Target="../media/image1272.png"/><Relationship Id="rId1271" Type="http://schemas.openxmlformats.org/officeDocument/2006/relationships/image" Target="../media/image1271.png"/><Relationship Id="rId1270" Type="http://schemas.openxmlformats.org/officeDocument/2006/relationships/image" Target="../media/image1270.png"/><Relationship Id="rId127" Type="http://schemas.openxmlformats.org/officeDocument/2006/relationships/image" Target="../media/image127.png"/><Relationship Id="rId1269" Type="http://schemas.openxmlformats.org/officeDocument/2006/relationships/image" Target="../media/image1269.png"/><Relationship Id="rId1268" Type="http://schemas.openxmlformats.org/officeDocument/2006/relationships/image" Target="../media/image1268.png"/><Relationship Id="rId1267" Type="http://schemas.openxmlformats.org/officeDocument/2006/relationships/image" Target="../media/image1267.png"/><Relationship Id="rId1266" Type="http://schemas.openxmlformats.org/officeDocument/2006/relationships/image" Target="../media/image1266.png"/><Relationship Id="rId1265" Type="http://schemas.openxmlformats.org/officeDocument/2006/relationships/image" Target="../media/image1265.png"/><Relationship Id="rId1264" Type="http://schemas.openxmlformats.org/officeDocument/2006/relationships/image" Target="../media/image1264.png"/><Relationship Id="rId1263" Type="http://schemas.openxmlformats.org/officeDocument/2006/relationships/image" Target="../media/image1263.png"/><Relationship Id="rId1262" Type="http://schemas.openxmlformats.org/officeDocument/2006/relationships/image" Target="../media/image1262.png"/><Relationship Id="rId1261" Type="http://schemas.openxmlformats.org/officeDocument/2006/relationships/image" Target="../media/image1261.png"/><Relationship Id="rId1260" Type="http://schemas.openxmlformats.org/officeDocument/2006/relationships/image" Target="../media/image1260.png"/><Relationship Id="rId126" Type="http://schemas.openxmlformats.org/officeDocument/2006/relationships/image" Target="../media/image126.png"/><Relationship Id="rId1259" Type="http://schemas.openxmlformats.org/officeDocument/2006/relationships/image" Target="../media/image1259.png"/><Relationship Id="rId1258" Type="http://schemas.openxmlformats.org/officeDocument/2006/relationships/image" Target="../media/image1258.png"/><Relationship Id="rId1257" Type="http://schemas.openxmlformats.org/officeDocument/2006/relationships/image" Target="../media/image1257.png"/><Relationship Id="rId1256" Type="http://schemas.openxmlformats.org/officeDocument/2006/relationships/image" Target="../media/image1256.png"/><Relationship Id="rId1255" Type="http://schemas.openxmlformats.org/officeDocument/2006/relationships/image" Target="../media/image1255.png"/><Relationship Id="rId1254" Type="http://schemas.openxmlformats.org/officeDocument/2006/relationships/image" Target="../media/image1254.png"/><Relationship Id="rId1253" Type="http://schemas.openxmlformats.org/officeDocument/2006/relationships/image" Target="../media/image1253.png"/><Relationship Id="rId1252" Type="http://schemas.openxmlformats.org/officeDocument/2006/relationships/image" Target="../media/image1252.png"/><Relationship Id="rId1251" Type="http://schemas.openxmlformats.org/officeDocument/2006/relationships/image" Target="../media/image1251.png"/><Relationship Id="rId1250" Type="http://schemas.openxmlformats.org/officeDocument/2006/relationships/image" Target="../media/image1250.png"/><Relationship Id="rId125" Type="http://schemas.openxmlformats.org/officeDocument/2006/relationships/image" Target="../media/image125.png"/><Relationship Id="rId1249" Type="http://schemas.openxmlformats.org/officeDocument/2006/relationships/image" Target="../media/image1249.png"/><Relationship Id="rId1248" Type="http://schemas.openxmlformats.org/officeDocument/2006/relationships/image" Target="../media/image1248.png"/><Relationship Id="rId1247" Type="http://schemas.openxmlformats.org/officeDocument/2006/relationships/image" Target="../media/image1247.png"/><Relationship Id="rId1246" Type="http://schemas.openxmlformats.org/officeDocument/2006/relationships/image" Target="../media/image1246.png"/><Relationship Id="rId1245" Type="http://schemas.openxmlformats.org/officeDocument/2006/relationships/image" Target="../media/image1245.png"/><Relationship Id="rId1244" Type="http://schemas.openxmlformats.org/officeDocument/2006/relationships/image" Target="../media/image1244.png"/><Relationship Id="rId1243" Type="http://schemas.openxmlformats.org/officeDocument/2006/relationships/image" Target="../media/image1243.png"/><Relationship Id="rId1242" Type="http://schemas.openxmlformats.org/officeDocument/2006/relationships/image" Target="../media/image1242.png"/><Relationship Id="rId1241" Type="http://schemas.openxmlformats.org/officeDocument/2006/relationships/image" Target="../media/image1241.png"/><Relationship Id="rId1240" Type="http://schemas.openxmlformats.org/officeDocument/2006/relationships/image" Target="../media/image1240.png"/><Relationship Id="rId124" Type="http://schemas.openxmlformats.org/officeDocument/2006/relationships/image" Target="../media/image124.png"/><Relationship Id="rId1239" Type="http://schemas.openxmlformats.org/officeDocument/2006/relationships/image" Target="../media/image1239.png"/><Relationship Id="rId1238" Type="http://schemas.openxmlformats.org/officeDocument/2006/relationships/image" Target="../media/image1238.png"/><Relationship Id="rId1237" Type="http://schemas.openxmlformats.org/officeDocument/2006/relationships/image" Target="../media/image1237.png"/><Relationship Id="rId1236" Type="http://schemas.openxmlformats.org/officeDocument/2006/relationships/image" Target="../media/image1236.png"/><Relationship Id="rId1235" Type="http://schemas.openxmlformats.org/officeDocument/2006/relationships/image" Target="../media/image1235.png"/><Relationship Id="rId1234" Type="http://schemas.openxmlformats.org/officeDocument/2006/relationships/image" Target="../media/image1234.png"/><Relationship Id="rId1233" Type="http://schemas.openxmlformats.org/officeDocument/2006/relationships/image" Target="../media/image1233.png"/><Relationship Id="rId1232" Type="http://schemas.openxmlformats.org/officeDocument/2006/relationships/image" Target="../media/image1232.png"/><Relationship Id="rId1231" Type="http://schemas.openxmlformats.org/officeDocument/2006/relationships/image" Target="../media/image1231.png"/><Relationship Id="rId1230" Type="http://schemas.openxmlformats.org/officeDocument/2006/relationships/image" Target="../media/image1230.png"/><Relationship Id="rId123" Type="http://schemas.openxmlformats.org/officeDocument/2006/relationships/image" Target="../media/image123.png"/><Relationship Id="rId1229" Type="http://schemas.openxmlformats.org/officeDocument/2006/relationships/image" Target="../media/image1229.png"/><Relationship Id="rId1228" Type="http://schemas.openxmlformats.org/officeDocument/2006/relationships/image" Target="../media/image1228.png"/><Relationship Id="rId1227" Type="http://schemas.openxmlformats.org/officeDocument/2006/relationships/image" Target="../media/image1227.png"/><Relationship Id="rId1226" Type="http://schemas.openxmlformats.org/officeDocument/2006/relationships/image" Target="../media/image1226.png"/><Relationship Id="rId1225" Type="http://schemas.openxmlformats.org/officeDocument/2006/relationships/image" Target="../media/image1225.png"/><Relationship Id="rId1224" Type="http://schemas.openxmlformats.org/officeDocument/2006/relationships/image" Target="../media/image1224.png"/><Relationship Id="rId1223" Type="http://schemas.openxmlformats.org/officeDocument/2006/relationships/image" Target="../media/image1223.png"/><Relationship Id="rId1222" Type="http://schemas.openxmlformats.org/officeDocument/2006/relationships/image" Target="../media/image1222.png"/><Relationship Id="rId1221" Type="http://schemas.openxmlformats.org/officeDocument/2006/relationships/image" Target="../media/image1221.png"/><Relationship Id="rId1220" Type="http://schemas.openxmlformats.org/officeDocument/2006/relationships/image" Target="../media/image1220.png"/><Relationship Id="rId122" Type="http://schemas.openxmlformats.org/officeDocument/2006/relationships/image" Target="../media/image122.png"/><Relationship Id="rId1219" Type="http://schemas.openxmlformats.org/officeDocument/2006/relationships/image" Target="../media/image1219.png"/><Relationship Id="rId1218" Type="http://schemas.openxmlformats.org/officeDocument/2006/relationships/image" Target="../media/image1218.png"/><Relationship Id="rId1217" Type="http://schemas.openxmlformats.org/officeDocument/2006/relationships/image" Target="../media/image1217.png"/><Relationship Id="rId1216" Type="http://schemas.openxmlformats.org/officeDocument/2006/relationships/image" Target="../media/image1216.png"/><Relationship Id="rId1215" Type="http://schemas.openxmlformats.org/officeDocument/2006/relationships/image" Target="../media/image1215.png"/><Relationship Id="rId1214" Type="http://schemas.openxmlformats.org/officeDocument/2006/relationships/image" Target="../media/image1214.png"/><Relationship Id="rId1213" Type="http://schemas.openxmlformats.org/officeDocument/2006/relationships/image" Target="../media/image1213.png"/><Relationship Id="rId1212" Type="http://schemas.openxmlformats.org/officeDocument/2006/relationships/image" Target="../media/image1212.png"/><Relationship Id="rId1211" Type="http://schemas.openxmlformats.org/officeDocument/2006/relationships/image" Target="../media/image1211.png"/><Relationship Id="rId1210" Type="http://schemas.openxmlformats.org/officeDocument/2006/relationships/image" Target="../media/image1210.png"/><Relationship Id="rId121" Type="http://schemas.openxmlformats.org/officeDocument/2006/relationships/image" Target="../media/image121.png"/><Relationship Id="rId1209" Type="http://schemas.openxmlformats.org/officeDocument/2006/relationships/image" Target="../media/image1209.png"/><Relationship Id="rId1208" Type="http://schemas.openxmlformats.org/officeDocument/2006/relationships/image" Target="../media/image1208.png"/><Relationship Id="rId1207" Type="http://schemas.openxmlformats.org/officeDocument/2006/relationships/image" Target="../media/image1207.png"/><Relationship Id="rId1206" Type="http://schemas.openxmlformats.org/officeDocument/2006/relationships/image" Target="../media/image1206.png"/><Relationship Id="rId1205" Type="http://schemas.openxmlformats.org/officeDocument/2006/relationships/image" Target="../media/image1205.png"/><Relationship Id="rId1204" Type="http://schemas.openxmlformats.org/officeDocument/2006/relationships/image" Target="../media/image1204.png"/><Relationship Id="rId1203" Type="http://schemas.openxmlformats.org/officeDocument/2006/relationships/image" Target="../media/image1203.png"/><Relationship Id="rId1202" Type="http://schemas.openxmlformats.org/officeDocument/2006/relationships/image" Target="../media/image1202.png"/><Relationship Id="rId1201" Type="http://schemas.openxmlformats.org/officeDocument/2006/relationships/image" Target="../media/image1201.png"/><Relationship Id="rId1200" Type="http://schemas.openxmlformats.org/officeDocument/2006/relationships/image" Target="../media/image1200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9" Type="http://schemas.openxmlformats.org/officeDocument/2006/relationships/image" Target="../media/image1199.png"/><Relationship Id="rId1198" Type="http://schemas.openxmlformats.org/officeDocument/2006/relationships/image" Target="../media/image1198.png"/><Relationship Id="rId1197" Type="http://schemas.openxmlformats.org/officeDocument/2006/relationships/image" Target="../media/image1197.png"/><Relationship Id="rId1196" Type="http://schemas.openxmlformats.org/officeDocument/2006/relationships/image" Target="../media/image1196.png"/><Relationship Id="rId1195" Type="http://schemas.openxmlformats.org/officeDocument/2006/relationships/image" Target="../media/image1195.png"/><Relationship Id="rId1194" Type="http://schemas.openxmlformats.org/officeDocument/2006/relationships/image" Target="../media/image1194.png"/><Relationship Id="rId1193" Type="http://schemas.openxmlformats.org/officeDocument/2006/relationships/image" Target="../media/image1193.png"/><Relationship Id="rId1192" Type="http://schemas.openxmlformats.org/officeDocument/2006/relationships/image" Target="../media/image1192.png"/><Relationship Id="rId1191" Type="http://schemas.openxmlformats.org/officeDocument/2006/relationships/image" Target="../media/image1191.png"/><Relationship Id="rId1190" Type="http://schemas.openxmlformats.org/officeDocument/2006/relationships/image" Target="../media/image1190.png"/><Relationship Id="rId119" Type="http://schemas.openxmlformats.org/officeDocument/2006/relationships/image" Target="../media/image119.png"/><Relationship Id="rId1189" Type="http://schemas.openxmlformats.org/officeDocument/2006/relationships/image" Target="../media/image1189.png"/><Relationship Id="rId1188" Type="http://schemas.openxmlformats.org/officeDocument/2006/relationships/image" Target="../media/image1188.png"/><Relationship Id="rId1187" Type="http://schemas.openxmlformats.org/officeDocument/2006/relationships/image" Target="../media/image1187.png"/><Relationship Id="rId1186" Type="http://schemas.openxmlformats.org/officeDocument/2006/relationships/image" Target="../media/image1186.png"/><Relationship Id="rId1185" Type="http://schemas.openxmlformats.org/officeDocument/2006/relationships/image" Target="../media/image1185.png"/><Relationship Id="rId1184" Type="http://schemas.openxmlformats.org/officeDocument/2006/relationships/image" Target="../media/image1184.png"/><Relationship Id="rId1183" Type="http://schemas.openxmlformats.org/officeDocument/2006/relationships/image" Target="../media/image1183.png"/><Relationship Id="rId1182" Type="http://schemas.openxmlformats.org/officeDocument/2006/relationships/image" Target="../media/image1182.png"/><Relationship Id="rId1181" Type="http://schemas.openxmlformats.org/officeDocument/2006/relationships/image" Target="../media/image1181.png"/><Relationship Id="rId1180" Type="http://schemas.openxmlformats.org/officeDocument/2006/relationships/image" Target="../media/image1180.png"/><Relationship Id="rId118" Type="http://schemas.openxmlformats.org/officeDocument/2006/relationships/image" Target="../media/image118.png"/><Relationship Id="rId1179" Type="http://schemas.openxmlformats.org/officeDocument/2006/relationships/image" Target="../media/image1179.png"/><Relationship Id="rId1178" Type="http://schemas.openxmlformats.org/officeDocument/2006/relationships/image" Target="../media/image1178.png"/><Relationship Id="rId1177" Type="http://schemas.openxmlformats.org/officeDocument/2006/relationships/image" Target="../media/image1177.png"/><Relationship Id="rId1176" Type="http://schemas.openxmlformats.org/officeDocument/2006/relationships/image" Target="../media/image1176.png"/><Relationship Id="rId1175" Type="http://schemas.openxmlformats.org/officeDocument/2006/relationships/image" Target="../media/image1175.png"/><Relationship Id="rId1174" Type="http://schemas.openxmlformats.org/officeDocument/2006/relationships/image" Target="../media/image1174.png"/><Relationship Id="rId1173" Type="http://schemas.openxmlformats.org/officeDocument/2006/relationships/image" Target="../media/image1173.png"/><Relationship Id="rId1172" Type="http://schemas.openxmlformats.org/officeDocument/2006/relationships/image" Target="../media/image1172.png"/><Relationship Id="rId1171" Type="http://schemas.openxmlformats.org/officeDocument/2006/relationships/image" Target="../media/image1171.png"/><Relationship Id="rId1170" Type="http://schemas.openxmlformats.org/officeDocument/2006/relationships/image" Target="../media/image1170.png"/><Relationship Id="rId117" Type="http://schemas.openxmlformats.org/officeDocument/2006/relationships/image" Target="../media/image117.png"/><Relationship Id="rId1169" Type="http://schemas.openxmlformats.org/officeDocument/2006/relationships/image" Target="../media/image1169.png"/><Relationship Id="rId1168" Type="http://schemas.openxmlformats.org/officeDocument/2006/relationships/image" Target="../media/image1168.png"/><Relationship Id="rId1167" Type="http://schemas.openxmlformats.org/officeDocument/2006/relationships/image" Target="../media/image1167.png"/><Relationship Id="rId1166" Type="http://schemas.openxmlformats.org/officeDocument/2006/relationships/image" Target="../media/image1166.png"/><Relationship Id="rId1165" Type="http://schemas.openxmlformats.org/officeDocument/2006/relationships/image" Target="../media/image1165.png"/><Relationship Id="rId1164" Type="http://schemas.openxmlformats.org/officeDocument/2006/relationships/image" Target="../media/image1164.png"/><Relationship Id="rId1163" Type="http://schemas.openxmlformats.org/officeDocument/2006/relationships/image" Target="../media/image1163.png"/><Relationship Id="rId1162" Type="http://schemas.openxmlformats.org/officeDocument/2006/relationships/image" Target="../media/image1162.png"/><Relationship Id="rId1161" Type="http://schemas.openxmlformats.org/officeDocument/2006/relationships/image" Target="../media/image1161.png"/><Relationship Id="rId1160" Type="http://schemas.openxmlformats.org/officeDocument/2006/relationships/image" Target="../media/image1160.png"/><Relationship Id="rId116" Type="http://schemas.openxmlformats.org/officeDocument/2006/relationships/image" Target="../media/image116.png"/><Relationship Id="rId1159" Type="http://schemas.openxmlformats.org/officeDocument/2006/relationships/image" Target="../media/image1159.png"/><Relationship Id="rId1158" Type="http://schemas.openxmlformats.org/officeDocument/2006/relationships/image" Target="../media/image1158.png"/><Relationship Id="rId1157" Type="http://schemas.openxmlformats.org/officeDocument/2006/relationships/image" Target="../media/image1157.png"/><Relationship Id="rId1156" Type="http://schemas.openxmlformats.org/officeDocument/2006/relationships/image" Target="../media/image1156.png"/><Relationship Id="rId1155" Type="http://schemas.openxmlformats.org/officeDocument/2006/relationships/image" Target="../media/image1155.png"/><Relationship Id="rId1154" Type="http://schemas.openxmlformats.org/officeDocument/2006/relationships/image" Target="../media/image1154.png"/><Relationship Id="rId1153" Type="http://schemas.openxmlformats.org/officeDocument/2006/relationships/image" Target="../media/image1153.png"/><Relationship Id="rId1152" Type="http://schemas.openxmlformats.org/officeDocument/2006/relationships/image" Target="../media/image1152.png"/><Relationship Id="rId1151" Type="http://schemas.openxmlformats.org/officeDocument/2006/relationships/image" Target="../media/image1151.png"/><Relationship Id="rId1150" Type="http://schemas.openxmlformats.org/officeDocument/2006/relationships/image" Target="../media/image1150.png"/><Relationship Id="rId115" Type="http://schemas.openxmlformats.org/officeDocument/2006/relationships/image" Target="../media/image115.png"/><Relationship Id="rId1149" Type="http://schemas.openxmlformats.org/officeDocument/2006/relationships/image" Target="../media/image1149.png"/><Relationship Id="rId1148" Type="http://schemas.openxmlformats.org/officeDocument/2006/relationships/image" Target="../media/image1148.png"/><Relationship Id="rId1147" Type="http://schemas.openxmlformats.org/officeDocument/2006/relationships/image" Target="../media/image1147.png"/><Relationship Id="rId1146" Type="http://schemas.openxmlformats.org/officeDocument/2006/relationships/image" Target="../media/image1146.png"/><Relationship Id="rId1145" Type="http://schemas.openxmlformats.org/officeDocument/2006/relationships/image" Target="../media/image1145.png"/><Relationship Id="rId1144" Type="http://schemas.openxmlformats.org/officeDocument/2006/relationships/image" Target="../media/image1144.png"/><Relationship Id="rId1143" Type="http://schemas.openxmlformats.org/officeDocument/2006/relationships/image" Target="../media/image1143.png"/><Relationship Id="rId1142" Type="http://schemas.openxmlformats.org/officeDocument/2006/relationships/image" Target="../media/image1142.png"/><Relationship Id="rId1141" Type="http://schemas.openxmlformats.org/officeDocument/2006/relationships/image" Target="../media/image1141.png"/><Relationship Id="rId1140" Type="http://schemas.openxmlformats.org/officeDocument/2006/relationships/image" Target="../media/image1140.png"/><Relationship Id="rId114" Type="http://schemas.openxmlformats.org/officeDocument/2006/relationships/image" Target="../media/image114.png"/><Relationship Id="rId1139" Type="http://schemas.openxmlformats.org/officeDocument/2006/relationships/image" Target="../media/image1139.png"/><Relationship Id="rId1138" Type="http://schemas.openxmlformats.org/officeDocument/2006/relationships/image" Target="../media/image1138.png"/><Relationship Id="rId1137" Type="http://schemas.openxmlformats.org/officeDocument/2006/relationships/image" Target="../media/image1137.png"/><Relationship Id="rId1136" Type="http://schemas.openxmlformats.org/officeDocument/2006/relationships/image" Target="../media/image1136.png"/><Relationship Id="rId1135" Type="http://schemas.openxmlformats.org/officeDocument/2006/relationships/image" Target="../media/image1135.png"/><Relationship Id="rId1134" Type="http://schemas.openxmlformats.org/officeDocument/2006/relationships/image" Target="../media/image1134.png"/><Relationship Id="rId1133" Type="http://schemas.openxmlformats.org/officeDocument/2006/relationships/image" Target="../media/image1133.png"/><Relationship Id="rId1132" Type="http://schemas.openxmlformats.org/officeDocument/2006/relationships/image" Target="../media/image1132.png"/><Relationship Id="rId1131" Type="http://schemas.openxmlformats.org/officeDocument/2006/relationships/image" Target="../media/image1131.png"/><Relationship Id="rId1130" Type="http://schemas.openxmlformats.org/officeDocument/2006/relationships/image" Target="../media/image1130.png"/><Relationship Id="rId113" Type="http://schemas.openxmlformats.org/officeDocument/2006/relationships/image" Target="../media/image113.png"/><Relationship Id="rId1129" Type="http://schemas.openxmlformats.org/officeDocument/2006/relationships/image" Target="../media/image1129.png"/><Relationship Id="rId1128" Type="http://schemas.openxmlformats.org/officeDocument/2006/relationships/image" Target="../media/image1128.png"/><Relationship Id="rId1127" Type="http://schemas.openxmlformats.org/officeDocument/2006/relationships/image" Target="../media/image1127.png"/><Relationship Id="rId1126" Type="http://schemas.openxmlformats.org/officeDocument/2006/relationships/image" Target="../media/image1126.png"/><Relationship Id="rId1125" Type="http://schemas.openxmlformats.org/officeDocument/2006/relationships/image" Target="../media/image1125.png"/><Relationship Id="rId1124" Type="http://schemas.openxmlformats.org/officeDocument/2006/relationships/image" Target="../media/image1124.png"/><Relationship Id="rId1123" Type="http://schemas.openxmlformats.org/officeDocument/2006/relationships/image" Target="../media/image1123.png"/><Relationship Id="rId1122" Type="http://schemas.openxmlformats.org/officeDocument/2006/relationships/image" Target="../media/image1122.png"/><Relationship Id="rId1121" Type="http://schemas.openxmlformats.org/officeDocument/2006/relationships/image" Target="../media/image1121.png"/><Relationship Id="rId1120" Type="http://schemas.openxmlformats.org/officeDocument/2006/relationships/image" Target="../media/image1120.png"/><Relationship Id="rId112" Type="http://schemas.openxmlformats.org/officeDocument/2006/relationships/image" Target="../media/image112.png"/><Relationship Id="rId1119" Type="http://schemas.openxmlformats.org/officeDocument/2006/relationships/image" Target="../media/image1119.png"/><Relationship Id="rId1118" Type="http://schemas.openxmlformats.org/officeDocument/2006/relationships/image" Target="../media/image1118.png"/><Relationship Id="rId1117" Type="http://schemas.openxmlformats.org/officeDocument/2006/relationships/image" Target="../media/image1117.png"/><Relationship Id="rId1116" Type="http://schemas.openxmlformats.org/officeDocument/2006/relationships/image" Target="../media/image1116.png"/><Relationship Id="rId1115" Type="http://schemas.openxmlformats.org/officeDocument/2006/relationships/image" Target="../media/image1115.png"/><Relationship Id="rId1114" Type="http://schemas.openxmlformats.org/officeDocument/2006/relationships/image" Target="../media/image1114.png"/><Relationship Id="rId1113" Type="http://schemas.openxmlformats.org/officeDocument/2006/relationships/image" Target="../media/image1113.png"/><Relationship Id="rId1112" Type="http://schemas.openxmlformats.org/officeDocument/2006/relationships/image" Target="../media/image1112.png"/><Relationship Id="rId1111" Type="http://schemas.openxmlformats.org/officeDocument/2006/relationships/image" Target="../media/image1111.png"/><Relationship Id="rId1110" Type="http://schemas.openxmlformats.org/officeDocument/2006/relationships/image" Target="../media/image1110.png"/><Relationship Id="rId111" Type="http://schemas.openxmlformats.org/officeDocument/2006/relationships/image" Target="../media/image111.png"/><Relationship Id="rId1109" Type="http://schemas.openxmlformats.org/officeDocument/2006/relationships/image" Target="../media/image1109.png"/><Relationship Id="rId1108" Type="http://schemas.openxmlformats.org/officeDocument/2006/relationships/image" Target="../media/image1108.png"/><Relationship Id="rId1107" Type="http://schemas.openxmlformats.org/officeDocument/2006/relationships/image" Target="../media/image1107.png"/><Relationship Id="rId1106" Type="http://schemas.openxmlformats.org/officeDocument/2006/relationships/image" Target="../media/image1106.png"/><Relationship Id="rId1105" Type="http://schemas.openxmlformats.org/officeDocument/2006/relationships/image" Target="../media/image1105.png"/><Relationship Id="rId1104" Type="http://schemas.openxmlformats.org/officeDocument/2006/relationships/image" Target="../media/image1104.png"/><Relationship Id="rId1103" Type="http://schemas.openxmlformats.org/officeDocument/2006/relationships/image" Target="../media/image1103.png"/><Relationship Id="rId1102" Type="http://schemas.openxmlformats.org/officeDocument/2006/relationships/image" Target="../media/image1102.png"/><Relationship Id="rId1101" Type="http://schemas.openxmlformats.org/officeDocument/2006/relationships/image" Target="../media/image1101.png"/><Relationship Id="rId1100" Type="http://schemas.openxmlformats.org/officeDocument/2006/relationships/image" Target="../media/image1100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9" Type="http://schemas.openxmlformats.org/officeDocument/2006/relationships/image" Target="../media/image1099.png"/><Relationship Id="rId1098" Type="http://schemas.openxmlformats.org/officeDocument/2006/relationships/image" Target="../media/image1098.png"/><Relationship Id="rId1097" Type="http://schemas.openxmlformats.org/officeDocument/2006/relationships/image" Target="../media/image1097.png"/><Relationship Id="rId1096" Type="http://schemas.openxmlformats.org/officeDocument/2006/relationships/image" Target="../media/image1096.png"/><Relationship Id="rId1095" Type="http://schemas.openxmlformats.org/officeDocument/2006/relationships/image" Target="../media/image1095.png"/><Relationship Id="rId1094" Type="http://schemas.openxmlformats.org/officeDocument/2006/relationships/image" Target="../media/image1094.png"/><Relationship Id="rId1093" Type="http://schemas.openxmlformats.org/officeDocument/2006/relationships/image" Target="../media/image1093.png"/><Relationship Id="rId1092" Type="http://schemas.openxmlformats.org/officeDocument/2006/relationships/image" Target="../media/image1092.png"/><Relationship Id="rId1091" Type="http://schemas.openxmlformats.org/officeDocument/2006/relationships/image" Target="../media/image1091.png"/><Relationship Id="rId1090" Type="http://schemas.openxmlformats.org/officeDocument/2006/relationships/image" Target="../media/image1090.png"/><Relationship Id="rId109" Type="http://schemas.openxmlformats.org/officeDocument/2006/relationships/image" Target="../media/image109.png"/><Relationship Id="rId1089" Type="http://schemas.openxmlformats.org/officeDocument/2006/relationships/image" Target="../media/image1089.png"/><Relationship Id="rId1088" Type="http://schemas.openxmlformats.org/officeDocument/2006/relationships/image" Target="../media/image1088.png"/><Relationship Id="rId1087" Type="http://schemas.openxmlformats.org/officeDocument/2006/relationships/image" Target="../media/image1087.png"/><Relationship Id="rId1086" Type="http://schemas.openxmlformats.org/officeDocument/2006/relationships/image" Target="../media/image1086.png"/><Relationship Id="rId1085" Type="http://schemas.openxmlformats.org/officeDocument/2006/relationships/image" Target="../media/image1085.png"/><Relationship Id="rId1084" Type="http://schemas.openxmlformats.org/officeDocument/2006/relationships/image" Target="../media/image1084.png"/><Relationship Id="rId1083" Type="http://schemas.openxmlformats.org/officeDocument/2006/relationships/image" Target="../media/image1083.png"/><Relationship Id="rId1082" Type="http://schemas.openxmlformats.org/officeDocument/2006/relationships/image" Target="../media/image1082.png"/><Relationship Id="rId1081" Type="http://schemas.openxmlformats.org/officeDocument/2006/relationships/image" Target="../media/image1081.png"/><Relationship Id="rId1080" Type="http://schemas.openxmlformats.org/officeDocument/2006/relationships/image" Target="../media/image1080.png"/><Relationship Id="rId108" Type="http://schemas.openxmlformats.org/officeDocument/2006/relationships/image" Target="../media/image108.png"/><Relationship Id="rId1079" Type="http://schemas.openxmlformats.org/officeDocument/2006/relationships/image" Target="../media/image1079.png"/><Relationship Id="rId1078" Type="http://schemas.openxmlformats.org/officeDocument/2006/relationships/image" Target="../media/image1078.png"/><Relationship Id="rId1077" Type="http://schemas.openxmlformats.org/officeDocument/2006/relationships/image" Target="../media/image1077.png"/><Relationship Id="rId1076" Type="http://schemas.openxmlformats.org/officeDocument/2006/relationships/image" Target="../media/image1076.png"/><Relationship Id="rId1075" Type="http://schemas.openxmlformats.org/officeDocument/2006/relationships/image" Target="../media/image1075.png"/><Relationship Id="rId1074" Type="http://schemas.openxmlformats.org/officeDocument/2006/relationships/image" Target="../media/image1074.png"/><Relationship Id="rId1073" Type="http://schemas.openxmlformats.org/officeDocument/2006/relationships/image" Target="../media/image1073.png"/><Relationship Id="rId1072" Type="http://schemas.openxmlformats.org/officeDocument/2006/relationships/image" Target="../media/image1072.png"/><Relationship Id="rId1071" Type="http://schemas.openxmlformats.org/officeDocument/2006/relationships/image" Target="../media/image1071.png"/><Relationship Id="rId1070" Type="http://schemas.openxmlformats.org/officeDocument/2006/relationships/image" Target="../media/image1070.png"/><Relationship Id="rId107" Type="http://schemas.openxmlformats.org/officeDocument/2006/relationships/image" Target="../media/image107.png"/><Relationship Id="rId1069" Type="http://schemas.openxmlformats.org/officeDocument/2006/relationships/image" Target="../media/image1069.png"/><Relationship Id="rId1068" Type="http://schemas.openxmlformats.org/officeDocument/2006/relationships/image" Target="../media/image1068.png"/><Relationship Id="rId1067" Type="http://schemas.openxmlformats.org/officeDocument/2006/relationships/image" Target="../media/image1067.png"/><Relationship Id="rId1066" Type="http://schemas.openxmlformats.org/officeDocument/2006/relationships/image" Target="../media/image1066.png"/><Relationship Id="rId1065" Type="http://schemas.openxmlformats.org/officeDocument/2006/relationships/image" Target="../media/image1065.png"/><Relationship Id="rId1064" Type="http://schemas.openxmlformats.org/officeDocument/2006/relationships/image" Target="../media/image1064.png"/><Relationship Id="rId1063" Type="http://schemas.openxmlformats.org/officeDocument/2006/relationships/image" Target="../media/image1063.png"/><Relationship Id="rId1062" Type="http://schemas.openxmlformats.org/officeDocument/2006/relationships/image" Target="../media/image1062.png"/><Relationship Id="rId1061" Type="http://schemas.openxmlformats.org/officeDocument/2006/relationships/image" Target="../media/image1061.png"/><Relationship Id="rId1060" Type="http://schemas.openxmlformats.org/officeDocument/2006/relationships/image" Target="../media/image1060.png"/><Relationship Id="rId106" Type="http://schemas.openxmlformats.org/officeDocument/2006/relationships/image" Target="../media/image106.png"/><Relationship Id="rId1059" Type="http://schemas.openxmlformats.org/officeDocument/2006/relationships/image" Target="../media/image1059.png"/><Relationship Id="rId1058" Type="http://schemas.openxmlformats.org/officeDocument/2006/relationships/image" Target="../media/image1058.png"/><Relationship Id="rId1057" Type="http://schemas.openxmlformats.org/officeDocument/2006/relationships/image" Target="../media/image1057.png"/><Relationship Id="rId1056" Type="http://schemas.openxmlformats.org/officeDocument/2006/relationships/image" Target="../media/image1056.png"/><Relationship Id="rId1055" Type="http://schemas.openxmlformats.org/officeDocument/2006/relationships/image" Target="../media/image1055.png"/><Relationship Id="rId1054" Type="http://schemas.openxmlformats.org/officeDocument/2006/relationships/image" Target="../media/image1054.png"/><Relationship Id="rId1053" Type="http://schemas.openxmlformats.org/officeDocument/2006/relationships/image" Target="../media/image1053.png"/><Relationship Id="rId1052" Type="http://schemas.openxmlformats.org/officeDocument/2006/relationships/image" Target="../media/image1052.png"/><Relationship Id="rId1051" Type="http://schemas.openxmlformats.org/officeDocument/2006/relationships/image" Target="../media/image1051.png"/><Relationship Id="rId1050" Type="http://schemas.openxmlformats.org/officeDocument/2006/relationships/image" Target="../media/image1050.png"/><Relationship Id="rId105" Type="http://schemas.openxmlformats.org/officeDocument/2006/relationships/image" Target="../media/image105.png"/><Relationship Id="rId1049" Type="http://schemas.openxmlformats.org/officeDocument/2006/relationships/image" Target="../media/image1049.png"/><Relationship Id="rId1048" Type="http://schemas.openxmlformats.org/officeDocument/2006/relationships/image" Target="../media/image1048.png"/><Relationship Id="rId1047" Type="http://schemas.openxmlformats.org/officeDocument/2006/relationships/image" Target="../media/image1047.png"/><Relationship Id="rId1046" Type="http://schemas.openxmlformats.org/officeDocument/2006/relationships/image" Target="../media/image1046.png"/><Relationship Id="rId1045" Type="http://schemas.openxmlformats.org/officeDocument/2006/relationships/image" Target="../media/image1045.png"/><Relationship Id="rId1044" Type="http://schemas.openxmlformats.org/officeDocument/2006/relationships/image" Target="../media/image1044.png"/><Relationship Id="rId1043" Type="http://schemas.openxmlformats.org/officeDocument/2006/relationships/image" Target="../media/image1043.png"/><Relationship Id="rId1042" Type="http://schemas.openxmlformats.org/officeDocument/2006/relationships/image" Target="../media/image1042.png"/><Relationship Id="rId1041" Type="http://schemas.openxmlformats.org/officeDocument/2006/relationships/image" Target="../media/image1041.png"/><Relationship Id="rId1040" Type="http://schemas.openxmlformats.org/officeDocument/2006/relationships/image" Target="../media/image1040.png"/><Relationship Id="rId104" Type="http://schemas.openxmlformats.org/officeDocument/2006/relationships/image" Target="../media/image104.png"/><Relationship Id="rId1039" Type="http://schemas.openxmlformats.org/officeDocument/2006/relationships/image" Target="../media/image1039.png"/><Relationship Id="rId1038" Type="http://schemas.openxmlformats.org/officeDocument/2006/relationships/image" Target="../media/image1038.png"/><Relationship Id="rId1037" Type="http://schemas.openxmlformats.org/officeDocument/2006/relationships/image" Target="../media/image1037.png"/><Relationship Id="rId1036" Type="http://schemas.openxmlformats.org/officeDocument/2006/relationships/image" Target="../media/image1036.png"/><Relationship Id="rId1035" Type="http://schemas.openxmlformats.org/officeDocument/2006/relationships/image" Target="../media/image1035.png"/><Relationship Id="rId1034" Type="http://schemas.openxmlformats.org/officeDocument/2006/relationships/image" Target="../media/image1034.png"/><Relationship Id="rId1033" Type="http://schemas.openxmlformats.org/officeDocument/2006/relationships/image" Target="../media/image1033.png"/><Relationship Id="rId1032" Type="http://schemas.openxmlformats.org/officeDocument/2006/relationships/image" Target="../media/image1032.png"/><Relationship Id="rId1031" Type="http://schemas.openxmlformats.org/officeDocument/2006/relationships/image" Target="../media/image1031.png"/><Relationship Id="rId1030" Type="http://schemas.openxmlformats.org/officeDocument/2006/relationships/image" Target="../media/image1030.png"/><Relationship Id="rId103" Type="http://schemas.openxmlformats.org/officeDocument/2006/relationships/image" Target="../media/image103.png"/><Relationship Id="rId1029" Type="http://schemas.openxmlformats.org/officeDocument/2006/relationships/image" Target="../media/image1029.png"/><Relationship Id="rId1028" Type="http://schemas.openxmlformats.org/officeDocument/2006/relationships/image" Target="../media/image1028.png"/><Relationship Id="rId1027" Type="http://schemas.openxmlformats.org/officeDocument/2006/relationships/image" Target="../media/image1027.png"/><Relationship Id="rId1026" Type="http://schemas.openxmlformats.org/officeDocument/2006/relationships/image" Target="../media/image1026.png"/><Relationship Id="rId1025" Type="http://schemas.openxmlformats.org/officeDocument/2006/relationships/image" Target="../media/image1025.png"/><Relationship Id="rId1024" Type="http://schemas.openxmlformats.org/officeDocument/2006/relationships/image" Target="../media/image1024.png"/><Relationship Id="rId1023" Type="http://schemas.openxmlformats.org/officeDocument/2006/relationships/image" Target="../media/image1023.png"/><Relationship Id="rId1022" Type="http://schemas.openxmlformats.org/officeDocument/2006/relationships/image" Target="../media/image1022.png"/><Relationship Id="rId1021" Type="http://schemas.openxmlformats.org/officeDocument/2006/relationships/image" Target="../media/image1021.png"/><Relationship Id="rId1020" Type="http://schemas.openxmlformats.org/officeDocument/2006/relationships/image" Target="../media/image1020.png"/><Relationship Id="rId102" Type="http://schemas.openxmlformats.org/officeDocument/2006/relationships/image" Target="../media/image102.png"/><Relationship Id="rId1019" Type="http://schemas.openxmlformats.org/officeDocument/2006/relationships/image" Target="../media/image1019.png"/><Relationship Id="rId1018" Type="http://schemas.openxmlformats.org/officeDocument/2006/relationships/image" Target="../media/image1018.png"/><Relationship Id="rId1017" Type="http://schemas.openxmlformats.org/officeDocument/2006/relationships/image" Target="../media/image1017.png"/><Relationship Id="rId1016" Type="http://schemas.openxmlformats.org/officeDocument/2006/relationships/image" Target="../media/image1016.png"/><Relationship Id="rId1015" Type="http://schemas.openxmlformats.org/officeDocument/2006/relationships/image" Target="../media/image1015.png"/><Relationship Id="rId1014" Type="http://schemas.openxmlformats.org/officeDocument/2006/relationships/image" Target="../media/image1014.png"/><Relationship Id="rId1013" Type="http://schemas.openxmlformats.org/officeDocument/2006/relationships/image" Target="../media/image1013.png"/><Relationship Id="rId1012" Type="http://schemas.openxmlformats.org/officeDocument/2006/relationships/image" Target="../media/image1012.png"/><Relationship Id="rId1011" Type="http://schemas.openxmlformats.org/officeDocument/2006/relationships/image" Target="../media/image1011.png"/><Relationship Id="rId1010" Type="http://schemas.openxmlformats.org/officeDocument/2006/relationships/image" Target="../media/image1010.png"/><Relationship Id="rId101" Type="http://schemas.openxmlformats.org/officeDocument/2006/relationships/image" Target="../media/image101.png"/><Relationship Id="rId1009" Type="http://schemas.openxmlformats.org/officeDocument/2006/relationships/image" Target="../media/image1009.png"/><Relationship Id="rId1008" Type="http://schemas.openxmlformats.org/officeDocument/2006/relationships/image" Target="../media/image1008.png"/><Relationship Id="rId1007" Type="http://schemas.openxmlformats.org/officeDocument/2006/relationships/image" Target="../media/image1007.png"/><Relationship Id="rId1006" Type="http://schemas.openxmlformats.org/officeDocument/2006/relationships/image" Target="../media/image1006.png"/><Relationship Id="rId1005" Type="http://schemas.openxmlformats.org/officeDocument/2006/relationships/image" Target="../media/image1005.png"/><Relationship Id="rId1004" Type="http://schemas.openxmlformats.org/officeDocument/2006/relationships/image" Target="../media/image1004.png"/><Relationship Id="rId1003" Type="http://schemas.openxmlformats.org/officeDocument/2006/relationships/image" Target="../media/image1003.png"/><Relationship Id="rId1002" Type="http://schemas.openxmlformats.org/officeDocument/2006/relationships/image" Target="../media/image1002.png"/><Relationship Id="rId1001" Type="http://schemas.openxmlformats.org/officeDocument/2006/relationships/image" Target="../media/image1001.png"/><Relationship Id="rId1000" Type="http://schemas.openxmlformats.org/officeDocument/2006/relationships/image" Target="../media/image1000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86407</xdr:colOff>
      <xdr:row>10</xdr:row>
      <xdr:rowOff>12402</xdr:rowOff>
    </xdr:from>
    <xdr:to>
      <xdr:col>11</xdr:col>
      <xdr:colOff>625828</xdr:colOff>
      <xdr:row>10</xdr:row>
      <xdr:rowOff>558105</xdr:rowOff>
    </xdr:to>
    <xdr:pic>
      <xdr:nvPicPr>
        <xdr:cNvPr id="2" name="图片 12481" descr=" "/>
        <xdr:cNvPicPr/>
      </xdr:nvPicPr>
      <xdr:blipFill>
        <a:blip r:embed="rId1"/>
        <a:srcRect/>
        <a:stretch>
          <a:fillRect/>
        </a:stretch>
      </xdr:blipFill>
      <xdr:spPr>
        <a:xfrm>
          <a:off x="6480175" y="539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21</xdr:row>
      <xdr:rowOff>12402</xdr:rowOff>
    </xdr:from>
    <xdr:to>
      <xdr:col>11</xdr:col>
      <xdr:colOff>625828</xdr:colOff>
      <xdr:row>21</xdr:row>
      <xdr:rowOff>558105</xdr:rowOff>
    </xdr:to>
    <xdr:pic>
      <xdr:nvPicPr>
        <xdr:cNvPr id="3" name="图片 12487" descr=" "/>
        <xdr:cNvPicPr/>
      </xdr:nvPicPr>
      <xdr:blipFill>
        <a:blip r:embed="rId2"/>
        <a:srcRect/>
        <a:stretch>
          <a:fillRect/>
        </a:stretch>
      </xdr:blipFill>
      <xdr:spPr>
        <a:xfrm>
          <a:off x="6480175" y="1237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</xdr:row>
      <xdr:rowOff>12154</xdr:rowOff>
    </xdr:from>
    <xdr:to>
      <xdr:col>11</xdr:col>
      <xdr:colOff>625828</xdr:colOff>
      <xdr:row>3</xdr:row>
      <xdr:rowOff>392410</xdr:rowOff>
    </xdr:to>
    <xdr:pic>
      <xdr:nvPicPr>
        <xdr:cNvPr id="4" name="图片 12488" descr=" "/>
        <xdr:cNvPicPr/>
      </xdr:nvPicPr>
      <xdr:blipFill>
        <a:blip r:embed="rId3"/>
        <a:srcRect/>
        <a:stretch>
          <a:fillRect/>
        </a:stretch>
      </xdr:blipFill>
      <xdr:spPr>
        <a:xfrm>
          <a:off x="6480175" y="11391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</xdr:row>
      <xdr:rowOff>24804</xdr:rowOff>
    </xdr:from>
    <xdr:to>
      <xdr:col>11</xdr:col>
      <xdr:colOff>626667</xdr:colOff>
      <xdr:row>4</xdr:row>
      <xdr:rowOff>558105</xdr:rowOff>
    </xdr:to>
    <xdr:pic>
      <xdr:nvPicPr>
        <xdr:cNvPr id="5" name="图片 12489" descr=" "/>
        <xdr:cNvPicPr/>
      </xdr:nvPicPr>
      <xdr:blipFill>
        <a:blip r:embed="rId4"/>
        <a:srcRect/>
        <a:stretch>
          <a:fillRect/>
        </a:stretch>
      </xdr:blipFill>
      <xdr:spPr>
        <a:xfrm>
          <a:off x="6480175" y="15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</xdr:row>
      <xdr:rowOff>24804</xdr:rowOff>
    </xdr:from>
    <xdr:to>
      <xdr:col>11</xdr:col>
      <xdr:colOff>626667</xdr:colOff>
      <xdr:row>6</xdr:row>
      <xdr:rowOff>558105</xdr:rowOff>
    </xdr:to>
    <xdr:pic>
      <xdr:nvPicPr>
        <xdr:cNvPr id="6" name="图片 12495" descr=" "/>
        <xdr:cNvPicPr/>
      </xdr:nvPicPr>
      <xdr:blipFill>
        <a:blip r:embed="rId5"/>
        <a:srcRect/>
        <a:stretch>
          <a:fillRect/>
        </a:stretch>
      </xdr:blipFill>
      <xdr:spPr>
        <a:xfrm>
          <a:off x="6480175" y="28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</xdr:row>
      <xdr:rowOff>24804</xdr:rowOff>
    </xdr:from>
    <xdr:to>
      <xdr:col>11</xdr:col>
      <xdr:colOff>626667</xdr:colOff>
      <xdr:row>12</xdr:row>
      <xdr:rowOff>558105</xdr:rowOff>
    </xdr:to>
    <xdr:pic>
      <xdr:nvPicPr>
        <xdr:cNvPr id="7" name="图片 12499" descr=" "/>
        <xdr:cNvPicPr/>
      </xdr:nvPicPr>
      <xdr:blipFill>
        <a:blip r:embed="rId6"/>
        <a:srcRect/>
        <a:stretch>
          <a:fillRect/>
        </a:stretch>
      </xdr:blipFill>
      <xdr:spPr>
        <a:xfrm>
          <a:off x="6480175" y="66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</xdr:row>
      <xdr:rowOff>24804</xdr:rowOff>
    </xdr:from>
    <xdr:to>
      <xdr:col>11</xdr:col>
      <xdr:colOff>626667</xdr:colOff>
      <xdr:row>22</xdr:row>
      <xdr:rowOff>558105</xdr:rowOff>
    </xdr:to>
    <xdr:pic>
      <xdr:nvPicPr>
        <xdr:cNvPr id="8" name="图片 12503" descr=" "/>
        <xdr:cNvPicPr/>
      </xdr:nvPicPr>
      <xdr:blipFill>
        <a:blip r:embed="rId7"/>
        <a:srcRect/>
        <a:stretch>
          <a:fillRect/>
        </a:stretch>
      </xdr:blipFill>
      <xdr:spPr>
        <a:xfrm>
          <a:off x="6480175" y="1302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66274</xdr:colOff>
      <xdr:row>38</xdr:row>
      <xdr:rowOff>12402</xdr:rowOff>
    </xdr:from>
    <xdr:to>
      <xdr:col>11</xdr:col>
      <xdr:colOff>606533</xdr:colOff>
      <xdr:row>38</xdr:row>
      <xdr:rowOff>545703</xdr:rowOff>
    </xdr:to>
    <xdr:pic>
      <xdr:nvPicPr>
        <xdr:cNvPr id="9" name="图片 12504" descr=" "/>
        <xdr:cNvPicPr/>
      </xdr:nvPicPr>
      <xdr:blipFill>
        <a:blip r:embed="rId8"/>
        <a:srcRect/>
        <a:stretch>
          <a:fillRect/>
        </a:stretch>
      </xdr:blipFill>
      <xdr:spPr>
        <a:xfrm>
          <a:off x="6459855" y="23173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23</xdr:row>
      <xdr:rowOff>24804</xdr:rowOff>
    </xdr:from>
    <xdr:to>
      <xdr:col>11</xdr:col>
      <xdr:colOff>626667</xdr:colOff>
      <xdr:row>23</xdr:row>
      <xdr:rowOff>558105</xdr:rowOff>
    </xdr:to>
    <xdr:pic>
      <xdr:nvPicPr>
        <xdr:cNvPr id="10" name="图片 12506" descr=" "/>
        <xdr:cNvPicPr/>
      </xdr:nvPicPr>
      <xdr:blipFill>
        <a:blip r:embed="rId9"/>
        <a:srcRect/>
        <a:stretch>
          <a:fillRect/>
        </a:stretch>
      </xdr:blipFill>
      <xdr:spPr>
        <a:xfrm>
          <a:off x="6480175" y="1366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</xdr:row>
      <xdr:rowOff>24804</xdr:rowOff>
    </xdr:from>
    <xdr:to>
      <xdr:col>11</xdr:col>
      <xdr:colOff>626667</xdr:colOff>
      <xdr:row>24</xdr:row>
      <xdr:rowOff>558105</xdr:rowOff>
    </xdr:to>
    <xdr:pic>
      <xdr:nvPicPr>
        <xdr:cNvPr id="11" name="图片 12507" descr=" "/>
        <xdr:cNvPicPr/>
      </xdr:nvPicPr>
      <xdr:blipFill>
        <a:blip r:embed="rId10"/>
        <a:srcRect/>
        <a:stretch>
          <a:fillRect/>
        </a:stretch>
      </xdr:blipFill>
      <xdr:spPr>
        <a:xfrm>
          <a:off x="6480175" y="142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</xdr:row>
      <xdr:rowOff>24804</xdr:rowOff>
    </xdr:from>
    <xdr:to>
      <xdr:col>11</xdr:col>
      <xdr:colOff>626667</xdr:colOff>
      <xdr:row>25</xdr:row>
      <xdr:rowOff>558105</xdr:rowOff>
    </xdr:to>
    <xdr:pic>
      <xdr:nvPicPr>
        <xdr:cNvPr id="12" name="图片 12508" descr=" "/>
        <xdr:cNvPicPr/>
      </xdr:nvPicPr>
      <xdr:blipFill>
        <a:blip r:embed="rId11"/>
        <a:srcRect/>
        <a:stretch>
          <a:fillRect/>
        </a:stretch>
      </xdr:blipFill>
      <xdr:spPr>
        <a:xfrm>
          <a:off x="6480175" y="149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26</xdr:row>
      <xdr:rowOff>24804</xdr:rowOff>
    </xdr:from>
    <xdr:to>
      <xdr:col>11</xdr:col>
      <xdr:colOff>626667</xdr:colOff>
      <xdr:row>26</xdr:row>
      <xdr:rowOff>558105</xdr:rowOff>
    </xdr:to>
    <xdr:pic>
      <xdr:nvPicPr>
        <xdr:cNvPr id="13" name="图片 12509" descr=" "/>
        <xdr:cNvPicPr/>
      </xdr:nvPicPr>
      <xdr:blipFill>
        <a:blip r:embed="rId12"/>
        <a:srcRect/>
        <a:stretch>
          <a:fillRect/>
        </a:stretch>
      </xdr:blipFill>
      <xdr:spPr>
        <a:xfrm>
          <a:off x="6480175" y="155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27</xdr:row>
      <xdr:rowOff>24804</xdr:rowOff>
    </xdr:from>
    <xdr:to>
      <xdr:col>11</xdr:col>
      <xdr:colOff>626667</xdr:colOff>
      <xdr:row>27</xdr:row>
      <xdr:rowOff>558105</xdr:rowOff>
    </xdr:to>
    <xdr:pic>
      <xdr:nvPicPr>
        <xdr:cNvPr id="14" name="图片 12513" descr=" "/>
        <xdr:cNvPicPr/>
      </xdr:nvPicPr>
      <xdr:blipFill>
        <a:blip r:embed="rId13"/>
        <a:srcRect/>
        <a:stretch>
          <a:fillRect/>
        </a:stretch>
      </xdr:blipFill>
      <xdr:spPr>
        <a:xfrm>
          <a:off x="6480175" y="1620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28</xdr:row>
      <xdr:rowOff>24804</xdr:rowOff>
    </xdr:from>
    <xdr:to>
      <xdr:col>11</xdr:col>
      <xdr:colOff>626667</xdr:colOff>
      <xdr:row>28</xdr:row>
      <xdr:rowOff>558105</xdr:rowOff>
    </xdr:to>
    <xdr:pic>
      <xdr:nvPicPr>
        <xdr:cNvPr id="15" name="图片 12514" descr=" "/>
        <xdr:cNvPicPr/>
      </xdr:nvPicPr>
      <xdr:blipFill>
        <a:blip r:embed="rId14"/>
        <a:srcRect/>
        <a:stretch>
          <a:fillRect/>
        </a:stretch>
      </xdr:blipFill>
      <xdr:spPr>
        <a:xfrm>
          <a:off x="6480175" y="168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</xdr:row>
      <xdr:rowOff>24804</xdr:rowOff>
    </xdr:from>
    <xdr:to>
      <xdr:col>11</xdr:col>
      <xdr:colOff>626667</xdr:colOff>
      <xdr:row>30</xdr:row>
      <xdr:rowOff>558105</xdr:rowOff>
    </xdr:to>
    <xdr:pic>
      <xdr:nvPicPr>
        <xdr:cNvPr id="16" name="图片 12515" descr=" "/>
        <xdr:cNvPicPr/>
      </xdr:nvPicPr>
      <xdr:blipFill>
        <a:blip r:embed="rId15"/>
        <a:srcRect/>
        <a:stretch>
          <a:fillRect/>
        </a:stretch>
      </xdr:blipFill>
      <xdr:spPr>
        <a:xfrm>
          <a:off x="6480175" y="181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</xdr:row>
      <xdr:rowOff>24804</xdr:rowOff>
    </xdr:from>
    <xdr:to>
      <xdr:col>11</xdr:col>
      <xdr:colOff>626667</xdr:colOff>
      <xdr:row>32</xdr:row>
      <xdr:rowOff>558105</xdr:rowOff>
    </xdr:to>
    <xdr:pic>
      <xdr:nvPicPr>
        <xdr:cNvPr id="17" name="图片 12519" descr=" "/>
        <xdr:cNvPicPr/>
      </xdr:nvPicPr>
      <xdr:blipFill>
        <a:blip r:embed="rId16"/>
        <a:srcRect/>
        <a:stretch>
          <a:fillRect/>
        </a:stretch>
      </xdr:blipFill>
      <xdr:spPr>
        <a:xfrm>
          <a:off x="6480175" y="193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15</xdr:row>
      <xdr:rowOff>24804</xdr:rowOff>
    </xdr:from>
    <xdr:to>
      <xdr:col>11</xdr:col>
      <xdr:colOff>619117</xdr:colOff>
      <xdr:row>15</xdr:row>
      <xdr:rowOff>558105</xdr:rowOff>
    </xdr:to>
    <xdr:pic>
      <xdr:nvPicPr>
        <xdr:cNvPr id="18" name="图片 12523" descr=" "/>
        <xdr:cNvPicPr/>
      </xdr:nvPicPr>
      <xdr:blipFill>
        <a:blip r:embed="rId17"/>
        <a:srcRect/>
        <a:stretch>
          <a:fillRect/>
        </a:stretch>
      </xdr:blipFill>
      <xdr:spPr>
        <a:xfrm>
          <a:off x="6472555" y="858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29</xdr:row>
      <xdr:rowOff>24804</xdr:rowOff>
    </xdr:from>
    <xdr:to>
      <xdr:col>11</xdr:col>
      <xdr:colOff>619956</xdr:colOff>
      <xdr:row>29</xdr:row>
      <xdr:rowOff>570507</xdr:rowOff>
    </xdr:to>
    <xdr:pic>
      <xdr:nvPicPr>
        <xdr:cNvPr id="19" name="图片 12524" descr=" "/>
        <xdr:cNvPicPr/>
      </xdr:nvPicPr>
      <xdr:blipFill>
        <a:blip r:embed="rId18"/>
        <a:srcRect/>
        <a:stretch>
          <a:fillRect/>
        </a:stretch>
      </xdr:blipFill>
      <xdr:spPr>
        <a:xfrm>
          <a:off x="6473190" y="17471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</xdr:row>
      <xdr:rowOff>24804</xdr:rowOff>
    </xdr:from>
    <xdr:to>
      <xdr:col>11</xdr:col>
      <xdr:colOff>626667</xdr:colOff>
      <xdr:row>39</xdr:row>
      <xdr:rowOff>558105</xdr:rowOff>
    </xdr:to>
    <xdr:pic>
      <xdr:nvPicPr>
        <xdr:cNvPr id="20" name="图片 12528" descr=" "/>
        <xdr:cNvPicPr/>
      </xdr:nvPicPr>
      <xdr:blipFill>
        <a:blip r:embed="rId19"/>
        <a:srcRect/>
        <a:stretch>
          <a:fillRect/>
        </a:stretch>
      </xdr:blipFill>
      <xdr:spPr>
        <a:xfrm>
          <a:off x="6480175" y="2382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</xdr:row>
      <xdr:rowOff>24804</xdr:rowOff>
    </xdr:from>
    <xdr:to>
      <xdr:col>11</xdr:col>
      <xdr:colOff>626667</xdr:colOff>
      <xdr:row>40</xdr:row>
      <xdr:rowOff>558105</xdr:rowOff>
    </xdr:to>
    <xdr:pic>
      <xdr:nvPicPr>
        <xdr:cNvPr id="21" name="图片 12529" descr=" "/>
        <xdr:cNvPicPr/>
      </xdr:nvPicPr>
      <xdr:blipFill>
        <a:blip r:embed="rId20"/>
        <a:srcRect/>
        <a:stretch>
          <a:fillRect/>
        </a:stretch>
      </xdr:blipFill>
      <xdr:spPr>
        <a:xfrm>
          <a:off x="6480175" y="2445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</xdr:row>
      <xdr:rowOff>24804</xdr:rowOff>
    </xdr:from>
    <xdr:to>
      <xdr:col>11</xdr:col>
      <xdr:colOff>626667</xdr:colOff>
      <xdr:row>41</xdr:row>
      <xdr:rowOff>558105</xdr:rowOff>
    </xdr:to>
    <xdr:pic>
      <xdr:nvPicPr>
        <xdr:cNvPr id="22" name="图片 12530" descr=" "/>
        <xdr:cNvPicPr/>
      </xdr:nvPicPr>
      <xdr:blipFill>
        <a:blip r:embed="rId21"/>
        <a:srcRect/>
        <a:stretch>
          <a:fillRect/>
        </a:stretch>
      </xdr:blipFill>
      <xdr:spPr>
        <a:xfrm>
          <a:off x="6480175" y="2509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</xdr:row>
      <xdr:rowOff>24804</xdr:rowOff>
    </xdr:from>
    <xdr:to>
      <xdr:col>11</xdr:col>
      <xdr:colOff>626667</xdr:colOff>
      <xdr:row>43</xdr:row>
      <xdr:rowOff>558105</xdr:rowOff>
    </xdr:to>
    <xdr:pic>
      <xdr:nvPicPr>
        <xdr:cNvPr id="23" name="图片 12532" descr=" "/>
        <xdr:cNvPicPr/>
      </xdr:nvPicPr>
      <xdr:blipFill>
        <a:blip r:embed="rId22"/>
        <a:srcRect/>
        <a:stretch>
          <a:fillRect/>
        </a:stretch>
      </xdr:blipFill>
      <xdr:spPr>
        <a:xfrm>
          <a:off x="6480175" y="2636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72146</xdr:colOff>
      <xdr:row>87</xdr:row>
      <xdr:rowOff>24804</xdr:rowOff>
    </xdr:from>
    <xdr:to>
      <xdr:col>11</xdr:col>
      <xdr:colOff>612405</xdr:colOff>
      <xdr:row>87</xdr:row>
      <xdr:rowOff>558105</xdr:rowOff>
    </xdr:to>
    <xdr:pic>
      <xdr:nvPicPr>
        <xdr:cNvPr id="24" name="图片 12534" descr=" "/>
        <xdr:cNvPicPr/>
      </xdr:nvPicPr>
      <xdr:blipFill>
        <a:blip r:embed="rId23"/>
        <a:srcRect/>
        <a:stretch>
          <a:fillRect/>
        </a:stretch>
      </xdr:blipFill>
      <xdr:spPr>
        <a:xfrm>
          <a:off x="6465570" y="5411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134</xdr:row>
      <xdr:rowOff>24804</xdr:rowOff>
    </xdr:from>
    <xdr:to>
      <xdr:col>11</xdr:col>
      <xdr:colOff>613244</xdr:colOff>
      <xdr:row>134</xdr:row>
      <xdr:rowOff>570507</xdr:rowOff>
    </xdr:to>
    <xdr:pic>
      <xdr:nvPicPr>
        <xdr:cNvPr id="25" name="图片 12535" descr=" "/>
        <xdr:cNvPicPr/>
      </xdr:nvPicPr>
      <xdr:blipFill>
        <a:blip r:embed="rId24"/>
        <a:srcRect/>
        <a:stretch>
          <a:fillRect/>
        </a:stretch>
      </xdr:blipFill>
      <xdr:spPr>
        <a:xfrm>
          <a:off x="6467475" y="83955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60401</xdr:colOff>
      <xdr:row>102</xdr:row>
      <xdr:rowOff>37207</xdr:rowOff>
    </xdr:from>
    <xdr:to>
      <xdr:col>11</xdr:col>
      <xdr:colOff>601500</xdr:colOff>
      <xdr:row>102</xdr:row>
      <xdr:rowOff>582910</xdr:rowOff>
    </xdr:to>
    <xdr:pic>
      <xdr:nvPicPr>
        <xdr:cNvPr id="26" name="图片 12536" descr=" "/>
        <xdr:cNvPicPr/>
      </xdr:nvPicPr>
      <xdr:blipFill>
        <a:blip r:embed="rId25"/>
        <a:srcRect/>
        <a:stretch>
          <a:fillRect/>
        </a:stretch>
      </xdr:blipFill>
      <xdr:spPr>
        <a:xfrm>
          <a:off x="6454140" y="6364795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119</xdr:row>
      <xdr:rowOff>24804</xdr:rowOff>
    </xdr:from>
    <xdr:to>
      <xdr:col>11</xdr:col>
      <xdr:colOff>626667</xdr:colOff>
      <xdr:row>119</xdr:row>
      <xdr:rowOff>558105</xdr:rowOff>
    </xdr:to>
    <xdr:pic>
      <xdr:nvPicPr>
        <xdr:cNvPr id="27" name="图片 12540" descr=" "/>
        <xdr:cNvPicPr/>
      </xdr:nvPicPr>
      <xdr:blipFill>
        <a:blip r:embed="rId26"/>
        <a:srcRect/>
        <a:stretch>
          <a:fillRect/>
        </a:stretch>
      </xdr:blipFill>
      <xdr:spPr>
        <a:xfrm>
          <a:off x="6480175" y="7443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101</xdr:row>
      <xdr:rowOff>24804</xdr:rowOff>
    </xdr:from>
    <xdr:to>
      <xdr:col>11</xdr:col>
      <xdr:colOff>610728</xdr:colOff>
      <xdr:row>101</xdr:row>
      <xdr:rowOff>558105</xdr:rowOff>
    </xdr:to>
    <xdr:pic>
      <xdr:nvPicPr>
        <xdr:cNvPr id="28" name="图片 12545" descr=" "/>
        <xdr:cNvPicPr/>
      </xdr:nvPicPr>
      <xdr:blipFill>
        <a:blip r:embed="rId27"/>
        <a:srcRect/>
        <a:stretch>
          <a:fillRect/>
        </a:stretch>
      </xdr:blipFill>
      <xdr:spPr>
        <a:xfrm>
          <a:off x="6463665" y="6300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93</xdr:row>
      <xdr:rowOff>24804</xdr:rowOff>
    </xdr:from>
    <xdr:to>
      <xdr:col>11</xdr:col>
      <xdr:colOff>604855</xdr:colOff>
      <xdr:row>93</xdr:row>
      <xdr:rowOff>558105</xdr:rowOff>
    </xdr:to>
    <xdr:pic>
      <xdr:nvPicPr>
        <xdr:cNvPr id="29" name="图片 12547" descr=" "/>
        <xdr:cNvPicPr/>
      </xdr:nvPicPr>
      <xdr:blipFill>
        <a:blip r:embed="rId28"/>
        <a:srcRect/>
        <a:stretch>
          <a:fillRect/>
        </a:stretch>
      </xdr:blipFill>
      <xdr:spPr>
        <a:xfrm>
          <a:off x="6457950" y="5792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53</xdr:row>
      <xdr:rowOff>12402</xdr:rowOff>
    </xdr:from>
    <xdr:to>
      <xdr:col>11</xdr:col>
      <xdr:colOff>620794</xdr:colOff>
      <xdr:row>53</xdr:row>
      <xdr:rowOff>545703</xdr:rowOff>
    </xdr:to>
    <xdr:pic>
      <xdr:nvPicPr>
        <xdr:cNvPr id="30" name="图片 12553" descr=" "/>
        <xdr:cNvPicPr/>
      </xdr:nvPicPr>
      <xdr:blipFill>
        <a:blip r:embed="rId29"/>
        <a:srcRect/>
        <a:stretch>
          <a:fillRect/>
        </a:stretch>
      </xdr:blipFill>
      <xdr:spPr>
        <a:xfrm>
          <a:off x="6475095" y="32508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95</xdr:row>
      <xdr:rowOff>24804</xdr:rowOff>
    </xdr:from>
    <xdr:to>
      <xdr:col>11</xdr:col>
      <xdr:colOff>624989</xdr:colOff>
      <xdr:row>95</xdr:row>
      <xdr:rowOff>558105</xdr:rowOff>
    </xdr:to>
    <xdr:pic>
      <xdr:nvPicPr>
        <xdr:cNvPr id="31" name="图片 12556" descr=" "/>
        <xdr:cNvPicPr/>
      </xdr:nvPicPr>
      <xdr:blipFill>
        <a:blip r:embed="rId30"/>
        <a:srcRect/>
        <a:stretch>
          <a:fillRect/>
        </a:stretch>
      </xdr:blipFill>
      <xdr:spPr>
        <a:xfrm>
          <a:off x="6478270" y="5919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116</xdr:row>
      <xdr:rowOff>12402</xdr:rowOff>
    </xdr:from>
    <xdr:to>
      <xdr:col>11</xdr:col>
      <xdr:colOff>631700</xdr:colOff>
      <xdr:row>116</xdr:row>
      <xdr:rowOff>545703</xdr:rowOff>
    </xdr:to>
    <xdr:pic>
      <xdr:nvPicPr>
        <xdr:cNvPr id="32" name="图片 12557" descr=" "/>
        <xdr:cNvPicPr/>
      </xdr:nvPicPr>
      <xdr:blipFill>
        <a:blip r:embed="rId31"/>
        <a:srcRect/>
        <a:stretch>
          <a:fillRect/>
        </a:stretch>
      </xdr:blipFill>
      <xdr:spPr>
        <a:xfrm>
          <a:off x="6485890" y="72513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89</xdr:row>
      <xdr:rowOff>24804</xdr:rowOff>
    </xdr:from>
    <xdr:to>
      <xdr:col>11</xdr:col>
      <xdr:colOff>608211</xdr:colOff>
      <xdr:row>89</xdr:row>
      <xdr:rowOff>558105</xdr:rowOff>
    </xdr:to>
    <xdr:pic>
      <xdr:nvPicPr>
        <xdr:cNvPr id="33" name="图片 12560" descr=" "/>
        <xdr:cNvPicPr/>
      </xdr:nvPicPr>
      <xdr:blipFill>
        <a:blip r:embed="rId32"/>
        <a:srcRect/>
        <a:stretch>
          <a:fillRect/>
        </a:stretch>
      </xdr:blipFill>
      <xdr:spPr>
        <a:xfrm>
          <a:off x="6462395" y="55380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761</xdr:row>
      <xdr:rowOff>12402</xdr:rowOff>
    </xdr:from>
    <xdr:to>
      <xdr:col>11</xdr:col>
      <xdr:colOff>618278</xdr:colOff>
      <xdr:row>761</xdr:row>
      <xdr:rowOff>558105</xdr:rowOff>
    </xdr:to>
    <xdr:pic>
      <xdr:nvPicPr>
        <xdr:cNvPr id="34" name="图片 12563" descr=" "/>
        <xdr:cNvPicPr/>
      </xdr:nvPicPr>
      <xdr:blipFill>
        <a:blip r:embed="rId33"/>
        <a:srcRect/>
        <a:stretch>
          <a:fillRect/>
        </a:stretch>
      </xdr:blipFill>
      <xdr:spPr>
        <a:xfrm>
          <a:off x="6471285" y="478468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98991</xdr:colOff>
      <xdr:row>48</xdr:row>
      <xdr:rowOff>12154</xdr:rowOff>
    </xdr:from>
    <xdr:to>
      <xdr:col>11</xdr:col>
      <xdr:colOff>639251</xdr:colOff>
      <xdr:row>48</xdr:row>
      <xdr:rowOff>392410</xdr:rowOff>
    </xdr:to>
    <xdr:pic>
      <xdr:nvPicPr>
        <xdr:cNvPr id="35" name="图片 12566" descr=" "/>
        <xdr:cNvPicPr/>
      </xdr:nvPicPr>
      <xdr:blipFill>
        <a:blip r:embed="rId34"/>
        <a:srcRect/>
        <a:stretch>
          <a:fillRect/>
        </a:stretch>
      </xdr:blipFill>
      <xdr:spPr>
        <a:xfrm>
          <a:off x="6492240" y="29523690"/>
          <a:ext cx="54038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</xdr:row>
      <xdr:rowOff>24804</xdr:rowOff>
    </xdr:from>
    <xdr:to>
      <xdr:col>11</xdr:col>
      <xdr:colOff>625828</xdr:colOff>
      <xdr:row>49</xdr:row>
      <xdr:rowOff>570507</xdr:rowOff>
    </xdr:to>
    <xdr:pic>
      <xdr:nvPicPr>
        <xdr:cNvPr id="36" name="图片 12567" descr=" "/>
        <xdr:cNvPicPr/>
      </xdr:nvPicPr>
      <xdr:blipFill>
        <a:blip r:embed="rId35"/>
        <a:srcRect/>
        <a:stretch>
          <a:fillRect/>
        </a:stretch>
      </xdr:blipFill>
      <xdr:spPr>
        <a:xfrm>
          <a:off x="6480175" y="2998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</xdr:row>
      <xdr:rowOff>24804</xdr:rowOff>
    </xdr:from>
    <xdr:to>
      <xdr:col>11</xdr:col>
      <xdr:colOff>626667</xdr:colOff>
      <xdr:row>120</xdr:row>
      <xdr:rowOff>558105</xdr:rowOff>
    </xdr:to>
    <xdr:pic>
      <xdr:nvPicPr>
        <xdr:cNvPr id="37" name="图片 12576" descr=" "/>
        <xdr:cNvPicPr/>
      </xdr:nvPicPr>
      <xdr:blipFill>
        <a:blip r:embed="rId36"/>
        <a:srcRect/>
        <a:stretch>
          <a:fillRect/>
        </a:stretch>
      </xdr:blipFill>
      <xdr:spPr>
        <a:xfrm>
          <a:off x="6480175" y="7506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</xdr:row>
      <xdr:rowOff>24804</xdr:rowOff>
    </xdr:from>
    <xdr:to>
      <xdr:col>11</xdr:col>
      <xdr:colOff>626667</xdr:colOff>
      <xdr:row>122</xdr:row>
      <xdr:rowOff>558105</xdr:rowOff>
    </xdr:to>
    <xdr:pic>
      <xdr:nvPicPr>
        <xdr:cNvPr id="38" name="图片 12578" descr=" "/>
        <xdr:cNvPicPr/>
      </xdr:nvPicPr>
      <xdr:blipFill>
        <a:blip r:embed="rId37"/>
        <a:srcRect/>
        <a:stretch>
          <a:fillRect/>
        </a:stretch>
      </xdr:blipFill>
      <xdr:spPr>
        <a:xfrm>
          <a:off x="6480175" y="7633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93119</xdr:colOff>
      <xdr:row>152</xdr:row>
      <xdr:rowOff>24804</xdr:rowOff>
    </xdr:from>
    <xdr:to>
      <xdr:col>11</xdr:col>
      <xdr:colOff>633378</xdr:colOff>
      <xdr:row>152</xdr:row>
      <xdr:rowOff>570507</xdr:rowOff>
    </xdr:to>
    <xdr:pic>
      <xdr:nvPicPr>
        <xdr:cNvPr id="39" name="图片 12583" descr=" "/>
        <xdr:cNvPicPr/>
      </xdr:nvPicPr>
      <xdr:blipFill>
        <a:blip r:embed="rId38"/>
        <a:srcRect/>
        <a:stretch>
          <a:fillRect/>
        </a:stretch>
      </xdr:blipFill>
      <xdr:spPr>
        <a:xfrm>
          <a:off x="6486525" y="95385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114</xdr:row>
      <xdr:rowOff>0</xdr:rowOff>
    </xdr:from>
    <xdr:to>
      <xdr:col>11</xdr:col>
      <xdr:colOff>618278</xdr:colOff>
      <xdr:row>114</xdr:row>
      <xdr:rowOff>545703</xdr:rowOff>
    </xdr:to>
    <xdr:pic>
      <xdr:nvPicPr>
        <xdr:cNvPr id="40" name="图片 12588" descr=" "/>
        <xdr:cNvPicPr/>
      </xdr:nvPicPr>
      <xdr:blipFill>
        <a:blip r:embed="rId39"/>
        <a:srcRect/>
        <a:stretch>
          <a:fillRect/>
        </a:stretch>
      </xdr:blipFill>
      <xdr:spPr>
        <a:xfrm>
          <a:off x="6472555" y="71231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94</xdr:row>
      <xdr:rowOff>12402</xdr:rowOff>
    </xdr:from>
    <xdr:to>
      <xdr:col>11</xdr:col>
      <xdr:colOff>619117</xdr:colOff>
      <xdr:row>94</xdr:row>
      <xdr:rowOff>545703</xdr:rowOff>
    </xdr:to>
    <xdr:pic>
      <xdr:nvPicPr>
        <xdr:cNvPr id="41" name="图片 12610" descr=" "/>
        <xdr:cNvPicPr/>
      </xdr:nvPicPr>
      <xdr:blipFill>
        <a:blip r:embed="rId40"/>
        <a:srcRect/>
        <a:stretch>
          <a:fillRect/>
        </a:stretch>
      </xdr:blipFill>
      <xdr:spPr>
        <a:xfrm>
          <a:off x="6472555" y="585431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126</xdr:row>
      <xdr:rowOff>24804</xdr:rowOff>
    </xdr:from>
    <xdr:to>
      <xdr:col>11</xdr:col>
      <xdr:colOff>626667</xdr:colOff>
      <xdr:row>126</xdr:row>
      <xdr:rowOff>558105</xdr:rowOff>
    </xdr:to>
    <xdr:pic>
      <xdr:nvPicPr>
        <xdr:cNvPr id="42" name="图片 12611" descr=" "/>
        <xdr:cNvPicPr/>
      </xdr:nvPicPr>
      <xdr:blipFill>
        <a:blip r:embed="rId41"/>
        <a:srcRect/>
        <a:stretch>
          <a:fillRect/>
        </a:stretch>
      </xdr:blipFill>
      <xdr:spPr>
        <a:xfrm>
          <a:off x="6480175" y="7887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65435</xdr:colOff>
      <xdr:row>107</xdr:row>
      <xdr:rowOff>24804</xdr:rowOff>
    </xdr:from>
    <xdr:to>
      <xdr:col>11</xdr:col>
      <xdr:colOff>604855</xdr:colOff>
      <xdr:row>107</xdr:row>
      <xdr:rowOff>558105</xdr:rowOff>
    </xdr:to>
    <xdr:pic>
      <xdr:nvPicPr>
        <xdr:cNvPr id="43" name="图片 12613" descr=" "/>
        <xdr:cNvPicPr/>
      </xdr:nvPicPr>
      <xdr:blipFill>
        <a:blip r:embed="rId42"/>
        <a:srcRect/>
        <a:stretch>
          <a:fillRect/>
        </a:stretch>
      </xdr:blipFill>
      <xdr:spPr>
        <a:xfrm>
          <a:off x="6459220" y="66810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111</xdr:row>
      <xdr:rowOff>24804</xdr:rowOff>
    </xdr:from>
    <xdr:to>
      <xdr:col>11</xdr:col>
      <xdr:colOff>625828</xdr:colOff>
      <xdr:row>111</xdr:row>
      <xdr:rowOff>570507</xdr:rowOff>
    </xdr:to>
    <xdr:pic>
      <xdr:nvPicPr>
        <xdr:cNvPr id="44" name="图片 12614" descr=" "/>
        <xdr:cNvPicPr/>
      </xdr:nvPicPr>
      <xdr:blipFill>
        <a:blip r:embed="rId43"/>
        <a:srcRect/>
        <a:stretch>
          <a:fillRect/>
        </a:stretch>
      </xdr:blipFill>
      <xdr:spPr>
        <a:xfrm>
          <a:off x="6478905" y="69350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</xdr:row>
      <xdr:rowOff>24804</xdr:rowOff>
    </xdr:from>
    <xdr:to>
      <xdr:col>11</xdr:col>
      <xdr:colOff>626667</xdr:colOff>
      <xdr:row>127</xdr:row>
      <xdr:rowOff>558105</xdr:rowOff>
    </xdr:to>
    <xdr:pic>
      <xdr:nvPicPr>
        <xdr:cNvPr id="45" name="图片 12618" descr=" "/>
        <xdr:cNvPicPr/>
      </xdr:nvPicPr>
      <xdr:blipFill>
        <a:blip r:embed="rId44"/>
        <a:srcRect/>
        <a:stretch>
          <a:fillRect/>
        </a:stretch>
      </xdr:blipFill>
      <xdr:spPr>
        <a:xfrm>
          <a:off x="6480175" y="7951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</xdr:row>
      <xdr:rowOff>24804</xdr:rowOff>
    </xdr:from>
    <xdr:to>
      <xdr:col>11</xdr:col>
      <xdr:colOff>626667</xdr:colOff>
      <xdr:row>128</xdr:row>
      <xdr:rowOff>558105</xdr:rowOff>
    </xdr:to>
    <xdr:pic>
      <xdr:nvPicPr>
        <xdr:cNvPr id="46" name="图片 12619" descr=" "/>
        <xdr:cNvPicPr/>
      </xdr:nvPicPr>
      <xdr:blipFill>
        <a:blip r:embed="rId45"/>
        <a:srcRect/>
        <a:stretch>
          <a:fillRect/>
        </a:stretch>
      </xdr:blipFill>
      <xdr:spPr>
        <a:xfrm>
          <a:off x="6480175" y="8014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165</xdr:row>
      <xdr:rowOff>12402</xdr:rowOff>
    </xdr:from>
    <xdr:to>
      <xdr:col>11</xdr:col>
      <xdr:colOff>610728</xdr:colOff>
      <xdr:row>165</xdr:row>
      <xdr:rowOff>545703</xdr:rowOff>
    </xdr:to>
    <xdr:pic>
      <xdr:nvPicPr>
        <xdr:cNvPr id="47" name="图片 12628" descr=" "/>
        <xdr:cNvPicPr/>
      </xdr:nvPicPr>
      <xdr:blipFill>
        <a:blip r:embed="rId46"/>
        <a:srcRect/>
        <a:stretch>
          <a:fillRect/>
        </a:stretch>
      </xdr:blipFill>
      <xdr:spPr>
        <a:xfrm>
          <a:off x="6463665" y="103628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</xdr:row>
      <xdr:rowOff>24804</xdr:rowOff>
    </xdr:from>
    <xdr:to>
      <xdr:col>11</xdr:col>
      <xdr:colOff>626667</xdr:colOff>
      <xdr:row>176</xdr:row>
      <xdr:rowOff>558105</xdr:rowOff>
    </xdr:to>
    <xdr:pic>
      <xdr:nvPicPr>
        <xdr:cNvPr id="48" name="图片 12633" descr=" "/>
        <xdr:cNvPicPr/>
      </xdr:nvPicPr>
      <xdr:blipFill>
        <a:blip r:embed="rId47"/>
        <a:srcRect/>
        <a:stretch>
          <a:fillRect/>
        </a:stretch>
      </xdr:blipFill>
      <xdr:spPr>
        <a:xfrm>
          <a:off x="6480175" y="11062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177</xdr:row>
      <xdr:rowOff>24804</xdr:rowOff>
    </xdr:from>
    <xdr:to>
      <xdr:col>11</xdr:col>
      <xdr:colOff>626667</xdr:colOff>
      <xdr:row>177</xdr:row>
      <xdr:rowOff>558105</xdr:rowOff>
    </xdr:to>
    <xdr:pic>
      <xdr:nvPicPr>
        <xdr:cNvPr id="49" name="图片 12634" descr=" "/>
        <xdr:cNvPicPr/>
      </xdr:nvPicPr>
      <xdr:blipFill>
        <a:blip r:embed="rId48"/>
        <a:srcRect/>
        <a:stretch>
          <a:fillRect/>
        </a:stretch>
      </xdr:blipFill>
      <xdr:spPr>
        <a:xfrm>
          <a:off x="6480175" y="11126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161</xdr:row>
      <xdr:rowOff>49609</xdr:rowOff>
    </xdr:from>
    <xdr:to>
      <xdr:col>11</xdr:col>
      <xdr:colOff>619117</xdr:colOff>
      <xdr:row>161</xdr:row>
      <xdr:rowOff>582910</xdr:rowOff>
    </xdr:to>
    <xdr:pic>
      <xdr:nvPicPr>
        <xdr:cNvPr id="50" name="图片 12637" descr=" "/>
        <xdr:cNvPicPr/>
      </xdr:nvPicPr>
      <xdr:blipFill>
        <a:blip r:embed="rId49"/>
        <a:srcRect/>
        <a:stretch>
          <a:fillRect/>
        </a:stretch>
      </xdr:blipFill>
      <xdr:spPr>
        <a:xfrm>
          <a:off x="6472555" y="10112565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185</xdr:row>
      <xdr:rowOff>24804</xdr:rowOff>
    </xdr:from>
    <xdr:to>
      <xdr:col>11</xdr:col>
      <xdr:colOff>617439</xdr:colOff>
      <xdr:row>185</xdr:row>
      <xdr:rowOff>558105</xdr:rowOff>
    </xdr:to>
    <xdr:pic>
      <xdr:nvPicPr>
        <xdr:cNvPr id="51" name="图片 12640" descr=" "/>
        <xdr:cNvPicPr/>
      </xdr:nvPicPr>
      <xdr:blipFill>
        <a:blip r:embed="rId50"/>
        <a:srcRect/>
        <a:stretch>
          <a:fillRect/>
        </a:stretch>
      </xdr:blipFill>
      <xdr:spPr>
        <a:xfrm>
          <a:off x="6470650" y="11634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188</xdr:row>
      <xdr:rowOff>12154</xdr:rowOff>
    </xdr:from>
    <xdr:to>
      <xdr:col>11</xdr:col>
      <xdr:colOff>626667</xdr:colOff>
      <xdr:row>188</xdr:row>
      <xdr:rowOff>392410</xdr:rowOff>
    </xdr:to>
    <xdr:pic>
      <xdr:nvPicPr>
        <xdr:cNvPr id="52" name="图片 12642" descr=" "/>
        <xdr:cNvPicPr/>
      </xdr:nvPicPr>
      <xdr:blipFill>
        <a:blip r:embed="rId51"/>
        <a:srcRect/>
        <a:stretch>
          <a:fillRect/>
        </a:stretch>
      </xdr:blipFill>
      <xdr:spPr>
        <a:xfrm>
          <a:off x="6480175" y="118233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</xdr:row>
      <xdr:rowOff>24804</xdr:rowOff>
    </xdr:from>
    <xdr:to>
      <xdr:col>11</xdr:col>
      <xdr:colOff>626667</xdr:colOff>
      <xdr:row>189</xdr:row>
      <xdr:rowOff>558105</xdr:rowOff>
    </xdr:to>
    <xdr:pic>
      <xdr:nvPicPr>
        <xdr:cNvPr id="53" name="图片 12643" descr=" "/>
        <xdr:cNvPicPr/>
      </xdr:nvPicPr>
      <xdr:blipFill>
        <a:blip r:embed="rId52"/>
        <a:srcRect/>
        <a:stretch>
          <a:fillRect/>
        </a:stretch>
      </xdr:blipFill>
      <xdr:spPr>
        <a:xfrm>
          <a:off x="6480175" y="1186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190</xdr:row>
      <xdr:rowOff>24804</xdr:rowOff>
    </xdr:from>
    <xdr:to>
      <xdr:col>11</xdr:col>
      <xdr:colOff>626667</xdr:colOff>
      <xdr:row>190</xdr:row>
      <xdr:rowOff>558105</xdr:rowOff>
    </xdr:to>
    <xdr:pic>
      <xdr:nvPicPr>
        <xdr:cNvPr id="54" name="图片 12644" descr=" "/>
        <xdr:cNvPicPr/>
      </xdr:nvPicPr>
      <xdr:blipFill>
        <a:blip r:embed="rId53"/>
        <a:srcRect/>
        <a:stretch>
          <a:fillRect/>
        </a:stretch>
      </xdr:blipFill>
      <xdr:spPr>
        <a:xfrm>
          <a:off x="6480175" y="1193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</xdr:row>
      <xdr:rowOff>24804</xdr:rowOff>
    </xdr:from>
    <xdr:to>
      <xdr:col>11</xdr:col>
      <xdr:colOff>626667</xdr:colOff>
      <xdr:row>192</xdr:row>
      <xdr:rowOff>558105</xdr:rowOff>
    </xdr:to>
    <xdr:pic>
      <xdr:nvPicPr>
        <xdr:cNvPr id="55" name="图片 12647" descr=" "/>
        <xdr:cNvPicPr/>
      </xdr:nvPicPr>
      <xdr:blipFill>
        <a:blip r:embed="rId54"/>
        <a:srcRect/>
        <a:stretch>
          <a:fillRect/>
        </a:stretch>
      </xdr:blipFill>
      <xdr:spPr>
        <a:xfrm>
          <a:off x="6480175" y="1205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</xdr:row>
      <xdr:rowOff>24804</xdr:rowOff>
    </xdr:from>
    <xdr:to>
      <xdr:col>11</xdr:col>
      <xdr:colOff>626667</xdr:colOff>
      <xdr:row>193</xdr:row>
      <xdr:rowOff>558105</xdr:rowOff>
    </xdr:to>
    <xdr:pic>
      <xdr:nvPicPr>
        <xdr:cNvPr id="56" name="图片 12648" descr=" "/>
        <xdr:cNvPicPr/>
      </xdr:nvPicPr>
      <xdr:blipFill>
        <a:blip r:embed="rId55"/>
        <a:srcRect/>
        <a:stretch>
          <a:fillRect/>
        </a:stretch>
      </xdr:blipFill>
      <xdr:spPr>
        <a:xfrm>
          <a:off x="6480175" y="12123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</xdr:row>
      <xdr:rowOff>24804</xdr:rowOff>
    </xdr:from>
    <xdr:to>
      <xdr:col>11</xdr:col>
      <xdr:colOff>626667</xdr:colOff>
      <xdr:row>194</xdr:row>
      <xdr:rowOff>558105</xdr:rowOff>
    </xdr:to>
    <xdr:pic>
      <xdr:nvPicPr>
        <xdr:cNvPr id="57" name="图片 12649" descr=" "/>
        <xdr:cNvPicPr/>
      </xdr:nvPicPr>
      <xdr:blipFill>
        <a:blip r:embed="rId56"/>
        <a:srcRect/>
        <a:stretch>
          <a:fillRect/>
        </a:stretch>
      </xdr:blipFill>
      <xdr:spPr>
        <a:xfrm>
          <a:off x="6480175" y="12186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</xdr:row>
      <xdr:rowOff>24804</xdr:rowOff>
    </xdr:from>
    <xdr:to>
      <xdr:col>11</xdr:col>
      <xdr:colOff>626667</xdr:colOff>
      <xdr:row>195</xdr:row>
      <xdr:rowOff>558105</xdr:rowOff>
    </xdr:to>
    <xdr:pic>
      <xdr:nvPicPr>
        <xdr:cNvPr id="58" name="图片 12650" descr=" "/>
        <xdr:cNvPicPr/>
      </xdr:nvPicPr>
      <xdr:blipFill>
        <a:blip r:embed="rId57"/>
        <a:srcRect/>
        <a:stretch>
          <a:fillRect/>
        </a:stretch>
      </xdr:blipFill>
      <xdr:spPr>
        <a:xfrm>
          <a:off x="6480175" y="12250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</xdr:row>
      <xdr:rowOff>24804</xdr:rowOff>
    </xdr:from>
    <xdr:to>
      <xdr:col>11</xdr:col>
      <xdr:colOff>626667</xdr:colOff>
      <xdr:row>196</xdr:row>
      <xdr:rowOff>558105</xdr:rowOff>
    </xdr:to>
    <xdr:pic>
      <xdr:nvPicPr>
        <xdr:cNvPr id="59" name="图片 12651" descr=" "/>
        <xdr:cNvPicPr/>
      </xdr:nvPicPr>
      <xdr:blipFill>
        <a:blip r:embed="rId58"/>
        <a:srcRect/>
        <a:stretch>
          <a:fillRect/>
        </a:stretch>
      </xdr:blipFill>
      <xdr:spPr>
        <a:xfrm>
          <a:off x="6480175" y="12313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</xdr:row>
      <xdr:rowOff>24804</xdr:rowOff>
    </xdr:from>
    <xdr:to>
      <xdr:col>11</xdr:col>
      <xdr:colOff>626667</xdr:colOff>
      <xdr:row>197</xdr:row>
      <xdr:rowOff>558105</xdr:rowOff>
    </xdr:to>
    <xdr:pic>
      <xdr:nvPicPr>
        <xdr:cNvPr id="60" name="图片 12652" descr=" "/>
        <xdr:cNvPicPr/>
      </xdr:nvPicPr>
      <xdr:blipFill>
        <a:blip r:embed="rId59"/>
        <a:srcRect/>
        <a:stretch>
          <a:fillRect/>
        </a:stretch>
      </xdr:blipFill>
      <xdr:spPr>
        <a:xfrm>
          <a:off x="6480175" y="1237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198</xdr:row>
      <xdr:rowOff>24804</xdr:rowOff>
    </xdr:from>
    <xdr:to>
      <xdr:col>11</xdr:col>
      <xdr:colOff>626667</xdr:colOff>
      <xdr:row>198</xdr:row>
      <xdr:rowOff>558105</xdr:rowOff>
    </xdr:to>
    <xdr:pic>
      <xdr:nvPicPr>
        <xdr:cNvPr id="61" name="图片 12656" descr=" "/>
        <xdr:cNvPicPr/>
      </xdr:nvPicPr>
      <xdr:blipFill>
        <a:blip r:embed="rId60"/>
        <a:srcRect/>
        <a:stretch>
          <a:fillRect/>
        </a:stretch>
      </xdr:blipFill>
      <xdr:spPr>
        <a:xfrm>
          <a:off x="6480175" y="1244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</xdr:row>
      <xdr:rowOff>24804</xdr:rowOff>
    </xdr:from>
    <xdr:to>
      <xdr:col>11</xdr:col>
      <xdr:colOff>626667</xdr:colOff>
      <xdr:row>199</xdr:row>
      <xdr:rowOff>558105</xdr:rowOff>
    </xdr:to>
    <xdr:pic>
      <xdr:nvPicPr>
        <xdr:cNvPr id="62" name="图片 12657" descr=" "/>
        <xdr:cNvPicPr/>
      </xdr:nvPicPr>
      <xdr:blipFill>
        <a:blip r:embed="rId61"/>
        <a:srcRect/>
        <a:stretch>
          <a:fillRect/>
        </a:stretch>
      </xdr:blipFill>
      <xdr:spPr>
        <a:xfrm>
          <a:off x="6480175" y="1250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</xdr:row>
      <xdr:rowOff>24804</xdr:rowOff>
    </xdr:from>
    <xdr:to>
      <xdr:col>11</xdr:col>
      <xdr:colOff>626667</xdr:colOff>
      <xdr:row>200</xdr:row>
      <xdr:rowOff>558105</xdr:rowOff>
    </xdr:to>
    <xdr:pic>
      <xdr:nvPicPr>
        <xdr:cNvPr id="63" name="图片 12663" descr=" "/>
        <xdr:cNvPicPr/>
      </xdr:nvPicPr>
      <xdr:blipFill>
        <a:blip r:embed="rId62"/>
        <a:srcRect/>
        <a:stretch>
          <a:fillRect/>
        </a:stretch>
      </xdr:blipFill>
      <xdr:spPr>
        <a:xfrm>
          <a:off x="6480175" y="12567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</xdr:row>
      <xdr:rowOff>24804</xdr:rowOff>
    </xdr:from>
    <xdr:to>
      <xdr:col>11</xdr:col>
      <xdr:colOff>626667</xdr:colOff>
      <xdr:row>201</xdr:row>
      <xdr:rowOff>558105</xdr:rowOff>
    </xdr:to>
    <xdr:pic>
      <xdr:nvPicPr>
        <xdr:cNvPr id="64" name="图片 12666" descr=" "/>
        <xdr:cNvPicPr/>
      </xdr:nvPicPr>
      <xdr:blipFill>
        <a:blip r:embed="rId63"/>
        <a:srcRect/>
        <a:stretch>
          <a:fillRect/>
        </a:stretch>
      </xdr:blipFill>
      <xdr:spPr>
        <a:xfrm>
          <a:off x="6480175" y="12631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</xdr:row>
      <xdr:rowOff>24804</xdr:rowOff>
    </xdr:from>
    <xdr:to>
      <xdr:col>11</xdr:col>
      <xdr:colOff>626667</xdr:colOff>
      <xdr:row>202</xdr:row>
      <xdr:rowOff>558105</xdr:rowOff>
    </xdr:to>
    <xdr:pic>
      <xdr:nvPicPr>
        <xdr:cNvPr id="65" name="图片 12668" descr=" "/>
        <xdr:cNvPicPr/>
      </xdr:nvPicPr>
      <xdr:blipFill>
        <a:blip r:embed="rId64"/>
        <a:srcRect/>
        <a:stretch>
          <a:fillRect/>
        </a:stretch>
      </xdr:blipFill>
      <xdr:spPr>
        <a:xfrm>
          <a:off x="6480175" y="12694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</xdr:row>
      <xdr:rowOff>24804</xdr:rowOff>
    </xdr:from>
    <xdr:to>
      <xdr:col>11</xdr:col>
      <xdr:colOff>626667</xdr:colOff>
      <xdr:row>203</xdr:row>
      <xdr:rowOff>558105</xdr:rowOff>
    </xdr:to>
    <xdr:pic>
      <xdr:nvPicPr>
        <xdr:cNvPr id="66" name="图片 12670" descr=" "/>
        <xdr:cNvPicPr/>
      </xdr:nvPicPr>
      <xdr:blipFill>
        <a:blip r:embed="rId65"/>
        <a:srcRect/>
        <a:stretch>
          <a:fillRect/>
        </a:stretch>
      </xdr:blipFill>
      <xdr:spPr>
        <a:xfrm>
          <a:off x="6480175" y="12758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</xdr:row>
      <xdr:rowOff>24804</xdr:rowOff>
    </xdr:from>
    <xdr:to>
      <xdr:col>11</xdr:col>
      <xdr:colOff>626667</xdr:colOff>
      <xdr:row>204</xdr:row>
      <xdr:rowOff>558105</xdr:rowOff>
    </xdr:to>
    <xdr:pic>
      <xdr:nvPicPr>
        <xdr:cNvPr id="67" name="图片 12676" descr=" "/>
        <xdr:cNvPicPr/>
      </xdr:nvPicPr>
      <xdr:blipFill>
        <a:blip r:embed="rId66"/>
        <a:srcRect/>
        <a:stretch>
          <a:fillRect/>
        </a:stretch>
      </xdr:blipFill>
      <xdr:spPr>
        <a:xfrm>
          <a:off x="6480175" y="12821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</xdr:row>
      <xdr:rowOff>24804</xdr:rowOff>
    </xdr:from>
    <xdr:to>
      <xdr:col>11</xdr:col>
      <xdr:colOff>626667</xdr:colOff>
      <xdr:row>205</xdr:row>
      <xdr:rowOff>558105</xdr:rowOff>
    </xdr:to>
    <xdr:pic>
      <xdr:nvPicPr>
        <xdr:cNvPr id="68" name="图片 12678" descr=" "/>
        <xdr:cNvPicPr/>
      </xdr:nvPicPr>
      <xdr:blipFill>
        <a:blip r:embed="rId67"/>
        <a:srcRect/>
        <a:stretch>
          <a:fillRect/>
        </a:stretch>
      </xdr:blipFill>
      <xdr:spPr>
        <a:xfrm>
          <a:off x="6480175" y="12885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208</xdr:row>
      <xdr:rowOff>24804</xdr:rowOff>
    </xdr:from>
    <xdr:to>
      <xdr:col>11</xdr:col>
      <xdr:colOff>626667</xdr:colOff>
      <xdr:row>208</xdr:row>
      <xdr:rowOff>558105</xdr:rowOff>
    </xdr:to>
    <xdr:pic>
      <xdr:nvPicPr>
        <xdr:cNvPr id="69" name="图片 12686" descr=" "/>
        <xdr:cNvPicPr/>
      </xdr:nvPicPr>
      <xdr:blipFill>
        <a:blip r:embed="rId68"/>
        <a:srcRect/>
        <a:stretch>
          <a:fillRect/>
        </a:stretch>
      </xdr:blipFill>
      <xdr:spPr>
        <a:xfrm>
          <a:off x="6480175" y="13075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209</xdr:row>
      <xdr:rowOff>24804</xdr:rowOff>
    </xdr:from>
    <xdr:to>
      <xdr:col>11</xdr:col>
      <xdr:colOff>626667</xdr:colOff>
      <xdr:row>209</xdr:row>
      <xdr:rowOff>558105</xdr:rowOff>
    </xdr:to>
    <xdr:pic>
      <xdr:nvPicPr>
        <xdr:cNvPr id="70" name="图片 12687" descr=" "/>
        <xdr:cNvPicPr/>
      </xdr:nvPicPr>
      <xdr:blipFill>
        <a:blip r:embed="rId69"/>
        <a:srcRect/>
        <a:stretch>
          <a:fillRect/>
        </a:stretch>
      </xdr:blipFill>
      <xdr:spPr>
        <a:xfrm>
          <a:off x="6480175" y="1313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210</xdr:row>
      <xdr:rowOff>24804</xdr:rowOff>
    </xdr:from>
    <xdr:to>
      <xdr:col>11</xdr:col>
      <xdr:colOff>626667</xdr:colOff>
      <xdr:row>210</xdr:row>
      <xdr:rowOff>558105</xdr:rowOff>
    </xdr:to>
    <xdr:pic>
      <xdr:nvPicPr>
        <xdr:cNvPr id="71" name="图片 12691" descr=" "/>
        <xdr:cNvPicPr/>
      </xdr:nvPicPr>
      <xdr:blipFill>
        <a:blip r:embed="rId70"/>
        <a:srcRect/>
        <a:stretch>
          <a:fillRect/>
        </a:stretch>
      </xdr:blipFill>
      <xdr:spPr>
        <a:xfrm>
          <a:off x="6480175" y="1320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211</xdr:row>
      <xdr:rowOff>24804</xdr:rowOff>
    </xdr:from>
    <xdr:to>
      <xdr:col>11</xdr:col>
      <xdr:colOff>618278</xdr:colOff>
      <xdr:row>211</xdr:row>
      <xdr:rowOff>558105</xdr:rowOff>
    </xdr:to>
    <xdr:pic>
      <xdr:nvPicPr>
        <xdr:cNvPr id="72" name="图片 12692" descr=" "/>
        <xdr:cNvPicPr/>
      </xdr:nvPicPr>
      <xdr:blipFill>
        <a:blip r:embed="rId71"/>
        <a:srcRect/>
        <a:stretch>
          <a:fillRect/>
        </a:stretch>
      </xdr:blipFill>
      <xdr:spPr>
        <a:xfrm>
          <a:off x="6472555" y="132660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219</xdr:row>
      <xdr:rowOff>24804</xdr:rowOff>
    </xdr:from>
    <xdr:to>
      <xdr:col>11</xdr:col>
      <xdr:colOff>626667</xdr:colOff>
      <xdr:row>219</xdr:row>
      <xdr:rowOff>558105</xdr:rowOff>
    </xdr:to>
    <xdr:pic>
      <xdr:nvPicPr>
        <xdr:cNvPr id="73" name="图片 12696" descr=" "/>
        <xdr:cNvPicPr/>
      </xdr:nvPicPr>
      <xdr:blipFill>
        <a:blip r:embed="rId72"/>
        <a:srcRect/>
        <a:stretch>
          <a:fillRect/>
        </a:stretch>
      </xdr:blipFill>
      <xdr:spPr>
        <a:xfrm>
          <a:off x="6480175" y="1373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224</xdr:row>
      <xdr:rowOff>24804</xdr:rowOff>
    </xdr:from>
    <xdr:to>
      <xdr:col>11</xdr:col>
      <xdr:colOff>626667</xdr:colOff>
      <xdr:row>224</xdr:row>
      <xdr:rowOff>558105</xdr:rowOff>
    </xdr:to>
    <xdr:pic>
      <xdr:nvPicPr>
        <xdr:cNvPr id="74" name="图片 12698" descr=" "/>
        <xdr:cNvPicPr/>
      </xdr:nvPicPr>
      <xdr:blipFill>
        <a:blip r:embed="rId73"/>
        <a:srcRect/>
        <a:stretch>
          <a:fillRect/>
        </a:stretch>
      </xdr:blipFill>
      <xdr:spPr>
        <a:xfrm>
          <a:off x="6480175" y="1405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226</xdr:row>
      <xdr:rowOff>24804</xdr:rowOff>
    </xdr:from>
    <xdr:to>
      <xdr:col>11</xdr:col>
      <xdr:colOff>626667</xdr:colOff>
      <xdr:row>226</xdr:row>
      <xdr:rowOff>558105</xdr:rowOff>
    </xdr:to>
    <xdr:pic>
      <xdr:nvPicPr>
        <xdr:cNvPr id="75" name="图片 12699" descr=" "/>
        <xdr:cNvPicPr/>
      </xdr:nvPicPr>
      <xdr:blipFill>
        <a:blip r:embed="rId74"/>
        <a:srcRect/>
        <a:stretch>
          <a:fillRect/>
        </a:stretch>
      </xdr:blipFill>
      <xdr:spPr>
        <a:xfrm>
          <a:off x="6480175" y="1418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227</xdr:row>
      <xdr:rowOff>24804</xdr:rowOff>
    </xdr:from>
    <xdr:to>
      <xdr:col>11</xdr:col>
      <xdr:colOff>626667</xdr:colOff>
      <xdr:row>227</xdr:row>
      <xdr:rowOff>558105</xdr:rowOff>
    </xdr:to>
    <xdr:pic>
      <xdr:nvPicPr>
        <xdr:cNvPr id="76" name="图片 12700" descr=" "/>
        <xdr:cNvPicPr/>
      </xdr:nvPicPr>
      <xdr:blipFill>
        <a:blip r:embed="rId75"/>
        <a:srcRect/>
        <a:stretch>
          <a:fillRect/>
        </a:stretch>
      </xdr:blipFill>
      <xdr:spPr>
        <a:xfrm>
          <a:off x="6480175" y="1424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228</xdr:row>
      <xdr:rowOff>24804</xdr:rowOff>
    </xdr:from>
    <xdr:to>
      <xdr:col>11</xdr:col>
      <xdr:colOff>626667</xdr:colOff>
      <xdr:row>228</xdr:row>
      <xdr:rowOff>558105</xdr:rowOff>
    </xdr:to>
    <xdr:pic>
      <xdr:nvPicPr>
        <xdr:cNvPr id="77" name="图片 12701" descr=" "/>
        <xdr:cNvPicPr/>
      </xdr:nvPicPr>
      <xdr:blipFill>
        <a:blip r:embed="rId76"/>
        <a:srcRect/>
        <a:stretch>
          <a:fillRect/>
        </a:stretch>
      </xdr:blipFill>
      <xdr:spPr>
        <a:xfrm>
          <a:off x="6480175" y="1430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229</xdr:row>
      <xdr:rowOff>24804</xdr:rowOff>
    </xdr:from>
    <xdr:to>
      <xdr:col>11</xdr:col>
      <xdr:colOff>626667</xdr:colOff>
      <xdr:row>229</xdr:row>
      <xdr:rowOff>558105</xdr:rowOff>
    </xdr:to>
    <xdr:pic>
      <xdr:nvPicPr>
        <xdr:cNvPr id="78" name="图片 12704" descr=" "/>
        <xdr:cNvPicPr/>
      </xdr:nvPicPr>
      <xdr:blipFill>
        <a:blip r:embed="rId77"/>
        <a:srcRect/>
        <a:stretch>
          <a:fillRect/>
        </a:stretch>
      </xdr:blipFill>
      <xdr:spPr>
        <a:xfrm>
          <a:off x="6480175" y="1437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230</xdr:row>
      <xdr:rowOff>24804</xdr:rowOff>
    </xdr:from>
    <xdr:to>
      <xdr:col>11</xdr:col>
      <xdr:colOff>626667</xdr:colOff>
      <xdr:row>230</xdr:row>
      <xdr:rowOff>558105</xdr:rowOff>
    </xdr:to>
    <xdr:pic>
      <xdr:nvPicPr>
        <xdr:cNvPr id="79" name="图片 12705" descr=" "/>
        <xdr:cNvPicPr/>
      </xdr:nvPicPr>
      <xdr:blipFill>
        <a:blip r:embed="rId78"/>
        <a:srcRect/>
        <a:stretch>
          <a:fillRect/>
        </a:stretch>
      </xdr:blipFill>
      <xdr:spPr>
        <a:xfrm>
          <a:off x="6480175" y="1443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235</xdr:row>
      <xdr:rowOff>24804</xdr:rowOff>
    </xdr:from>
    <xdr:to>
      <xdr:col>11</xdr:col>
      <xdr:colOff>626667</xdr:colOff>
      <xdr:row>235</xdr:row>
      <xdr:rowOff>558105</xdr:rowOff>
    </xdr:to>
    <xdr:pic>
      <xdr:nvPicPr>
        <xdr:cNvPr id="80" name="图片 12710" descr=" "/>
        <xdr:cNvPicPr/>
      </xdr:nvPicPr>
      <xdr:blipFill>
        <a:blip r:embed="rId79"/>
        <a:srcRect/>
        <a:stretch>
          <a:fillRect/>
        </a:stretch>
      </xdr:blipFill>
      <xdr:spPr>
        <a:xfrm>
          <a:off x="6480175" y="1475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237</xdr:row>
      <xdr:rowOff>24804</xdr:rowOff>
    </xdr:from>
    <xdr:to>
      <xdr:col>11</xdr:col>
      <xdr:colOff>626667</xdr:colOff>
      <xdr:row>237</xdr:row>
      <xdr:rowOff>558105</xdr:rowOff>
    </xdr:to>
    <xdr:pic>
      <xdr:nvPicPr>
        <xdr:cNvPr id="81" name="图片 12711" descr=" "/>
        <xdr:cNvPicPr/>
      </xdr:nvPicPr>
      <xdr:blipFill>
        <a:blip r:embed="rId80"/>
        <a:srcRect/>
        <a:stretch>
          <a:fillRect/>
        </a:stretch>
      </xdr:blipFill>
      <xdr:spPr>
        <a:xfrm>
          <a:off x="6480175" y="1487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238</xdr:row>
      <xdr:rowOff>24804</xdr:rowOff>
    </xdr:from>
    <xdr:to>
      <xdr:col>11</xdr:col>
      <xdr:colOff>626667</xdr:colOff>
      <xdr:row>238</xdr:row>
      <xdr:rowOff>558105</xdr:rowOff>
    </xdr:to>
    <xdr:pic>
      <xdr:nvPicPr>
        <xdr:cNvPr id="82" name="图片 12712" descr=" "/>
        <xdr:cNvPicPr/>
      </xdr:nvPicPr>
      <xdr:blipFill>
        <a:blip r:embed="rId81"/>
        <a:srcRect/>
        <a:stretch>
          <a:fillRect/>
        </a:stretch>
      </xdr:blipFill>
      <xdr:spPr>
        <a:xfrm>
          <a:off x="6480175" y="1494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241</xdr:row>
      <xdr:rowOff>24804</xdr:rowOff>
    </xdr:from>
    <xdr:to>
      <xdr:col>11</xdr:col>
      <xdr:colOff>626667</xdr:colOff>
      <xdr:row>241</xdr:row>
      <xdr:rowOff>558105</xdr:rowOff>
    </xdr:to>
    <xdr:pic>
      <xdr:nvPicPr>
        <xdr:cNvPr id="83" name="图片 12716" descr=" "/>
        <xdr:cNvPicPr/>
      </xdr:nvPicPr>
      <xdr:blipFill>
        <a:blip r:embed="rId82"/>
        <a:srcRect/>
        <a:stretch>
          <a:fillRect/>
        </a:stretch>
      </xdr:blipFill>
      <xdr:spPr>
        <a:xfrm>
          <a:off x="6480175" y="1513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242</xdr:row>
      <xdr:rowOff>24804</xdr:rowOff>
    </xdr:from>
    <xdr:to>
      <xdr:col>11</xdr:col>
      <xdr:colOff>626667</xdr:colOff>
      <xdr:row>242</xdr:row>
      <xdr:rowOff>558105</xdr:rowOff>
    </xdr:to>
    <xdr:pic>
      <xdr:nvPicPr>
        <xdr:cNvPr id="84" name="图片 12717" descr=" "/>
        <xdr:cNvPicPr/>
      </xdr:nvPicPr>
      <xdr:blipFill>
        <a:blip r:embed="rId83"/>
        <a:srcRect/>
        <a:stretch>
          <a:fillRect/>
        </a:stretch>
      </xdr:blipFill>
      <xdr:spPr>
        <a:xfrm>
          <a:off x="6480175" y="1519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243</xdr:row>
      <xdr:rowOff>24804</xdr:rowOff>
    </xdr:from>
    <xdr:to>
      <xdr:col>11</xdr:col>
      <xdr:colOff>626667</xdr:colOff>
      <xdr:row>243</xdr:row>
      <xdr:rowOff>558105</xdr:rowOff>
    </xdr:to>
    <xdr:pic>
      <xdr:nvPicPr>
        <xdr:cNvPr id="85" name="图片 12718" descr=" "/>
        <xdr:cNvPicPr/>
      </xdr:nvPicPr>
      <xdr:blipFill>
        <a:blip r:embed="rId84"/>
        <a:srcRect/>
        <a:stretch>
          <a:fillRect/>
        </a:stretch>
      </xdr:blipFill>
      <xdr:spPr>
        <a:xfrm>
          <a:off x="6480175" y="1525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244</xdr:row>
      <xdr:rowOff>24804</xdr:rowOff>
    </xdr:from>
    <xdr:to>
      <xdr:col>11</xdr:col>
      <xdr:colOff>626667</xdr:colOff>
      <xdr:row>244</xdr:row>
      <xdr:rowOff>558105</xdr:rowOff>
    </xdr:to>
    <xdr:pic>
      <xdr:nvPicPr>
        <xdr:cNvPr id="86" name="图片 12719" descr=" "/>
        <xdr:cNvPicPr/>
      </xdr:nvPicPr>
      <xdr:blipFill>
        <a:blip r:embed="rId85"/>
        <a:srcRect/>
        <a:stretch>
          <a:fillRect/>
        </a:stretch>
      </xdr:blipFill>
      <xdr:spPr>
        <a:xfrm>
          <a:off x="6480175" y="1532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247</xdr:row>
      <xdr:rowOff>24804</xdr:rowOff>
    </xdr:from>
    <xdr:to>
      <xdr:col>11</xdr:col>
      <xdr:colOff>626667</xdr:colOff>
      <xdr:row>247</xdr:row>
      <xdr:rowOff>558105</xdr:rowOff>
    </xdr:to>
    <xdr:pic>
      <xdr:nvPicPr>
        <xdr:cNvPr id="87" name="图片 12723" descr=" "/>
        <xdr:cNvPicPr/>
      </xdr:nvPicPr>
      <xdr:blipFill>
        <a:blip r:embed="rId86"/>
        <a:srcRect/>
        <a:stretch>
          <a:fillRect/>
        </a:stretch>
      </xdr:blipFill>
      <xdr:spPr>
        <a:xfrm>
          <a:off x="6480175" y="1551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252</xdr:row>
      <xdr:rowOff>24804</xdr:rowOff>
    </xdr:from>
    <xdr:to>
      <xdr:col>11</xdr:col>
      <xdr:colOff>626667</xdr:colOff>
      <xdr:row>252</xdr:row>
      <xdr:rowOff>558105</xdr:rowOff>
    </xdr:to>
    <xdr:pic>
      <xdr:nvPicPr>
        <xdr:cNvPr id="88" name="图片 12724" descr=" "/>
        <xdr:cNvPicPr/>
      </xdr:nvPicPr>
      <xdr:blipFill>
        <a:blip r:embed="rId87"/>
        <a:srcRect/>
        <a:stretch>
          <a:fillRect/>
        </a:stretch>
      </xdr:blipFill>
      <xdr:spPr>
        <a:xfrm>
          <a:off x="6480175" y="15831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253</xdr:row>
      <xdr:rowOff>24804</xdr:rowOff>
    </xdr:from>
    <xdr:to>
      <xdr:col>11</xdr:col>
      <xdr:colOff>626667</xdr:colOff>
      <xdr:row>253</xdr:row>
      <xdr:rowOff>558105</xdr:rowOff>
    </xdr:to>
    <xdr:pic>
      <xdr:nvPicPr>
        <xdr:cNvPr id="89" name="图片 12725" descr=" "/>
        <xdr:cNvPicPr/>
      </xdr:nvPicPr>
      <xdr:blipFill>
        <a:blip r:embed="rId88"/>
        <a:srcRect/>
        <a:stretch>
          <a:fillRect/>
        </a:stretch>
      </xdr:blipFill>
      <xdr:spPr>
        <a:xfrm>
          <a:off x="6480175" y="15894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254</xdr:row>
      <xdr:rowOff>24804</xdr:rowOff>
    </xdr:from>
    <xdr:to>
      <xdr:col>11</xdr:col>
      <xdr:colOff>626667</xdr:colOff>
      <xdr:row>254</xdr:row>
      <xdr:rowOff>558105</xdr:rowOff>
    </xdr:to>
    <xdr:pic>
      <xdr:nvPicPr>
        <xdr:cNvPr id="90" name="图片 12727" descr=" "/>
        <xdr:cNvPicPr/>
      </xdr:nvPicPr>
      <xdr:blipFill>
        <a:blip r:embed="rId89"/>
        <a:srcRect/>
        <a:stretch>
          <a:fillRect/>
        </a:stretch>
      </xdr:blipFill>
      <xdr:spPr>
        <a:xfrm>
          <a:off x="6480175" y="1595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258</xdr:row>
      <xdr:rowOff>24804</xdr:rowOff>
    </xdr:from>
    <xdr:to>
      <xdr:col>11</xdr:col>
      <xdr:colOff>626667</xdr:colOff>
      <xdr:row>258</xdr:row>
      <xdr:rowOff>558105</xdr:rowOff>
    </xdr:to>
    <xdr:pic>
      <xdr:nvPicPr>
        <xdr:cNvPr id="91" name="图片 12728" descr=" "/>
        <xdr:cNvPicPr/>
      </xdr:nvPicPr>
      <xdr:blipFill>
        <a:blip r:embed="rId90"/>
        <a:srcRect/>
        <a:stretch>
          <a:fillRect/>
        </a:stretch>
      </xdr:blipFill>
      <xdr:spPr>
        <a:xfrm>
          <a:off x="6480175" y="1621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259</xdr:row>
      <xdr:rowOff>24804</xdr:rowOff>
    </xdr:from>
    <xdr:to>
      <xdr:col>11</xdr:col>
      <xdr:colOff>626667</xdr:colOff>
      <xdr:row>259</xdr:row>
      <xdr:rowOff>558105</xdr:rowOff>
    </xdr:to>
    <xdr:pic>
      <xdr:nvPicPr>
        <xdr:cNvPr id="92" name="图片 12729" descr=" "/>
        <xdr:cNvPicPr/>
      </xdr:nvPicPr>
      <xdr:blipFill>
        <a:blip r:embed="rId91"/>
        <a:srcRect/>
        <a:stretch>
          <a:fillRect/>
        </a:stretch>
      </xdr:blipFill>
      <xdr:spPr>
        <a:xfrm>
          <a:off x="6480175" y="1627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263</xdr:row>
      <xdr:rowOff>24804</xdr:rowOff>
    </xdr:from>
    <xdr:to>
      <xdr:col>11</xdr:col>
      <xdr:colOff>626667</xdr:colOff>
      <xdr:row>263</xdr:row>
      <xdr:rowOff>558105</xdr:rowOff>
    </xdr:to>
    <xdr:pic>
      <xdr:nvPicPr>
        <xdr:cNvPr id="93" name="图片 12730" descr=" "/>
        <xdr:cNvPicPr/>
      </xdr:nvPicPr>
      <xdr:blipFill>
        <a:blip r:embed="rId92"/>
        <a:srcRect/>
        <a:stretch>
          <a:fillRect/>
        </a:stretch>
      </xdr:blipFill>
      <xdr:spPr>
        <a:xfrm>
          <a:off x="6480175" y="1652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264</xdr:row>
      <xdr:rowOff>24804</xdr:rowOff>
    </xdr:from>
    <xdr:to>
      <xdr:col>11</xdr:col>
      <xdr:colOff>626667</xdr:colOff>
      <xdr:row>264</xdr:row>
      <xdr:rowOff>558105</xdr:rowOff>
    </xdr:to>
    <xdr:pic>
      <xdr:nvPicPr>
        <xdr:cNvPr id="94" name="图片 12731" descr=" "/>
        <xdr:cNvPicPr/>
      </xdr:nvPicPr>
      <xdr:blipFill>
        <a:blip r:embed="rId93"/>
        <a:srcRect/>
        <a:stretch>
          <a:fillRect/>
        </a:stretch>
      </xdr:blipFill>
      <xdr:spPr>
        <a:xfrm>
          <a:off x="6480175" y="1659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268</xdr:row>
      <xdr:rowOff>24804</xdr:rowOff>
    </xdr:from>
    <xdr:to>
      <xdr:col>11</xdr:col>
      <xdr:colOff>626667</xdr:colOff>
      <xdr:row>268</xdr:row>
      <xdr:rowOff>558105</xdr:rowOff>
    </xdr:to>
    <xdr:pic>
      <xdr:nvPicPr>
        <xdr:cNvPr id="95" name="图片 12733" descr=" "/>
        <xdr:cNvPicPr/>
      </xdr:nvPicPr>
      <xdr:blipFill>
        <a:blip r:embed="rId94"/>
        <a:srcRect/>
        <a:stretch>
          <a:fillRect/>
        </a:stretch>
      </xdr:blipFill>
      <xdr:spPr>
        <a:xfrm>
          <a:off x="6480175" y="1684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269</xdr:row>
      <xdr:rowOff>24804</xdr:rowOff>
    </xdr:from>
    <xdr:to>
      <xdr:col>11</xdr:col>
      <xdr:colOff>626667</xdr:colOff>
      <xdr:row>269</xdr:row>
      <xdr:rowOff>558105</xdr:rowOff>
    </xdr:to>
    <xdr:pic>
      <xdr:nvPicPr>
        <xdr:cNvPr id="96" name="图片 12734" descr=" "/>
        <xdr:cNvPicPr/>
      </xdr:nvPicPr>
      <xdr:blipFill>
        <a:blip r:embed="rId95"/>
        <a:srcRect/>
        <a:stretch>
          <a:fillRect/>
        </a:stretch>
      </xdr:blipFill>
      <xdr:spPr>
        <a:xfrm>
          <a:off x="6480175" y="1691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271</xdr:row>
      <xdr:rowOff>12154</xdr:rowOff>
    </xdr:from>
    <xdr:to>
      <xdr:col>11</xdr:col>
      <xdr:colOff>626667</xdr:colOff>
      <xdr:row>271</xdr:row>
      <xdr:rowOff>392410</xdr:rowOff>
    </xdr:to>
    <xdr:pic>
      <xdr:nvPicPr>
        <xdr:cNvPr id="97" name="图片 12735" descr=" "/>
        <xdr:cNvPicPr/>
      </xdr:nvPicPr>
      <xdr:blipFill>
        <a:blip r:embed="rId96"/>
        <a:srcRect/>
        <a:stretch>
          <a:fillRect/>
        </a:stretch>
      </xdr:blipFill>
      <xdr:spPr>
        <a:xfrm>
          <a:off x="6480175" y="170366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272</xdr:row>
      <xdr:rowOff>24804</xdr:rowOff>
    </xdr:from>
    <xdr:to>
      <xdr:col>11</xdr:col>
      <xdr:colOff>626667</xdr:colOff>
      <xdr:row>272</xdr:row>
      <xdr:rowOff>558105</xdr:rowOff>
    </xdr:to>
    <xdr:pic>
      <xdr:nvPicPr>
        <xdr:cNvPr id="98" name="图片 12736" descr=" "/>
        <xdr:cNvPicPr/>
      </xdr:nvPicPr>
      <xdr:blipFill>
        <a:blip r:embed="rId97"/>
        <a:srcRect/>
        <a:stretch>
          <a:fillRect/>
        </a:stretch>
      </xdr:blipFill>
      <xdr:spPr>
        <a:xfrm>
          <a:off x="6480175" y="1708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274</xdr:row>
      <xdr:rowOff>12154</xdr:rowOff>
    </xdr:from>
    <xdr:to>
      <xdr:col>11</xdr:col>
      <xdr:colOff>626667</xdr:colOff>
      <xdr:row>274</xdr:row>
      <xdr:rowOff>392410</xdr:rowOff>
    </xdr:to>
    <xdr:pic>
      <xdr:nvPicPr>
        <xdr:cNvPr id="99" name="图片 12739" descr=" "/>
        <xdr:cNvPicPr/>
      </xdr:nvPicPr>
      <xdr:blipFill>
        <a:blip r:embed="rId98"/>
        <a:srcRect/>
        <a:stretch>
          <a:fillRect/>
        </a:stretch>
      </xdr:blipFill>
      <xdr:spPr>
        <a:xfrm>
          <a:off x="6480175" y="172081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67112</xdr:colOff>
      <xdr:row>276</xdr:row>
      <xdr:rowOff>12402</xdr:rowOff>
    </xdr:from>
    <xdr:to>
      <xdr:col>11</xdr:col>
      <xdr:colOff>607372</xdr:colOff>
      <xdr:row>276</xdr:row>
      <xdr:rowOff>558105</xdr:rowOff>
    </xdr:to>
    <xdr:pic>
      <xdr:nvPicPr>
        <xdr:cNvPr id="100" name="图片 12741" descr=" "/>
        <xdr:cNvPicPr/>
      </xdr:nvPicPr>
      <xdr:blipFill>
        <a:blip r:embed="rId99"/>
        <a:srcRect/>
        <a:stretch>
          <a:fillRect/>
        </a:stretch>
      </xdr:blipFill>
      <xdr:spPr>
        <a:xfrm>
          <a:off x="6460490" y="173160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283</xdr:row>
      <xdr:rowOff>24804</xdr:rowOff>
    </xdr:from>
    <xdr:to>
      <xdr:col>11</xdr:col>
      <xdr:colOff>626667</xdr:colOff>
      <xdr:row>283</xdr:row>
      <xdr:rowOff>558105</xdr:rowOff>
    </xdr:to>
    <xdr:pic>
      <xdr:nvPicPr>
        <xdr:cNvPr id="101" name="图片 12743" descr=" "/>
        <xdr:cNvPicPr/>
      </xdr:nvPicPr>
      <xdr:blipFill>
        <a:blip r:embed="rId100"/>
        <a:srcRect/>
        <a:stretch>
          <a:fillRect/>
        </a:stretch>
      </xdr:blipFill>
      <xdr:spPr>
        <a:xfrm>
          <a:off x="6480175" y="1776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287</xdr:row>
      <xdr:rowOff>24804</xdr:rowOff>
    </xdr:from>
    <xdr:to>
      <xdr:col>11</xdr:col>
      <xdr:colOff>626667</xdr:colOff>
      <xdr:row>287</xdr:row>
      <xdr:rowOff>558105</xdr:rowOff>
    </xdr:to>
    <xdr:pic>
      <xdr:nvPicPr>
        <xdr:cNvPr id="102" name="图片 12745" descr=" "/>
        <xdr:cNvPicPr/>
      </xdr:nvPicPr>
      <xdr:blipFill>
        <a:blip r:embed="rId101"/>
        <a:srcRect/>
        <a:stretch>
          <a:fillRect/>
        </a:stretch>
      </xdr:blipFill>
      <xdr:spPr>
        <a:xfrm>
          <a:off x="6480175" y="1801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288</xdr:row>
      <xdr:rowOff>24804</xdr:rowOff>
    </xdr:from>
    <xdr:to>
      <xdr:col>11</xdr:col>
      <xdr:colOff>626667</xdr:colOff>
      <xdr:row>288</xdr:row>
      <xdr:rowOff>558105</xdr:rowOff>
    </xdr:to>
    <xdr:pic>
      <xdr:nvPicPr>
        <xdr:cNvPr id="103" name="图片 12748" descr=" "/>
        <xdr:cNvPicPr/>
      </xdr:nvPicPr>
      <xdr:blipFill>
        <a:blip r:embed="rId102"/>
        <a:srcRect/>
        <a:stretch>
          <a:fillRect/>
        </a:stretch>
      </xdr:blipFill>
      <xdr:spPr>
        <a:xfrm>
          <a:off x="6480175" y="18079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289</xdr:row>
      <xdr:rowOff>24804</xdr:rowOff>
    </xdr:from>
    <xdr:to>
      <xdr:col>11</xdr:col>
      <xdr:colOff>626667</xdr:colOff>
      <xdr:row>289</xdr:row>
      <xdr:rowOff>558105</xdr:rowOff>
    </xdr:to>
    <xdr:pic>
      <xdr:nvPicPr>
        <xdr:cNvPr id="104" name="图片 12752" descr=" "/>
        <xdr:cNvPicPr/>
      </xdr:nvPicPr>
      <xdr:blipFill>
        <a:blip r:embed="rId103"/>
        <a:srcRect/>
        <a:stretch>
          <a:fillRect/>
        </a:stretch>
      </xdr:blipFill>
      <xdr:spPr>
        <a:xfrm>
          <a:off x="6480175" y="1814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291</xdr:row>
      <xdr:rowOff>24804</xdr:rowOff>
    </xdr:from>
    <xdr:to>
      <xdr:col>11</xdr:col>
      <xdr:colOff>626667</xdr:colOff>
      <xdr:row>291</xdr:row>
      <xdr:rowOff>558105</xdr:rowOff>
    </xdr:to>
    <xdr:pic>
      <xdr:nvPicPr>
        <xdr:cNvPr id="105" name="图片 12754" descr=" "/>
        <xdr:cNvPicPr/>
      </xdr:nvPicPr>
      <xdr:blipFill>
        <a:blip r:embed="rId104"/>
        <a:srcRect/>
        <a:stretch>
          <a:fillRect/>
        </a:stretch>
      </xdr:blipFill>
      <xdr:spPr>
        <a:xfrm>
          <a:off x="6480175" y="18269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293</xdr:row>
      <xdr:rowOff>24804</xdr:rowOff>
    </xdr:from>
    <xdr:to>
      <xdr:col>11</xdr:col>
      <xdr:colOff>626667</xdr:colOff>
      <xdr:row>293</xdr:row>
      <xdr:rowOff>558105</xdr:rowOff>
    </xdr:to>
    <xdr:pic>
      <xdr:nvPicPr>
        <xdr:cNvPr id="106" name="图片 12756" descr=" "/>
        <xdr:cNvPicPr/>
      </xdr:nvPicPr>
      <xdr:blipFill>
        <a:blip r:embed="rId105"/>
        <a:srcRect/>
        <a:stretch>
          <a:fillRect/>
        </a:stretch>
      </xdr:blipFill>
      <xdr:spPr>
        <a:xfrm>
          <a:off x="6480175" y="1839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294</xdr:row>
      <xdr:rowOff>24804</xdr:rowOff>
    </xdr:from>
    <xdr:to>
      <xdr:col>11</xdr:col>
      <xdr:colOff>626667</xdr:colOff>
      <xdr:row>294</xdr:row>
      <xdr:rowOff>558105</xdr:rowOff>
    </xdr:to>
    <xdr:pic>
      <xdr:nvPicPr>
        <xdr:cNvPr id="107" name="图片 12757" descr=" "/>
        <xdr:cNvPicPr/>
      </xdr:nvPicPr>
      <xdr:blipFill>
        <a:blip r:embed="rId106"/>
        <a:srcRect/>
        <a:stretch>
          <a:fillRect/>
        </a:stretch>
      </xdr:blipFill>
      <xdr:spPr>
        <a:xfrm>
          <a:off x="6480175" y="18460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295</xdr:row>
      <xdr:rowOff>24804</xdr:rowOff>
    </xdr:from>
    <xdr:to>
      <xdr:col>11</xdr:col>
      <xdr:colOff>626667</xdr:colOff>
      <xdr:row>295</xdr:row>
      <xdr:rowOff>558105</xdr:rowOff>
    </xdr:to>
    <xdr:pic>
      <xdr:nvPicPr>
        <xdr:cNvPr id="108" name="图片 12758" descr=" "/>
        <xdr:cNvPicPr/>
      </xdr:nvPicPr>
      <xdr:blipFill>
        <a:blip r:embed="rId107"/>
        <a:srcRect/>
        <a:stretch>
          <a:fillRect/>
        </a:stretch>
      </xdr:blipFill>
      <xdr:spPr>
        <a:xfrm>
          <a:off x="6480175" y="1852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297</xdr:row>
      <xdr:rowOff>24804</xdr:rowOff>
    </xdr:from>
    <xdr:to>
      <xdr:col>11</xdr:col>
      <xdr:colOff>626667</xdr:colOff>
      <xdr:row>297</xdr:row>
      <xdr:rowOff>558105</xdr:rowOff>
    </xdr:to>
    <xdr:pic>
      <xdr:nvPicPr>
        <xdr:cNvPr id="109" name="图片 12761" descr=" "/>
        <xdr:cNvPicPr/>
      </xdr:nvPicPr>
      <xdr:blipFill>
        <a:blip r:embed="rId108"/>
        <a:srcRect/>
        <a:stretch>
          <a:fillRect/>
        </a:stretch>
      </xdr:blipFill>
      <xdr:spPr>
        <a:xfrm>
          <a:off x="6480175" y="1865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298</xdr:row>
      <xdr:rowOff>24804</xdr:rowOff>
    </xdr:from>
    <xdr:to>
      <xdr:col>11</xdr:col>
      <xdr:colOff>626667</xdr:colOff>
      <xdr:row>298</xdr:row>
      <xdr:rowOff>558105</xdr:rowOff>
    </xdr:to>
    <xdr:pic>
      <xdr:nvPicPr>
        <xdr:cNvPr id="110" name="图片 12762" descr=" "/>
        <xdr:cNvPicPr/>
      </xdr:nvPicPr>
      <xdr:blipFill>
        <a:blip r:embed="rId109"/>
        <a:srcRect/>
        <a:stretch>
          <a:fillRect/>
        </a:stretch>
      </xdr:blipFill>
      <xdr:spPr>
        <a:xfrm>
          <a:off x="6480175" y="1871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299</xdr:row>
      <xdr:rowOff>24804</xdr:rowOff>
    </xdr:from>
    <xdr:to>
      <xdr:col>11</xdr:col>
      <xdr:colOff>626667</xdr:colOff>
      <xdr:row>299</xdr:row>
      <xdr:rowOff>558105</xdr:rowOff>
    </xdr:to>
    <xdr:pic>
      <xdr:nvPicPr>
        <xdr:cNvPr id="111" name="图片 12763" descr=" "/>
        <xdr:cNvPicPr/>
      </xdr:nvPicPr>
      <xdr:blipFill>
        <a:blip r:embed="rId110"/>
        <a:srcRect/>
        <a:stretch>
          <a:fillRect/>
        </a:stretch>
      </xdr:blipFill>
      <xdr:spPr>
        <a:xfrm>
          <a:off x="6480175" y="1877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300</xdr:row>
      <xdr:rowOff>24804</xdr:rowOff>
    </xdr:from>
    <xdr:to>
      <xdr:col>11</xdr:col>
      <xdr:colOff>626667</xdr:colOff>
      <xdr:row>300</xdr:row>
      <xdr:rowOff>558105</xdr:rowOff>
    </xdr:to>
    <xdr:pic>
      <xdr:nvPicPr>
        <xdr:cNvPr id="112" name="图片 12765" descr=" "/>
        <xdr:cNvPicPr/>
      </xdr:nvPicPr>
      <xdr:blipFill>
        <a:blip r:embed="rId111"/>
        <a:srcRect/>
        <a:stretch>
          <a:fillRect/>
        </a:stretch>
      </xdr:blipFill>
      <xdr:spPr>
        <a:xfrm>
          <a:off x="6480175" y="1884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301</xdr:row>
      <xdr:rowOff>24804</xdr:rowOff>
    </xdr:from>
    <xdr:to>
      <xdr:col>11</xdr:col>
      <xdr:colOff>626667</xdr:colOff>
      <xdr:row>301</xdr:row>
      <xdr:rowOff>558105</xdr:rowOff>
    </xdr:to>
    <xdr:pic>
      <xdr:nvPicPr>
        <xdr:cNvPr id="113" name="图片 12767" descr=" "/>
        <xdr:cNvPicPr/>
      </xdr:nvPicPr>
      <xdr:blipFill>
        <a:blip r:embed="rId112"/>
        <a:srcRect/>
        <a:stretch>
          <a:fillRect/>
        </a:stretch>
      </xdr:blipFill>
      <xdr:spPr>
        <a:xfrm>
          <a:off x="6480175" y="1890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302</xdr:row>
      <xdr:rowOff>24804</xdr:rowOff>
    </xdr:from>
    <xdr:to>
      <xdr:col>11</xdr:col>
      <xdr:colOff>626667</xdr:colOff>
      <xdr:row>302</xdr:row>
      <xdr:rowOff>558105</xdr:rowOff>
    </xdr:to>
    <xdr:pic>
      <xdr:nvPicPr>
        <xdr:cNvPr id="114" name="图片 12771" descr=" "/>
        <xdr:cNvPicPr/>
      </xdr:nvPicPr>
      <xdr:blipFill>
        <a:blip r:embed="rId113"/>
        <a:srcRect/>
        <a:stretch>
          <a:fillRect/>
        </a:stretch>
      </xdr:blipFill>
      <xdr:spPr>
        <a:xfrm>
          <a:off x="6480175" y="1896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304</xdr:row>
      <xdr:rowOff>24804</xdr:rowOff>
    </xdr:from>
    <xdr:to>
      <xdr:col>11</xdr:col>
      <xdr:colOff>626667</xdr:colOff>
      <xdr:row>304</xdr:row>
      <xdr:rowOff>558105</xdr:rowOff>
    </xdr:to>
    <xdr:pic>
      <xdr:nvPicPr>
        <xdr:cNvPr id="115" name="图片 12772" descr=" "/>
        <xdr:cNvPicPr/>
      </xdr:nvPicPr>
      <xdr:blipFill>
        <a:blip r:embed="rId114"/>
        <a:srcRect/>
        <a:stretch>
          <a:fillRect/>
        </a:stretch>
      </xdr:blipFill>
      <xdr:spPr>
        <a:xfrm>
          <a:off x="6480175" y="1909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305</xdr:row>
      <xdr:rowOff>24804</xdr:rowOff>
    </xdr:from>
    <xdr:to>
      <xdr:col>11</xdr:col>
      <xdr:colOff>626667</xdr:colOff>
      <xdr:row>305</xdr:row>
      <xdr:rowOff>558105</xdr:rowOff>
    </xdr:to>
    <xdr:pic>
      <xdr:nvPicPr>
        <xdr:cNvPr id="116" name="图片 12774" descr=" "/>
        <xdr:cNvPicPr/>
      </xdr:nvPicPr>
      <xdr:blipFill>
        <a:blip r:embed="rId115"/>
        <a:srcRect/>
        <a:stretch>
          <a:fillRect/>
        </a:stretch>
      </xdr:blipFill>
      <xdr:spPr>
        <a:xfrm>
          <a:off x="6480175" y="1915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306</xdr:row>
      <xdr:rowOff>24804</xdr:rowOff>
    </xdr:from>
    <xdr:to>
      <xdr:col>11</xdr:col>
      <xdr:colOff>626667</xdr:colOff>
      <xdr:row>306</xdr:row>
      <xdr:rowOff>558105</xdr:rowOff>
    </xdr:to>
    <xdr:pic>
      <xdr:nvPicPr>
        <xdr:cNvPr id="117" name="图片 12775" descr=" "/>
        <xdr:cNvPicPr/>
      </xdr:nvPicPr>
      <xdr:blipFill>
        <a:blip r:embed="rId116"/>
        <a:srcRect/>
        <a:stretch>
          <a:fillRect/>
        </a:stretch>
      </xdr:blipFill>
      <xdr:spPr>
        <a:xfrm>
          <a:off x="6480175" y="19222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307</xdr:row>
      <xdr:rowOff>24804</xdr:rowOff>
    </xdr:from>
    <xdr:to>
      <xdr:col>11</xdr:col>
      <xdr:colOff>626667</xdr:colOff>
      <xdr:row>307</xdr:row>
      <xdr:rowOff>558105</xdr:rowOff>
    </xdr:to>
    <xdr:pic>
      <xdr:nvPicPr>
        <xdr:cNvPr id="118" name="图片 12776" descr=" "/>
        <xdr:cNvPicPr/>
      </xdr:nvPicPr>
      <xdr:blipFill>
        <a:blip r:embed="rId117"/>
        <a:srcRect/>
        <a:stretch>
          <a:fillRect/>
        </a:stretch>
      </xdr:blipFill>
      <xdr:spPr>
        <a:xfrm>
          <a:off x="6480175" y="1928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309</xdr:row>
      <xdr:rowOff>24804</xdr:rowOff>
    </xdr:from>
    <xdr:to>
      <xdr:col>11</xdr:col>
      <xdr:colOff>626667</xdr:colOff>
      <xdr:row>309</xdr:row>
      <xdr:rowOff>558105</xdr:rowOff>
    </xdr:to>
    <xdr:pic>
      <xdr:nvPicPr>
        <xdr:cNvPr id="119" name="图片 12777" descr=" "/>
        <xdr:cNvPicPr/>
      </xdr:nvPicPr>
      <xdr:blipFill>
        <a:blip r:embed="rId118"/>
        <a:srcRect/>
        <a:stretch>
          <a:fillRect/>
        </a:stretch>
      </xdr:blipFill>
      <xdr:spPr>
        <a:xfrm>
          <a:off x="6480175" y="1941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311</xdr:row>
      <xdr:rowOff>24804</xdr:rowOff>
    </xdr:from>
    <xdr:to>
      <xdr:col>11</xdr:col>
      <xdr:colOff>626667</xdr:colOff>
      <xdr:row>311</xdr:row>
      <xdr:rowOff>558105</xdr:rowOff>
    </xdr:to>
    <xdr:pic>
      <xdr:nvPicPr>
        <xdr:cNvPr id="120" name="图片 12778" descr=" "/>
        <xdr:cNvPicPr/>
      </xdr:nvPicPr>
      <xdr:blipFill>
        <a:blip r:embed="rId119"/>
        <a:srcRect/>
        <a:stretch>
          <a:fillRect/>
        </a:stretch>
      </xdr:blipFill>
      <xdr:spPr>
        <a:xfrm>
          <a:off x="6480175" y="19539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312</xdr:row>
      <xdr:rowOff>24804</xdr:rowOff>
    </xdr:from>
    <xdr:to>
      <xdr:col>11</xdr:col>
      <xdr:colOff>626667</xdr:colOff>
      <xdr:row>312</xdr:row>
      <xdr:rowOff>558105</xdr:rowOff>
    </xdr:to>
    <xdr:pic>
      <xdr:nvPicPr>
        <xdr:cNvPr id="121" name="图片 12779" descr=" "/>
        <xdr:cNvPicPr/>
      </xdr:nvPicPr>
      <xdr:blipFill>
        <a:blip r:embed="rId120"/>
        <a:srcRect/>
        <a:stretch>
          <a:fillRect/>
        </a:stretch>
      </xdr:blipFill>
      <xdr:spPr>
        <a:xfrm>
          <a:off x="6480175" y="1960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313</xdr:row>
      <xdr:rowOff>24804</xdr:rowOff>
    </xdr:from>
    <xdr:to>
      <xdr:col>11</xdr:col>
      <xdr:colOff>626667</xdr:colOff>
      <xdr:row>313</xdr:row>
      <xdr:rowOff>558105</xdr:rowOff>
    </xdr:to>
    <xdr:pic>
      <xdr:nvPicPr>
        <xdr:cNvPr id="122" name="图片 12780" descr=" "/>
        <xdr:cNvPicPr/>
      </xdr:nvPicPr>
      <xdr:blipFill>
        <a:blip r:embed="rId121"/>
        <a:srcRect/>
        <a:stretch>
          <a:fillRect/>
        </a:stretch>
      </xdr:blipFill>
      <xdr:spPr>
        <a:xfrm>
          <a:off x="6480175" y="1966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314</xdr:row>
      <xdr:rowOff>24804</xdr:rowOff>
    </xdr:from>
    <xdr:to>
      <xdr:col>11</xdr:col>
      <xdr:colOff>626667</xdr:colOff>
      <xdr:row>314</xdr:row>
      <xdr:rowOff>558105</xdr:rowOff>
    </xdr:to>
    <xdr:pic>
      <xdr:nvPicPr>
        <xdr:cNvPr id="123" name="图片 12781" descr=" "/>
        <xdr:cNvPicPr/>
      </xdr:nvPicPr>
      <xdr:blipFill>
        <a:blip r:embed="rId122"/>
        <a:srcRect/>
        <a:stretch>
          <a:fillRect/>
        </a:stretch>
      </xdr:blipFill>
      <xdr:spPr>
        <a:xfrm>
          <a:off x="6480175" y="19730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316</xdr:row>
      <xdr:rowOff>24804</xdr:rowOff>
    </xdr:from>
    <xdr:to>
      <xdr:col>11</xdr:col>
      <xdr:colOff>626667</xdr:colOff>
      <xdr:row>316</xdr:row>
      <xdr:rowOff>558105</xdr:rowOff>
    </xdr:to>
    <xdr:pic>
      <xdr:nvPicPr>
        <xdr:cNvPr id="124" name="图片 12782" descr=" "/>
        <xdr:cNvPicPr/>
      </xdr:nvPicPr>
      <xdr:blipFill>
        <a:blip r:embed="rId123"/>
        <a:srcRect/>
        <a:stretch>
          <a:fillRect/>
        </a:stretch>
      </xdr:blipFill>
      <xdr:spPr>
        <a:xfrm>
          <a:off x="6480175" y="1985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317</xdr:row>
      <xdr:rowOff>24804</xdr:rowOff>
    </xdr:from>
    <xdr:to>
      <xdr:col>11</xdr:col>
      <xdr:colOff>626667</xdr:colOff>
      <xdr:row>317</xdr:row>
      <xdr:rowOff>558105</xdr:rowOff>
    </xdr:to>
    <xdr:pic>
      <xdr:nvPicPr>
        <xdr:cNvPr id="125" name="图片 12783" descr=" "/>
        <xdr:cNvPicPr/>
      </xdr:nvPicPr>
      <xdr:blipFill>
        <a:blip r:embed="rId124"/>
        <a:srcRect/>
        <a:stretch>
          <a:fillRect/>
        </a:stretch>
      </xdr:blipFill>
      <xdr:spPr>
        <a:xfrm>
          <a:off x="6480175" y="1992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319</xdr:row>
      <xdr:rowOff>24804</xdr:rowOff>
    </xdr:from>
    <xdr:to>
      <xdr:col>11</xdr:col>
      <xdr:colOff>626667</xdr:colOff>
      <xdr:row>319</xdr:row>
      <xdr:rowOff>558105</xdr:rowOff>
    </xdr:to>
    <xdr:pic>
      <xdr:nvPicPr>
        <xdr:cNvPr id="126" name="图片 12789" descr=" "/>
        <xdr:cNvPicPr/>
      </xdr:nvPicPr>
      <xdr:blipFill>
        <a:blip r:embed="rId125"/>
        <a:srcRect/>
        <a:stretch>
          <a:fillRect/>
        </a:stretch>
      </xdr:blipFill>
      <xdr:spPr>
        <a:xfrm>
          <a:off x="6480175" y="2004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321</xdr:row>
      <xdr:rowOff>24804</xdr:rowOff>
    </xdr:from>
    <xdr:to>
      <xdr:col>11</xdr:col>
      <xdr:colOff>626667</xdr:colOff>
      <xdr:row>321</xdr:row>
      <xdr:rowOff>558105</xdr:rowOff>
    </xdr:to>
    <xdr:pic>
      <xdr:nvPicPr>
        <xdr:cNvPr id="127" name="图片 12790" descr=" "/>
        <xdr:cNvPicPr/>
      </xdr:nvPicPr>
      <xdr:blipFill>
        <a:blip r:embed="rId126"/>
        <a:srcRect/>
        <a:stretch>
          <a:fillRect/>
        </a:stretch>
      </xdr:blipFill>
      <xdr:spPr>
        <a:xfrm>
          <a:off x="6480175" y="2017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322</xdr:row>
      <xdr:rowOff>24804</xdr:rowOff>
    </xdr:from>
    <xdr:to>
      <xdr:col>11</xdr:col>
      <xdr:colOff>626667</xdr:colOff>
      <xdr:row>322</xdr:row>
      <xdr:rowOff>558105</xdr:rowOff>
    </xdr:to>
    <xdr:pic>
      <xdr:nvPicPr>
        <xdr:cNvPr id="128" name="图片 12791" descr=" "/>
        <xdr:cNvPicPr/>
      </xdr:nvPicPr>
      <xdr:blipFill>
        <a:blip r:embed="rId127"/>
        <a:srcRect/>
        <a:stretch>
          <a:fillRect/>
        </a:stretch>
      </xdr:blipFill>
      <xdr:spPr>
        <a:xfrm>
          <a:off x="6480175" y="2023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323</xdr:row>
      <xdr:rowOff>24804</xdr:rowOff>
    </xdr:from>
    <xdr:to>
      <xdr:col>11</xdr:col>
      <xdr:colOff>626667</xdr:colOff>
      <xdr:row>323</xdr:row>
      <xdr:rowOff>558105</xdr:rowOff>
    </xdr:to>
    <xdr:pic>
      <xdr:nvPicPr>
        <xdr:cNvPr id="129" name="图片 12792" descr=" "/>
        <xdr:cNvPicPr/>
      </xdr:nvPicPr>
      <xdr:blipFill>
        <a:blip r:embed="rId128"/>
        <a:srcRect/>
        <a:stretch>
          <a:fillRect/>
        </a:stretch>
      </xdr:blipFill>
      <xdr:spPr>
        <a:xfrm>
          <a:off x="6480175" y="2030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324</xdr:row>
      <xdr:rowOff>24804</xdr:rowOff>
    </xdr:from>
    <xdr:to>
      <xdr:col>11</xdr:col>
      <xdr:colOff>626667</xdr:colOff>
      <xdr:row>324</xdr:row>
      <xdr:rowOff>558105</xdr:rowOff>
    </xdr:to>
    <xdr:pic>
      <xdr:nvPicPr>
        <xdr:cNvPr id="130" name="图片 12793" descr=" "/>
        <xdr:cNvPicPr/>
      </xdr:nvPicPr>
      <xdr:blipFill>
        <a:blip r:embed="rId129"/>
        <a:srcRect/>
        <a:stretch>
          <a:fillRect/>
        </a:stretch>
      </xdr:blipFill>
      <xdr:spPr>
        <a:xfrm>
          <a:off x="6480175" y="2036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325</xdr:row>
      <xdr:rowOff>24804</xdr:rowOff>
    </xdr:from>
    <xdr:to>
      <xdr:col>11</xdr:col>
      <xdr:colOff>626667</xdr:colOff>
      <xdr:row>325</xdr:row>
      <xdr:rowOff>558105</xdr:rowOff>
    </xdr:to>
    <xdr:pic>
      <xdr:nvPicPr>
        <xdr:cNvPr id="131" name="图片 12798" descr=" "/>
        <xdr:cNvPicPr/>
      </xdr:nvPicPr>
      <xdr:blipFill>
        <a:blip r:embed="rId130"/>
        <a:srcRect/>
        <a:stretch>
          <a:fillRect/>
        </a:stretch>
      </xdr:blipFill>
      <xdr:spPr>
        <a:xfrm>
          <a:off x="6480175" y="2042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326</xdr:row>
      <xdr:rowOff>24804</xdr:rowOff>
    </xdr:from>
    <xdr:to>
      <xdr:col>11</xdr:col>
      <xdr:colOff>626667</xdr:colOff>
      <xdr:row>326</xdr:row>
      <xdr:rowOff>558105</xdr:rowOff>
    </xdr:to>
    <xdr:pic>
      <xdr:nvPicPr>
        <xdr:cNvPr id="132" name="图片 12799" descr=" "/>
        <xdr:cNvPicPr/>
      </xdr:nvPicPr>
      <xdr:blipFill>
        <a:blip r:embed="rId131"/>
        <a:srcRect/>
        <a:stretch>
          <a:fillRect/>
        </a:stretch>
      </xdr:blipFill>
      <xdr:spPr>
        <a:xfrm>
          <a:off x="6480175" y="20492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327</xdr:row>
      <xdr:rowOff>24804</xdr:rowOff>
    </xdr:from>
    <xdr:to>
      <xdr:col>11</xdr:col>
      <xdr:colOff>626667</xdr:colOff>
      <xdr:row>327</xdr:row>
      <xdr:rowOff>558105</xdr:rowOff>
    </xdr:to>
    <xdr:pic>
      <xdr:nvPicPr>
        <xdr:cNvPr id="133" name="图片 12801" descr=" "/>
        <xdr:cNvPicPr/>
      </xdr:nvPicPr>
      <xdr:blipFill>
        <a:blip r:embed="rId132"/>
        <a:srcRect/>
        <a:stretch>
          <a:fillRect/>
        </a:stretch>
      </xdr:blipFill>
      <xdr:spPr>
        <a:xfrm>
          <a:off x="6480175" y="2055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329</xdr:row>
      <xdr:rowOff>24804</xdr:rowOff>
    </xdr:from>
    <xdr:to>
      <xdr:col>11</xdr:col>
      <xdr:colOff>626667</xdr:colOff>
      <xdr:row>329</xdr:row>
      <xdr:rowOff>558105</xdr:rowOff>
    </xdr:to>
    <xdr:pic>
      <xdr:nvPicPr>
        <xdr:cNvPr id="134" name="图片 12802" descr=" "/>
        <xdr:cNvPicPr/>
      </xdr:nvPicPr>
      <xdr:blipFill>
        <a:blip r:embed="rId133"/>
        <a:srcRect/>
        <a:stretch>
          <a:fillRect/>
        </a:stretch>
      </xdr:blipFill>
      <xdr:spPr>
        <a:xfrm>
          <a:off x="6480175" y="2068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331</xdr:row>
      <xdr:rowOff>24804</xdr:rowOff>
    </xdr:from>
    <xdr:to>
      <xdr:col>11</xdr:col>
      <xdr:colOff>626667</xdr:colOff>
      <xdr:row>331</xdr:row>
      <xdr:rowOff>558105</xdr:rowOff>
    </xdr:to>
    <xdr:pic>
      <xdr:nvPicPr>
        <xdr:cNvPr id="135" name="图片 12803" descr=" "/>
        <xdr:cNvPicPr/>
      </xdr:nvPicPr>
      <xdr:blipFill>
        <a:blip r:embed="rId134"/>
        <a:srcRect/>
        <a:stretch>
          <a:fillRect/>
        </a:stretch>
      </xdr:blipFill>
      <xdr:spPr>
        <a:xfrm>
          <a:off x="6480175" y="20809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332</xdr:row>
      <xdr:rowOff>24804</xdr:rowOff>
    </xdr:from>
    <xdr:to>
      <xdr:col>11</xdr:col>
      <xdr:colOff>626667</xdr:colOff>
      <xdr:row>332</xdr:row>
      <xdr:rowOff>558105</xdr:rowOff>
    </xdr:to>
    <xdr:pic>
      <xdr:nvPicPr>
        <xdr:cNvPr id="136" name="图片 12804" descr=" "/>
        <xdr:cNvPicPr/>
      </xdr:nvPicPr>
      <xdr:blipFill>
        <a:blip r:embed="rId135"/>
        <a:srcRect/>
        <a:stretch>
          <a:fillRect/>
        </a:stretch>
      </xdr:blipFill>
      <xdr:spPr>
        <a:xfrm>
          <a:off x="6480175" y="2087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333</xdr:row>
      <xdr:rowOff>24804</xdr:rowOff>
    </xdr:from>
    <xdr:to>
      <xdr:col>11</xdr:col>
      <xdr:colOff>626667</xdr:colOff>
      <xdr:row>333</xdr:row>
      <xdr:rowOff>558105</xdr:rowOff>
    </xdr:to>
    <xdr:pic>
      <xdr:nvPicPr>
        <xdr:cNvPr id="137" name="图片 12806" descr=" "/>
        <xdr:cNvPicPr/>
      </xdr:nvPicPr>
      <xdr:blipFill>
        <a:blip r:embed="rId136"/>
        <a:srcRect/>
        <a:stretch>
          <a:fillRect/>
        </a:stretch>
      </xdr:blipFill>
      <xdr:spPr>
        <a:xfrm>
          <a:off x="6480175" y="2093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334</xdr:row>
      <xdr:rowOff>24804</xdr:rowOff>
    </xdr:from>
    <xdr:to>
      <xdr:col>11</xdr:col>
      <xdr:colOff>626667</xdr:colOff>
      <xdr:row>334</xdr:row>
      <xdr:rowOff>558105</xdr:rowOff>
    </xdr:to>
    <xdr:pic>
      <xdr:nvPicPr>
        <xdr:cNvPr id="138" name="图片 12807" descr=" "/>
        <xdr:cNvPicPr/>
      </xdr:nvPicPr>
      <xdr:blipFill>
        <a:blip r:embed="rId137"/>
        <a:srcRect/>
        <a:stretch>
          <a:fillRect/>
        </a:stretch>
      </xdr:blipFill>
      <xdr:spPr>
        <a:xfrm>
          <a:off x="6480175" y="21000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335</xdr:row>
      <xdr:rowOff>24804</xdr:rowOff>
    </xdr:from>
    <xdr:to>
      <xdr:col>11</xdr:col>
      <xdr:colOff>626667</xdr:colOff>
      <xdr:row>335</xdr:row>
      <xdr:rowOff>558105</xdr:rowOff>
    </xdr:to>
    <xdr:pic>
      <xdr:nvPicPr>
        <xdr:cNvPr id="139" name="图片 12808" descr=" "/>
        <xdr:cNvPicPr/>
      </xdr:nvPicPr>
      <xdr:blipFill>
        <a:blip r:embed="rId138"/>
        <a:srcRect/>
        <a:stretch>
          <a:fillRect/>
        </a:stretch>
      </xdr:blipFill>
      <xdr:spPr>
        <a:xfrm>
          <a:off x="6480175" y="2106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336</xdr:row>
      <xdr:rowOff>24804</xdr:rowOff>
    </xdr:from>
    <xdr:to>
      <xdr:col>11</xdr:col>
      <xdr:colOff>626667</xdr:colOff>
      <xdr:row>336</xdr:row>
      <xdr:rowOff>558105</xdr:rowOff>
    </xdr:to>
    <xdr:pic>
      <xdr:nvPicPr>
        <xdr:cNvPr id="140" name="图片 12809" descr=" "/>
        <xdr:cNvPicPr/>
      </xdr:nvPicPr>
      <xdr:blipFill>
        <a:blip r:embed="rId139"/>
        <a:srcRect/>
        <a:stretch>
          <a:fillRect/>
        </a:stretch>
      </xdr:blipFill>
      <xdr:spPr>
        <a:xfrm>
          <a:off x="6480175" y="2112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338</xdr:row>
      <xdr:rowOff>24804</xdr:rowOff>
    </xdr:from>
    <xdr:to>
      <xdr:col>11</xdr:col>
      <xdr:colOff>626667</xdr:colOff>
      <xdr:row>338</xdr:row>
      <xdr:rowOff>558105</xdr:rowOff>
    </xdr:to>
    <xdr:pic>
      <xdr:nvPicPr>
        <xdr:cNvPr id="141" name="图片 12810" descr=" "/>
        <xdr:cNvPicPr/>
      </xdr:nvPicPr>
      <xdr:blipFill>
        <a:blip r:embed="rId140"/>
        <a:srcRect/>
        <a:stretch>
          <a:fillRect/>
        </a:stretch>
      </xdr:blipFill>
      <xdr:spPr>
        <a:xfrm>
          <a:off x="6480175" y="2125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339</xdr:row>
      <xdr:rowOff>24804</xdr:rowOff>
    </xdr:from>
    <xdr:to>
      <xdr:col>11</xdr:col>
      <xdr:colOff>626667</xdr:colOff>
      <xdr:row>339</xdr:row>
      <xdr:rowOff>558105</xdr:rowOff>
    </xdr:to>
    <xdr:pic>
      <xdr:nvPicPr>
        <xdr:cNvPr id="142" name="图片 12811" descr=" "/>
        <xdr:cNvPicPr/>
      </xdr:nvPicPr>
      <xdr:blipFill>
        <a:blip r:embed="rId141"/>
        <a:srcRect/>
        <a:stretch>
          <a:fillRect/>
        </a:stretch>
      </xdr:blipFill>
      <xdr:spPr>
        <a:xfrm>
          <a:off x="6480175" y="2131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340</xdr:row>
      <xdr:rowOff>24804</xdr:rowOff>
    </xdr:from>
    <xdr:to>
      <xdr:col>11</xdr:col>
      <xdr:colOff>626667</xdr:colOff>
      <xdr:row>340</xdr:row>
      <xdr:rowOff>558105</xdr:rowOff>
    </xdr:to>
    <xdr:pic>
      <xdr:nvPicPr>
        <xdr:cNvPr id="143" name="图片 12812" descr=" "/>
        <xdr:cNvPicPr/>
      </xdr:nvPicPr>
      <xdr:blipFill>
        <a:blip r:embed="rId142"/>
        <a:srcRect/>
        <a:stretch>
          <a:fillRect/>
        </a:stretch>
      </xdr:blipFill>
      <xdr:spPr>
        <a:xfrm>
          <a:off x="6480175" y="2138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341</xdr:row>
      <xdr:rowOff>24804</xdr:rowOff>
    </xdr:from>
    <xdr:to>
      <xdr:col>11</xdr:col>
      <xdr:colOff>626667</xdr:colOff>
      <xdr:row>341</xdr:row>
      <xdr:rowOff>558105</xdr:rowOff>
    </xdr:to>
    <xdr:pic>
      <xdr:nvPicPr>
        <xdr:cNvPr id="144" name="图片 12813" descr=" "/>
        <xdr:cNvPicPr/>
      </xdr:nvPicPr>
      <xdr:blipFill>
        <a:blip r:embed="rId143"/>
        <a:srcRect/>
        <a:stretch>
          <a:fillRect/>
        </a:stretch>
      </xdr:blipFill>
      <xdr:spPr>
        <a:xfrm>
          <a:off x="6480175" y="2144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342</xdr:row>
      <xdr:rowOff>24804</xdr:rowOff>
    </xdr:from>
    <xdr:to>
      <xdr:col>11</xdr:col>
      <xdr:colOff>626667</xdr:colOff>
      <xdr:row>342</xdr:row>
      <xdr:rowOff>558105</xdr:rowOff>
    </xdr:to>
    <xdr:pic>
      <xdr:nvPicPr>
        <xdr:cNvPr id="145" name="图片 12814" descr=" "/>
        <xdr:cNvPicPr/>
      </xdr:nvPicPr>
      <xdr:blipFill>
        <a:blip r:embed="rId144"/>
        <a:srcRect/>
        <a:stretch>
          <a:fillRect/>
        </a:stretch>
      </xdr:blipFill>
      <xdr:spPr>
        <a:xfrm>
          <a:off x="6480175" y="2150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343</xdr:row>
      <xdr:rowOff>24804</xdr:rowOff>
    </xdr:from>
    <xdr:to>
      <xdr:col>11</xdr:col>
      <xdr:colOff>626667</xdr:colOff>
      <xdr:row>343</xdr:row>
      <xdr:rowOff>558105</xdr:rowOff>
    </xdr:to>
    <xdr:pic>
      <xdr:nvPicPr>
        <xdr:cNvPr id="146" name="图片 12816" descr=" "/>
        <xdr:cNvPicPr/>
      </xdr:nvPicPr>
      <xdr:blipFill>
        <a:blip r:embed="rId145"/>
        <a:srcRect/>
        <a:stretch>
          <a:fillRect/>
        </a:stretch>
      </xdr:blipFill>
      <xdr:spPr>
        <a:xfrm>
          <a:off x="6480175" y="2157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345</xdr:row>
      <xdr:rowOff>24804</xdr:rowOff>
    </xdr:from>
    <xdr:to>
      <xdr:col>11</xdr:col>
      <xdr:colOff>626667</xdr:colOff>
      <xdr:row>345</xdr:row>
      <xdr:rowOff>558105</xdr:rowOff>
    </xdr:to>
    <xdr:pic>
      <xdr:nvPicPr>
        <xdr:cNvPr id="147" name="图片 12817" descr=" "/>
        <xdr:cNvPicPr/>
      </xdr:nvPicPr>
      <xdr:blipFill>
        <a:blip r:embed="rId146"/>
        <a:srcRect/>
        <a:stretch>
          <a:fillRect/>
        </a:stretch>
      </xdr:blipFill>
      <xdr:spPr>
        <a:xfrm>
          <a:off x="6480175" y="2169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346</xdr:row>
      <xdr:rowOff>24804</xdr:rowOff>
    </xdr:from>
    <xdr:to>
      <xdr:col>11</xdr:col>
      <xdr:colOff>626667</xdr:colOff>
      <xdr:row>346</xdr:row>
      <xdr:rowOff>558105</xdr:rowOff>
    </xdr:to>
    <xdr:pic>
      <xdr:nvPicPr>
        <xdr:cNvPr id="148" name="图片 12818" descr=" "/>
        <xdr:cNvPicPr/>
      </xdr:nvPicPr>
      <xdr:blipFill>
        <a:blip r:embed="rId147"/>
        <a:srcRect/>
        <a:stretch>
          <a:fillRect/>
        </a:stretch>
      </xdr:blipFill>
      <xdr:spPr>
        <a:xfrm>
          <a:off x="6480175" y="21762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347</xdr:row>
      <xdr:rowOff>24804</xdr:rowOff>
    </xdr:from>
    <xdr:to>
      <xdr:col>11</xdr:col>
      <xdr:colOff>626667</xdr:colOff>
      <xdr:row>347</xdr:row>
      <xdr:rowOff>558105</xdr:rowOff>
    </xdr:to>
    <xdr:pic>
      <xdr:nvPicPr>
        <xdr:cNvPr id="149" name="图片 12819" descr=" "/>
        <xdr:cNvPicPr/>
      </xdr:nvPicPr>
      <xdr:blipFill>
        <a:blip r:embed="rId148"/>
        <a:srcRect/>
        <a:stretch>
          <a:fillRect/>
        </a:stretch>
      </xdr:blipFill>
      <xdr:spPr>
        <a:xfrm>
          <a:off x="6480175" y="2182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349</xdr:row>
      <xdr:rowOff>24804</xdr:rowOff>
    </xdr:from>
    <xdr:to>
      <xdr:col>11</xdr:col>
      <xdr:colOff>626667</xdr:colOff>
      <xdr:row>349</xdr:row>
      <xdr:rowOff>558105</xdr:rowOff>
    </xdr:to>
    <xdr:pic>
      <xdr:nvPicPr>
        <xdr:cNvPr id="150" name="图片 12820" descr=" "/>
        <xdr:cNvPicPr/>
      </xdr:nvPicPr>
      <xdr:blipFill>
        <a:blip r:embed="rId149"/>
        <a:srcRect/>
        <a:stretch>
          <a:fillRect/>
        </a:stretch>
      </xdr:blipFill>
      <xdr:spPr>
        <a:xfrm>
          <a:off x="6480175" y="2195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357</xdr:row>
      <xdr:rowOff>24804</xdr:rowOff>
    </xdr:from>
    <xdr:to>
      <xdr:col>11</xdr:col>
      <xdr:colOff>626667</xdr:colOff>
      <xdr:row>357</xdr:row>
      <xdr:rowOff>558105</xdr:rowOff>
    </xdr:to>
    <xdr:pic>
      <xdr:nvPicPr>
        <xdr:cNvPr id="151" name="图片 12821" descr=" "/>
        <xdr:cNvPicPr/>
      </xdr:nvPicPr>
      <xdr:blipFill>
        <a:blip r:embed="rId150"/>
        <a:srcRect/>
        <a:stretch>
          <a:fillRect/>
        </a:stretch>
      </xdr:blipFill>
      <xdr:spPr>
        <a:xfrm>
          <a:off x="6480175" y="2246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359</xdr:row>
      <xdr:rowOff>24804</xdr:rowOff>
    </xdr:from>
    <xdr:to>
      <xdr:col>11</xdr:col>
      <xdr:colOff>626667</xdr:colOff>
      <xdr:row>359</xdr:row>
      <xdr:rowOff>558105</xdr:rowOff>
    </xdr:to>
    <xdr:pic>
      <xdr:nvPicPr>
        <xdr:cNvPr id="152" name="图片 12822" descr=" "/>
        <xdr:cNvPicPr/>
      </xdr:nvPicPr>
      <xdr:blipFill>
        <a:blip r:embed="rId151"/>
        <a:srcRect/>
        <a:stretch>
          <a:fillRect/>
        </a:stretch>
      </xdr:blipFill>
      <xdr:spPr>
        <a:xfrm>
          <a:off x="6480175" y="2258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362</xdr:row>
      <xdr:rowOff>24804</xdr:rowOff>
    </xdr:from>
    <xdr:to>
      <xdr:col>11</xdr:col>
      <xdr:colOff>626667</xdr:colOff>
      <xdr:row>362</xdr:row>
      <xdr:rowOff>558105</xdr:rowOff>
    </xdr:to>
    <xdr:pic>
      <xdr:nvPicPr>
        <xdr:cNvPr id="153" name="图片 12823" descr=" "/>
        <xdr:cNvPicPr/>
      </xdr:nvPicPr>
      <xdr:blipFill>
        <a:blip r:embed="rId152"/>
        <a:srcRect/>
        <a:stretch>
          <a:fillRect/>
        </a:stretch>
      </xdr:blipFill>
      <xdr:spPr>
        <a:xfrm>
          <a:off x="6480175" y="2277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367</xdr:row>
      <xdr:rowOff>24804</xdr:rowOff>
    </xdr:from>
    <xdr:to>
      <xdr:col>11</xdr:col>
      <xdr:colOff>626667</xdr:colOff>
      <xdr:row>367</xdr:row>
      <xdr:rowOff>558105</xdr:rowOff>
    </xdr:to>
    <xdr:pic>
      <xdr:nvPicPr>
        <xdr:cNvPr id="154" name="图片 12824" descr=" "/>
        <xdr:cNvPicPr/>
      </xdr:nvPicPr>
      <xdr:blipFill>
        <a:blip r:embed="rId153"/>
        <a:srcRect/>
        <a:stretch>
          <a:fillRect/>
        </a:stretch>
      </xdr:blipFill>
      <xdr:spPr>
        <a:xfrm>
          <a:off x="6480175" y="2309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375</xdr:row>
      <xdr:rowOff>24804</xdr:rowOff>
    </xdr:from>
    <xdr:to>
      <xdr:col>11</xdr:col>
      <xdr:colOff>626667</xdr:colOff>
      <xdr:row>375</xdr:row>
      <xdr:rowOff>558105</xdr:rowOff>
    </xdr:to>
    <xdr:pic>
      <xdr:nvPicPr>
        <xdr:cNvPr id="155" name="图片 12825" descr=" "/>
        <xdr:cNvPicPr/>
      </xdr:nvPicPr>
      <xdr:blipFill>
        <a:blip r:embed="rId154"/>
        <a:srcRect/>
        <a:stretch>
          <a:fillRect/>
        </a:stretch>
      </xdr:blipFill>
      <xdr:spPr>
        <a:xfrm>
          <a:off x="6480175" y="2360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376</xdr:row>
      <xdr:rowOff>24804</xdr:rowOff>
    </xdr:from>
    <xdr:to>
      <xdr:col>11</xdr:col>
      <xdr:colOff>626667</xdr:colOff>
      <xdr:row>376</xdr:row>
      <xdr:rowOff>558105</xdr:rowOff>
    </xdr:to>
    <xdr:pic>
      <xdr:nvPicPr>
        <xdr:cNvPr id="156" name="图片 12826" descr=" "/>
        <xdr:cNvPicPr/>
      </xdr:nvPicPr>
      <xdr:blipFill>
        <a:blip r:embed="rId155"/>
        <a:srcRect/>
        <a:stretch>
          <a:fillRect/>
        </a:stretch>
      </xdr:blipFill>
      <xdr:spPr>
        <a:xfrm>
          <a:off x="6480175" y="2366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377</xdr:row>
      <xdr:rowOff>24804</xdr:rowOff>
    </xdr:from>
    <xdr:to>
      <xdr:col>11</xdr:col>
      <xdr:colOff>626667</xdr:colOff>
      <xdr:row>377</xdr:row>
      <xdr:rowOff>558105</xdr:rowOff>
    </xdr:to>
    <xdr:pic>
      <xdr:nvPicPr>
        <xdr:cNvPr id="157" name="图片 12827" descr=" "/>
        <xdr:cNvPicPr/>
      </xdr:nvPicPr>
      <xdr:blipFill>
        <a:blip r:embed="rId156"/>
        <a:srcRect/>
        <a:stretch>
          <a:fillRect/>
        </a:stretch>
      </xdr:blipFill>
      <xdr:spPr>
        <a:xfrm>
          <a:off x="6480175" y="2373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378</xdr:row>
      <xdr:rowOff>24804</xdr:rowOff>
    </xdr:from>
    <xdr:to>
      <xdr:col>11</xdr:col>
      <xdr:colOff>626667</xdr:colOff>
      <xdr:row>378</xdr:row>
      <xdr:rowOff>558105</xdr:rowOff>
    </xdr:to>
    <xdr:pic>
      <xdr:nvPicPr>
        <xdr:cNvPr id="158" name="图片 12828" descr=" "/>
        <xdr:cNvPicPr/>
      </xdr:nvPicPr>
      <xdr:blipFill>
        <a:blip r:embed="rId157"/>
        <a:srcRect/>
        <a:stretch>
          <a:fillRect/>
        </a:stretch>
      </xdr:blipFill>
      <xdr:spPr>
        <a:xfrm>
          <a:off x="6480175" y="2379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379</xdr:row>
      <xdr:rowOff>24804</xdr:rowOff>
    </xdr:from>
    <xdr:to>
      <xdr:col>11</xdr:col>
      <xdr:colOff>626667</xdr:colOff>
      <xdr:row>379</xdr:row>
      <xdr:rowOff>558105</xdr:rowOff>
    </xdr:to>
    <xdr:pic>
      <xdr:nvPicPr>
        <xdr:cNvPr id="159" name="图片 12829" descr=" "/>
        <xdr:cNvPicPr/>
      </xdr:nvPicPr>
      <xdr:blipFill>
        <a:blip r:embed="rId158"/>
        <a:srcRect/>
        <a:stretch>
          <a:fillRect/>
        </a:stretch>
      </xdr:blipFill>
      <xdr:spPr>
        <a:xfrm>
          <a:off x="6480175" y="2385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383</xdr:row>
      <xdr:rowOff>24804</xdr:rowOff>
    </xdr:from>
    <xdr:to>
      <xdr:col>11</xdr:col>
      <xdr:colOff>626667</xdr:colOff>
      <xdr:row>383</xdr:row>
      <xdr:rowOff>558105</xdr:rowOff>
    </xdr:to>
    <xdr:pic>
      <xdr:nvPicPr>
        <xdr:cNvPr id="160" name="图片 12831" descr=" "/>
        <xdr:cNvPicPr/>
      </xdr:nvPicPr>
      <xdr:blipFill>
        <a:blip r:embed="rId159"/>
        <a:srcRect/>
        <a:stretch>
          <a:fillRect/>
        </a:stretch>
      </xdr:blipFill>
      <xdr:spPr>
        <a:xfrm>
          <a:off x="6480175" y="2411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386</xdr:row>
      <xdr:rowOff>12154</xdr:rowOff>
    </xdr:from>
    <xdr:to>
      <xdr:col>11</xdr:col>
      <xdr:colOff>626667</xdr:colOff>
      <xdr:row>386</xdr:row>
      <xdr:rowOff>392410</xdr:rowOff>
    </xdr:to>
    <xdr:pic>
      <xdr:nvPicPr>
        <xdr:cNvPr id="161" name="图片 12841" descr=" "/>
        <xdr:cNvPicPr/>
      </xdr:nvPicPr>
      <xdr:blipFill>
        <a:blip r:embed="rId160"/>
        <a:srcRect/>
        <a:stretch>
          <a:fillRect/>
        </a:stretch>
      </xdr:blipFill>
      <xdr:spPr>
        <a:xfrm>
          <a:off x="6480175" y="243010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387</xdr:row>
      <xdr:rowOff>24804</xdr:rowOff>
    </xdr:from>
    <xdr:to>
      <xdr:col>11</xdr:col>
      <xdr:colOff>626667</xdr:colOff>
      <xdr:row>387</xdr:row>
      <xdr:rowOff>558105</xdr:rowOff>
    </xdr:to>
    <xdr:pic>
      <xdr:nvPicPr>
        <xdr:cNvPr id="162" name="图片 12842" descr=" "/>
        <xdr:cNvPicPr/>
      </xdr:nvPicPr>
      <xdr:blipFill>
        <a:blip r:embed="rId161"/>
        <a:srcRect/>
        <a:stretch>
          <a:fillRect/>
        </a:stretch>
      </xdr:blipFill>
      <xdr:spPr>
        <a:xfrm>
          <a:off x="6480175" y="24346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388</xdr:row>
      <xdr:rowOff>24804</xdr:rowOff>
    </xdr:from>
    <xdr:to>
      <xdr:col>11</xdr:col>
      <xdr:colOff>626667</xdr:colOff>
      <xdr:row>388</xdr:row>
      <xdr:rowOff>558105</xdr:rowOff>
    </xdr:to>
    <xdr:pic>
      <xdr:nvPicPr>
        <xdr:cNvPr id="163" name="图片 12843" descr=" "/>
        <xdr:cNvPicPr/>
      </xdr:nvPicPr>
      <xdr:blipFill>
        <a:blip r:embed="rId162"/>
        <a:srcRect/>
        <a:stretch>
          <a:fillRect/>
        </a:stretch>
      </xdr:blipFill>
      <xdr:spPr>
        <a:xfrm>
          <a:off x="6480175" y="24410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390</xdr:row>
      <xdr:rowOff>24804</xdr:rowOff>
    </xdr:from>
    <xdr:to>
      <xdr:col>11</xdr:col>
      <xdr:colOff>626667</xdr:colOff>
      <xdr:row>390</xdr:row>
      <xdr:rowOff>558105</xdr:rowOff>
    </xdr:to>
    <xdr:pic>
      <xdr:nvPicPr>
        <xdr:cNvPr id="164" name="图片 12844" descr=" "/>
        <xdr:cNvPicPr/>
      </xdr:nvPicPr>
      <xdr:blipFill>
        <a:blip r:embed="rId163"/>
        <a:srcRect/>
        <a:stretch>
          <a:fillRect/>
        </a:stretch>
      </xdr:blipFill>
      <xdr:spPr>
        <a:xfrm>
          <a:off x="6480175" y="24537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393</xdr:row>
      <xdr:rowOff>24804</xdr:rowOff>
    </xdr:from>
    <xdr:to>
      <xdr:col>11</xdr:col>
      <xdr:colOff>626667</xdr:colOff>
      <xdr:row>393</xdr:row>
      <xdr:rowOff>558105</xdr:rowOff>
    </xdr:to>
    <xdr:pic>
      <xdr:nvPicPr>
        <xdr:cNvPr id="165" name="图片 12847" descr=" "/>
        <xdr:cNvPicPr/>
      </xdr:nvPicPr>
      <xdr:blipFill>
        <a:blip r:embed="rId164"/>
        <a:srcRect/>
        <a:stretch>
          <a:fillRect/>
        </a:stretch>
      </xdr:blipFill>
      <xdr:spPr>
        <a:xfrm>
          <a:off x="6480175" y="24727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394</xdr:row>
      <xdr:rowOff>24804</xdr:rowOff>
    </xdr:from>
    <xdr:to>
      <xdr:col>11</xdr:col>
      <xdr:colOff>626667</xdr:colOff>
      <xdr:row>394</xdr:row>
      <xdr:rowOff>558105</xdr:rowOff>
    </xdr:to>
    <xdr:pic>
      <xdr:nvPicPr>
        <xdr:cNvPr id="166" name="图片 12848" descr=" "/>
        <xdr:cNvPicPr/>
      </xdr:nvPicPr>
      <xdr:blipFill>
        <a:blip r:embed="rId165"/>
        <a:srcRect/>
        <a:stretch>
          <a:fillRect/>
        </a:stretch>
      </xdr:blipFill>
      <xdr:spPr>
        <a:xfrm>
          <a:off x="6480175" y="24791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398</xdr:row>
      <xdr:rowOff>24804</xdr:rowOff>
    </xdr:from>
    <xdr:to>
      <xdr:col>11</xdr:col>
      <xdr:colOff>626667</xdr:colOff>
      <xdr:row>398</xdr:row>
      <xdr:rowOff>558105</xdr:rowOff>
    </xdr:to>
    <xdr:pic>
      <xdr:nvPicPr>
        <xdr:cNvPr id="167" name="图片 12852" descr=" "/>
        <xdr:cNvPicPr/>
      </xdr:nvPicPr>
      <xdr:blipFill>
        <a:blip r:embed="rId166"/>
        <a:srcRect/>
        <a:stretch>
          <a:fillRect/>
        </a:stretch>
      </xdr:blipFill>
      <xdr:spPr>
        <a:xfrm>
          <a:off x="6480175" y="25045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399</xdr:row>
      <xdr:rowOff>24804</xdr:rowOff>
    </xdr:from>
    <xdr:to>
      <xdr:col>11</xdr:col>
      <xdr:colOff>626667</xdr:colOff>
      <xdr:row>399</xdr:row>
      <xdr:rowOff>558105</xdr:rowOff>
    </xdr:to>
    <xdr:pic>
      <xdr:nvPicPr>
        <xdr:cNvPr id="168" name="图片 12853" descr=" "/>
        <xdr:cNvPicPr/>
      </xdr:nvPicPr>
      <xdr:blipFill>
        <a:blip r:embed="rId167"/>
        <a:srcRect/>
        <a:stretch>
          <a:fillRect/>
        </a:stretch>
      </xdr:blipFill>
      <xdr:spPr>
        <a:xfrm>
          <a:off x="6480175" y="2510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402</xdr:row>
      <xdr:rowOff>24804</xdr:rowOff>
    </xdr:from>
    <xdr:to>
      <xdr:col>11</xdr:col>
      <xdr:colOff>626667</xdr:colOff>
      <xdr:row>402</xdr:row>
      <xdr:rowOff>558105</xdr:rowOff>
    </xdr:to>
    <xdr:pic>
      <xdr:nvPicPr>
        <xdr:cNvPr id="169" name="图片 12856" descr=" "/>
        <xdr:cNvPicPr/>
      </xdr:nvPicPr>
      <xdr:blipFill>
        <a:blip r:embed="rId168"/>
        <a:srcRect/>
        <a:stretch>
          <a:fillRect/>
        </a:stretch>
      </xdr:blipFill>
      <xdr:spPr>
        <a:xfrm>
          <a:off x="6480175" y="2529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403</xdr:row>
      <xdr:rowOff>24804</xdr:rowOff>
    </xdr:from>
    <xdr:to>
      <xdr:col>11</xdr:col>
      <xdr:colOff>626667</xdr:colOff>
      <xdr:row>403</xdr:row>
      <xdr:rowOff>558105</xdr:rowOff>
    </xdr:to>
    <xdr:pic>
      <xdr:nvPicPr>
        <xdr:cNvPr id="170" name="图片 12857" descr=" "/>
        <xdr:cNvPicPr/>
      </xdr:nvPicPr>
      <xdr:blipFill>
        <a:blip r:embed="rId169"/>
        <a:srcRect/>
        <a:stretch>
          <a:fillRect/>
        </a:stretch>
      </xdr:blipFill>
      <xdr:spPr>
        <a:xfrm>
          <a:off x="6480175" y="25362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404</xdr:row>
      <xdr:rowOff>24804</xdr:rowOff>
    </xdr:from>
    <xdr:to>
      <xdr:col>11</xdr:col>
      <xdr:colOff>626667</xdr:colOff>
      <xdr:row>404</xdr:row>
      <xdr:rowOff>558105</xdr:rowOff>
    </xdr:to>
    <xdr:pic>
      <xdr:nvPicPr>
        <xdr:cNvPr id="171" name="图片 12858" descr=" "/>
        <xdr:cNvPicPr/>
      </xdr:nvPicPr>
      <xdr:blipFill>
        <a:blip r:embed="rId170"/>
        <a:srcRect/>
        <a:stretch>
          <a:fillRect/>
        </a:stretch>
      </xdr:blipFill>
      <xdr:spPr>
        <a:xfrm>
          <a:off x="6480175" y="25426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406</xdr:row>
      <xdr:rowOff>12154</xdr:rowOff>
    </xdr:from>
    <xdr:to>
      <xdr:col>11</xdr:col>
      <xdr:colOff>626667</xdr:colOff>
      <xdr:row>406</xdr:row>
      <xdr:rowOff>392410</xdr:rowOff>
    </xdr:to>
    <xdr:pic>
      <xdr:nvPicPr>
        <xdr:cNvPr id="172" name="图片 12864" descr=" "/>
        <xdr:cNvPicPr/>
      </xdr:nvPicPr>
      <xdr:blipFill>
        <a:blip r:embed="rId171"/>
        <a:srcRect/>
        <a:stretch>
          <a:fillRect/>
        </a:stretch>
      </xdr:blipFill>
      <xdr:spPr>
        <a:xfrm>
          <a:off x="6480175" y="255520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408</xdr:row>
      <xdr:rowOff>24804</xdr:rowOff>
    </xdr:from>
    <xdr:to>
      <xdr:col>11</xdr:col>
      <xdr:colOff>626667</xdr:colOff>
      <xdr:row>408</xdr:row>
      <xdr:rowOff>558105</xdr:rowOff>
    </xdr:to>
    <xdr:pic>
      <xdr:nvPicPr>
        <xdr:cNvPr id="173" name="图片 12865" descr=" "/>
        <xdr:cNvPicPr/>
      </xdr:nvPicPr>
      <xdr:blipFill>
        <a:blip r:embed="rId172"/>
        <a:srcRect/>
        <a:stretch>
          <a:fillRect/>
        </a:stretch>
      </xdr:blipFill>
      <xdr:spPr>
        <a:xfrm>
          <a:off x="6480175" y="25661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409</xdr:row>
      <xdr:rowOff>24804</xdr:rowOff>
    </xdr:from>
    <xdr:to>
      <xdr:col>11</xdr:col>
      <xdr:colOff>626667</xdr:colOff>
      <xdr:row>409</xdr:row>
      <xdr:rowOff>558105</xdr:rowOff>
    </xdr:to>
    <xdr:pic>
      <xdr:nvPicPr>
        <xdr:cNvPr id="174" name="图片 12866" descr=" "/>
        <xdr:cNvPicPr/>
      </xdr:nvPicPr>
      <xdr:blipFill>
        <a:blip r:embed="rId173"/>
        <a:srcRect/>
        <a:stretch>
          <a:fillRect/>
        </a:stretch>
      </xdr:blipFill>
      <xdr:spPr>
        <a:xfrm>
          <a:off x="6480175" y="25724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410</xdr:row>
      <xdr:rowOff>24804</xdr:rowOff>
    </xdr:from>
    <xdr:to>
      <xdr:col>11</xdr:col>
      <xdr:colOff>626667</xdr:colOff>
      <xdr:row>410</xdr:row>
      <xdr:rowOff>558105</xdr:rowOff>
    </xdr:to>
    <xdr:pic>
      <xdr:nvPicPr>
        <xdr:cNvPr id="175" name="图片 12867" descr=" "/>
        <xdr:cNvPicPr/>
      </xdr:nvPicPr>
      <xdr:blipFill>
        <a:blip r:embed="rId174"/>
        <a:srcRect/>
        <a:stretch>
          <a:fillRect/>
        </a:stretch>
      </xdr:blipFill>
      <xdr:spPr>
        <a:xfrm>
          <a:off x="6480175" y="25788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413</xdr:row>
      <xdr:rowOff>24804</xdr:rowOff>
    </xdr:from>
    <xdr:to>
      <xdr:col>11</xdr:col>
      <xdr:colOff>626667</xdr:colOff>
      <xdr:row>413</xdr:row>
      <xdr:rowOff>558105</xdr:rowOff>
    </xdr:to>
    <xdr:pic>
      <xdr:nvPicPr>
        <xdr:cNvPr id="176" name="图片 12869" descr=" "/>
        <xdr:cNvPicPr/>
      </xdr:nvPicPr>
      <xdr:blipFill>
        <a:blip r:embed="rId175"/>
        <a:srcRect/>
        <a:stretch>
          <a:fillRect/>
        </a:stretch>
      </xdr:blipFill>
      <xdr:spPr>
        <a:xfrm>
          <a:off x="6480175" y="25978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414</xdr:row>
      <xdr:rowOff>24804</xdr:rowOff>
    </xdr:from>
    <xdr:to>
      <xdr:col>11</xdr:col>
      <xdr:colOff>626667</xdr:colOff>
      <xdr:row>414</xdr:row>
      <xdr:rowOff>558105</xdr:rowOff>
    </xdr:to>
    <xdr:pic>
      <xdr:nvPicPr>
        <xdr:cNvPr id="177" name="图片 12870" descr=" "/>
        <xdr:cNvPicPr/>
      </xdr:nvPicPr>
      <xdr:blipFill>
        <a:blip r:embed="rId176"/>
        <a:srcRect/>
        <a:stretch>
          <a:fillRect/>
        </a:stretch>
      </xdr:blipFill>
      <xdr:spPr>
        <a:xfrm>
          <a:off x="6480175" y="26042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415</xdr:row>
      <xdr:rowOff>24804</xdr:rowOff>
    </xdr:from>
    <xdr:to>
      <xdr:col>11</xdr:col>
      <xdr:colOff>626667</xdr:colOff>
      <xdr:row>415</xdr:row>
      <xdr:rowOff>558105</xdr:rowOff>
    </xdr:to>
    <xdr:pic>
      <xdr:nvPicPr>
        <xdr:cNvPr id="178" name="图片 12871" descr=" "/>
        <xdr:cNvPicPr/>
      </xdr:nvPicPr>
      <xdr:blipFill>
        <a:blip r:embed="rId177"/>
        <a:srcRect/>
        <a:stretch>
          <a:fillRect/>
        </a:stretch>
      </xdr:blipFill>
      <xdr:spPr>
        <a:xfrm>
          <a:off x="6480175" y="26105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416</xdr:row>
      <xdr:rowOff>24804</xdr:rowOff>
    </xdr:from>
    <xdr:to>
      <xdr:col>11</xdr:col>
      <xdr:colOff>626667</xdr:colOff>
      <xdr:row>416</xdr:row>
      <xdr:rowOff>558105</xdr:rowOff>
    </xdr:to>
    <xdr:pic>
      <xdr:nvPicPr>
        <xdr:cNvPr id="179" name="图片 12872" descr=" "/>
        <xdr:cNvPicPr/>
      </xdr:nvPicPr>
      <xdr:blipFill>
        <a:blip r:embed="rId178"/>
        <a:srcRect/>
        <a:stretch>
          <a:fillRect/>
        </a:stretch>
      </xdr:blipFill>
      <xdr:spPr>
        <a:xfrm>
          <a:off x="6480175" y="26169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419</xdr:row>
      <xdr:rowOff>24804</xdr:rowOff>
    </xdr:from>
    <xdr:to>
      <xdr:col>11</xdr:col>
      <xdr:colOff>626667</xdr:colOff>
      <xdr:row>419</xdr:row>
      <xdr:rowOff>558105</xdr:rowOff>
    </xdr:to>
    <xdr:pic>
      <xdr:nvPicPr>
        <xdr:cNvPr id="180" name="图片 12877" descr=" "/>
        <xdr:cNvPicPr/>
      </xdr:nvPicPr>
      <xdr:blipFill>
        <a:blip r:embed="rId179"/>
        <a:srcRect/>
        <a:stretch>
          <a:fillRect/>
        </a:stretch>
      </xdr:blipFill>
      <xdr:spPr>
        <a:xfrm>
          <a:off x="6480175" y="26359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421</xdr:row>
      <xdr:rowOff>12154</xdr:rowOff>
    </xdr:from>
    <xdr:to>
      <xdr:col>11</xdr:col>
      <xdr:colOff>626667</xdr:colOff>
      <xdr:row>421</xdr:row>
      <xdr:rowOff>392410</xdr:rowOff>
    </xdr:to>
    <xdr:pic>
      <xdr:nvPicPr>
        <xdr:cNvPr id="181" name="图片 12878" descr=" "/>
        <xdr:cNvPicPr/>
      </xdr:nvPicPr>
      <xdr:blipFill>
        <a:blip r:embed="rId180"/>
        <a:srcRect/>
        <a:stretch>
          <a:fillRect/>
        </a:stretch>
      </xdr:blipFill>
      <xdr:spPr>
        <a:xfrm>
          <a:off x="6480175" y="264854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422</xdr:row>
      <xdr:rowOff>24804</xdr:rowOff>
    </xdr:from>
    <xdr:to>
      <xdr:col>11</xdr:col>
      <xdr:colOff>626667</xdr:colOff>
      <xdr:row>422</xdr:row>
      <xdr:rowOff>558105</xdr:rowOff>
    </xdr:to>
    <xdr:pic>
      <xdr:nvPicPr>
        <xdr:cNvPr id="182" name="图片 12879" descr=" "/>
        <xdr:cNvPicPr/>
      </xdr:nvPicPr>
      <xdr:blipFill>
        <a:blip r:embed="rId181"/>
        <a:srcRect/>
        <a:stretch>
          <a:fillRect/>
        </a:stretch>
      </xdr:blipFill>
      <xdr:spPr>
        <a:xfrm>
          <a:off x="6480175" y="2653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424</xdr:row>
      <xdr:rowOff>24804</xdr:rowOff>
    </xdr:from>
    <xdr:to>
      <xdr:col>11</xdr:col>
      <xdr:colOff>626667</xdr:colOff>
      <xdr:row>424</xdr:row>
      <xdr:rowOff>558105</xdr:rowOff>
    </xdr:to>
    <xdr:pic>
      <xdr:nvPicPr>
        <xdr:cNvPr id="183" name="图片 12881" descr=" "/>
        <xdr:cNvPicPr/>
      </xdr:nvPicPr>
      <xdr:blipFill>
        <a:blip r:embed="rId182"/>
        <a:srcRect/>
        <a:stretch>
          <a:fillRect/>
        </a:stretch>
      </xdr:blipFill>
      <xdr:spPr>
        <a:xfrm>
          <a:off x="6480175" y="2665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425</xdr:row>
      <xdr:rowOff>24804</xdr:rowOff>
    </xdr:from>
    <xdr:to>
      <xdr:col>11</xdr:col>
      <xdr:colOff>626667</xdr:colOff>
      <xdr:row>425</xdr:row>
      <xdr:rowOff>558105</xdr:rowOff>
    </xdr:to>
    <xdr:pic>
      <xdr:nvPicPr>
        <xdr:cNvPr id="184" name="图片 12883" descr=" "/>
        <xdr:cNvPicPr/>
      </xdr:nvPicPr>
      <xdr:blipFill>
        <a:blip r:embed="rId183"/>
        <a:srcRect/>
        <a:stretch>
          <a:fillRect/>
        </a:stretch>
      </xdr:blipFill>
      <xdr:spPr>
        <a:xfrm>
          <a:off x="6480175" y="2672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427</xdr:row>
      <xdr:rowOff>24804</xdr:rowOff>
    </xdr:from>
    <xdr:to>
      <xdr:col>11</xdr:col>
      <xdr:colOff>626667</xdr:colOff>
      <xdr:row>427</xdr:row>
      <xdr:rowOff>558105</xdr:rowOff>
    </xdr:to>
    <xdr:pic>
      <xdr:nvPicPr>
        <xdr:cNvPr id="185" name="图片 12885" descr=" "/>
        <xdr:cNvPicPr/>
      </xdr:nvPicPr>
      <xdr:blipFill>
        <a:blip r:embed="rId184"/>
        <a:srcRect/>
        <a:stretch>
          <a:fillRect/>
        </a:stretch>
      </xdr:blipFill>
      <xdr:spPr>
        <a:xfrm>
          <a:off x="6480175" y="2684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428</xdr:row>
      <xdr:rowOff>24804</xdr:rowOff>
    </xdr:from>
    <xdr:to>
      <xdr:col>11</xdr:col>
      <xdr:colOff>626667</xdr:colOff>
      <xdr:row>428</xdr:row>
      <xdr:rowOff>558105</xdr:rowOff>
    </xdr:to>
    <xdr:pic>
      <xdr:nvPicPr>
        <xdr:cNvPr id="186" name="图片 12886" descr=" "/>
        <xdr:cNvPicPr/>
      </xdr:nvPicPr>
      <xdr:blipFill>
        <a:blip r:embed="rId185"/>
        <a:srcRect/>
        <a:stretch>
          <a:fillRect/>
        </a:stretch>
      </xdr:blipFill>
      <xdr:spPr>
        <a:xfrm>
          <a:off x="6480175" y="26912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432</xdr:row>
      <xdr:rowOff>24804</xdr:rowOff>
    </xdr:from>
    <xdr:to>
      <xdr:col>11</xdr:col>
      <xdr:colOff>626667</xdr:colOff>
      <xdr:row>432</xdr:row>
      <xdr:rowOff>558105</xdr:rowOff>
    </xdr:to>
    <xdr:pic>
      <xdr:nvPicPr>
        <xdr:cNvPr id="187" name="图片 12888" descr=" "/>
        <xdr:cNvPicPr/>
      </xdr:nvPicPr>
      <xdr:blipFill>
        <a:blip r:embed="rId186"/>
        <a:srcRect/>
        <a:stretch>
          <a:fillRect/>
        </a:stretch>
      </xdr:blipFill>
      <xdr:spPr>
        <a:xfrm>
          <a:off x="6480175" y="27166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433</xdr:row>
      <xdr:rowOff>24804</xdr:rowOff>
    </xdr:from>
    <xdr:to>
      <xdr:col>11</xdr:col>
      <xdr:colOff>626667</xdr:colOff>
      <xdr:row>433</xdr:row>
      <xdr:rowOff>558105</xdr:rowOff>
    </xdr:to>
    <xdr:pic>
      <xdr:nvPicPr>
        <xdr:cNvPr id="188" name="图片 12889" descr=" "/>
        <xdr:cNvPicPr/>
      </xdr:nvPicPr>
      <xdr:blipFill>
        <a:blip r:embed="rId187"/>
        <a:srcRect/>
        <a:stretch>
          <a:fillRect/>
        </a:stretch>
      </xdr:blipFill>
      <xdr:spPr>
        <a:xfrm>
          <a:off x="6480175" y="27229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434</xdr:row>
      <xdr:rowOff>24804</xdr:rowOff>
    </xdr:from>
    <xdr:to>
      <xdr:col>11</xdr:col>
      <xdr:colOff>626667</xdr:colOff>
      <xdr:row>434</xdr:row>
      <xdr:rowOff>558105</xdr:rowOff>
    </xdr:to>
    <xdr:pic>
      <xdr:nvPicPr>
        <xdr:cNvPr id="189" name="图片 12890" descr=" "/>
        <xdr:cNvPicPr/>
      </xdr:nvPicPr>
      <xdr:blipFill>
        <a:blip r:embed="rId188"/>
        <a:srcRect/>
        <a:stretch>
          <a:fillRect/>
        </a:stretch>
      </xdr:blipFill>
      <xdr:spPr>
        <a:xfrm>
          <a:off x="6480175" y="27293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435</xdr:row>
      <xdr:rowOff>24804</xdr:rowOff>
    </xdr:from>
    <xdr:to>
      <xdr:col>11</xdr:col>
      <xdr:colOff>626667</xdr:colOff>
      <xdr:row>435</xdr:row>
      <xdr:rowOff>558105</xdr:rowOff>
    </xdr:to>
    <xdr:pic>
      <xdr:nvPicPr>
        <xdr:cNvPr id="190" name="图片 12891" descr=" "/>
        <xdr:cNvPicPr/>
      </xdr:nvPicPr>
      <xdr:blipFill>
        <a:blip r:embed="rId189"/>
        <a:srcRect/>
        <a:stretch>
          <a:fillRect/>
        </a:stretch>
      </xdr:blipFill>
      <xdr:spPr>
        <a:xfrm>
          <a:off x="6480175" y="2735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436</xdr:row>
      <xdr:rowOff>24804</xdr:rowOff>
    </xdr:from>
    <xdr:to>
      <xdr:col>11</xdr:col>
      <xdr:colOff>626667</xdr:colOff>
      <xdr:row>436</xdr:row>
      <xdr:rowOff>558105</xdr:rowOff>
    </xdr:to>
    <xdr:pic>
      <xdr:nvPicPr>
        <xdr:cNvPr id="191" name="图片 12892" descr=" "/>
        <xdr:cNvPicPr/>
      </xdr:nvPicPr>
      <xdr:blipFill>
        <a:blip r:embed="rId190"/>
        <a:srcRect/>
        <a:stretch>
          <a:fillRect/>
        </a:stretch>
      </xdr:blipFill>
      <xdr:spPr>
        <a:xfrm>
          <a:off x="6480175" y="27420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441</xdr:row>
      <xdr:rowOff>24804</xdr:rowOff>
    </xdr:from>
    <xdr:to>
      <xdr:col>11</xdr:col>
      <xdr:colOff>626667</xdr:colOff>
      <xdr:row>441</xdr:row>
      <xdr:rowOff>558105</xdr:rowOff>
    </xdr:to>
    <xdr:pic>
      <xdr:nvPicPr>
        <xdr:cNvPr id="192" name="图片 12894" descr=" "/>
        <xdr:cNvPicPr/>
      </xdr:nvPicPr>
      <xdr:blipFill>
        <a:blip r:embed="rId191"/>
        <a:srcRect/>
        <a:stretch>
          <a:fillRect/>
        </a:stretch>
      </xdr:blipFill>
      <xdr:spPr>
        <a:xfrm>
          <a:off x="6480175" y="2773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442</xdr:row>
      <xdr:rowOff>24804</xdr:rowOff>
    </xdr:from>
    <xdr:to>
      <xdr:col>11</xdr:col>
      <xdr:colOff>626667</xdr:colOff>
      <xdr:row>442</xdr:row>
      <xdr:rowOff>558105</xdr:rowOff>
    </xdr:to>
    <xdr:pic>
      <xdr:nvPicPr>
        <xdr:cNvPr id="193" name="图片 12895" descr=" "/>
        <xdr:cNvPicPr/>
      </xdr:nvPicPr>
      <xdr:blipFill>
        <a:blip r:embed="rId192"/>
        <a:srcRect/>
        <a:stretch>
          <a:fillRect/>
        </a:stretch>
      </xdr:blipFill>
      <xdr:spPr>
        <a:xfrm>
          <a:off x="6480175" y="2780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444</xdr:row>
      <xdr:rowOff>24804</xdr:rowOff>
    </xdr:from>
    <xdr:to>
      <xdr:col>11</xdr:col>
      <xdr:colOff>626667</xdr:colOff>
      <xdr:row>444</xdr:row>
      <xdr:rowOff>558105</xdr:rowOff>
    </xdr:to>
    <xdr:pic>
      <xdr:nvPicPr>
        <xdr:cNvPr id="194" name="图片 12896" descr=" "/>
        <xdr:cNvPicPr/>
      </xdr:nvPicPr>
      <xdr:blipFill>
        <a:blip r:embed="rId193"/>
        <a:srcRect/>
        <a:stretch>
          <a:fillRect/>
        </a:stretch>
      </xdr:blipFill>
      <xdr:spPr>
        <a:xfrm>
          <a:off x="6480175" y="2792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445</xdr:row>
      <xdr:rowOff>24804</xdr:rowOff>
    </xdr:from>
    <xdr:to>
      <xdr:col>11</xdr:col>
      <xdr:colOff>626667</xdr:colOff>
      <xdr:row>445</xdr:row>
      <xdr:rowOff>558105</xdr:rowOff>
    </xdr:to>
    <xdr:pic>
      <xdr:nvPicPr>
        <xdr:cNvPr id="195" name="图片 12897" descr=" "/>
        <xdr:cNvPicPr/>
      </xdr:nvPicPr>
      <xdr:blipFill>
        <a:blip r:embed="rId194"/>
        <a:srcRect/>
        <a:stretch>
          <a:fillRect/>
        </a:stretch>
      </xdr:blipFill>
      <xdr:spPr>
        <a:xfrm>
          <a:off x="6480175" y="2799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448</xdr:row>
      <xdr:rowOff>24804</xdr:rowOff>
    </xdr:from>
    <xdr:to>
      <xdr:col>11</xdr:col>
      <xdr:colOff>625828</xdr:colOff>
      <xdr:row>448</xdr:row>
      <xdr:rowOff>558105</xdr:rowOff>
    </xdr:to>
    <xdr:pic>
      <xdr:nvPicPr>
        <xdr:cNvPr id="196" name="图片 12899" descr=" "/>
        <xdr:cNvPicPr/>
      </xdr:nvPicPr>
      <xdr:blipFill>
        <a:blip r:embed="rId195"/>
        <a:srcRect/>
        <a:stretch>
          <a:fillRect/>
        </a:stretch>
      </xdr:blipFill>
      <xdr:spPr>
        <a:xfrm>
          <a:off x="6478905" y="281821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67112</xdr:colOff>
      <xdr:row>452</xdr:row>
      <xdr:rowOff>24804</xdr:rowOff>
    </xdr:from>
    <xdr:to>
      <xdr:col>11</xdr:col>
      <xdr:colOff>607372</xdr:colOff>
      <xdr:row>452</xdr:row>
      <xdr:rowOff>558105</xdr:rowOff>
    </xdr:to>
    <xdr:pic>
      <xdr:nvPicPr>
        <xdr:cNvPr id="197" name="图片 12901" descr=" "/>
        <xdr:cNvPicPr/>
      </xdr:nvPicPr>
      <xdr:blipFill>
        <a:blip r:embed="rId196"/>
        <a:srcRect/>
        <a:stretch>
          <a:fillRect/>
        </a:stretch>
      </xdr:blipFill>
      <xdr:spPr>
        <a:xfrm>
          <a:off x="6460490" y="284361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455</xdr:row>
      <xdr:rowOff>24804</xdr:rowOff>
    </xdr:from>
    <xdr:to>
      <xdr:col>11</xdr:col>
      <xdr:colOff>626667</xdr:colOff>
      <xdr:row>455</xdr:row>
      <xdr:rowOff>558105</xdr:rowOff>
    </xdr:to>
    <xdr:pic>
      <xdr:nvPicPr>
        <xdr:cNvPr id="198" name="图片 12902" descr=" "/>
        <xdr:cNvPicPr/>
      </xdr:nvPicPr>
      <xdr:blipFill>
        <a:blip r:embed="rId197"/>
        <a:srcRect/>
        <a:stretch>
          <a:fillRect/>
        </a:stretch>
      </xdr:blipFill>
      <xdr:spPr>
        <a:xfrm>
          <a:off x="6480175" y="2862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459</xdr:row>
      <xdr:rowOff>24804</xdr:rowOff>
    </xdr:from>
    <xdr:to>
      <xdr:col>11</xdr:col>
      <xdr:colOff>626667</xdr:colOff>
      <xdr:row>459</xdr:row>
      <xdr:rowOff>558105</xdr:rowOff>
    </xdr:to>
    <xdr:pic>
      <xdr:nvPicPr>
        <xdr:cNvPr id="199" name="图片 12904" descr=" "/>
        <xdr:cNvPicPr/>
      </xdr:nvPicPr>
      <xdr:blipFill>
        <a:blip r:embed="rId198"/>
        <a:srcRect/>
        <a:stretch>
          <a:fillRect/>
        </a:stretch>
      </xdr:blipFill>
      <xdr:spPr>
        <a:xfrm>
          <a:off x="6480175" y="2888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460</xdr:row>
      <xdr:rowOff>24804</xdr:rowOff>
    </xdr:from>
    <xdr:to>
      <xdr:col>11</xdr:col>
      <xdr:colOff>626667</xdr:colOff>
      <xdr:row>460</xdr:row>
      <xdr:rowOff>558105</xdr:rowOff>
    </xdr:to>
    <xdr:pic>
      <xdr:nvPicPr>
        <xdr:cNvPr id="200" name="图片 12907" descr=" "/>
        <xdr:cNvPicPr/>
      </xdr:nvPicPr>
      <xdr:blipFill>
        <a:blip r:embed="rId199"/>
        <a:srcRect/>
        <a:stretch>
          <a:fillRect/>
        </a:stretch>
      </xdr:blipFill>
      <xdr:spPr>
        <a:xfrm>
          <a:off x="6480175" y="2894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462</xdr:row>
      <xdr:rowOff>24804</xdr:rowOff>
    </xdr:from>
    <xdr:to>
      <xdr:col>11</xdr:col>
      <xdr:colOff>626667</xdr:colOff>
      <xdr:row>462</xdr:row>
      <xdr:rowOff>558105</xdr:rowOff>
    </xdr:to>
    <xdr:pic>
      <xdr:nvPicPr>
        <xdr:cNvPr id="201" name="图片 12909" descr=" "/>
        <xdr:cNvPicPr/>
      </xdr:nvPicPr>
      <xdr:blipFill>
        <a:blip r:embed="rId200"/>
        <a:srcRect/>
        <a:stretch>
          <a:fillRect/>
        </a:stretch>
      </xdr:blipFill>
      <xdr:spPr>
        <a:xfrm>
          <a:off x="6480175" y="2907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463</xdr:row>
      <xdr:rowOff>24804</xdr:rowOff>
    </xdr:from>
    <xdr:to>
      <xdr:col>11</xdr:col>
      <xdr:colOff>626667</xdr:colOff>
      <xdr:row>463</xdr:row>
      <xdr:rowOff>558105</xdr:rowOff>
    </xdr:to>
    <xdr:pic>
      <xdr:nvPicPr>
        <xdr:cNvPr id="202" name="图片 12910" descr=" "/>
        <xdr:cNvPicPr/>
      </xdr:nvPicPr>
      <xdr:blipFill>
        <a:blip r:embed="rId201"/>
        <a:srcRect/>
        <a:stretch>
          <a:fillRect/>
        </a:stretch>
      </xdr:blipFill>
      <xdr:spPr>
        <a:xfrm>
          <a:off x="6480175" y="2913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465</xdr:row>
      <xdr:rowOff>24804</xdr:rowOff>
    </xdr:from>
    <xdr:to>
      <xdr:col>11</xdr:col>
      <xdr:colOff>626667</xdr:colOff>
      <xdr:row>465</xdr:row>
      <xdr:rowOff>558105</xdr:rowOff>
    </xdr:to>
    <xdr:pic>
      <xdr:nvPicPr>
        <xdr:cNvPr id="203" name="图片 12912" descr=" "/>
        <xdr:cNvPicPr/>
      </xdr:nvPicPr>
      <xdr:blipFill>
        <a:blip r:embed="rId202"/>
        <a:srcRect/>
        <a:stretch>
          <a:fillRect/>
        </a:stretch>
      </xdr:blipFill>
      <xdr:spPr>
        <a:xfrm>
          <a:off x="6480175" y="2926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468</xdr:row>
      <xdr:rowOff>24804</xdr:rowOff>
    </xdr:from>
    <xdr:to>
      <xdr:col>11</xdr:col>
      <xdr:colOff>626667</xdr:colOff>
      <xdr:row>468</xdr:row>
      <xdr:rowOff>558105</xdr:rowOff>
    </xdr:to>
    <xdr:pic>
      <xdr:nvPicPr>
        <xdr:cNvPr id="204" name="图片 12913" descr=" "/>
        <xdr:cNvPicPr/>
      </xdr:nvPicPr>
      <xdr:blipFill>
        <a:blip r:embed="rId203"/>
        <a:srcRect/>
        <a:stretch>
          <a:fillRect/>
        </a:stretch>
      </xdr:blipFill>
      <xdr:spPr>
        <a:xfrm>
          <a:off x="6480175" y="29452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469</xdr:row>
      <xdr:rowOff>24804</xdr:rowOff>
    </xdr:from>
    <xdr:to>
      <xdr:col>11</xdr:col>
      <xdr:colOff>619956</xdr:colOff>
      <xdr:row>469</xdr:row>
      <xdr:rowOff>558105</xdr:rowOff>
    </xdr:to>
    <xdr:pic>
      <xdr:nvPicPr>
        <xdr:cNvPr id="205" name="图片 12914" descr=" "/>
        <xdr:cNvPicPr/>
      </xdr:nvPicPr>
      <xdr:blipFill>
        <a:blip r:embed="rId204"/>
        <a:srcRect/>
        <a:stretch>
          <a:fillRect/>
        </a:stretch>
      </xdr:blipFill>
      <xdr:spPr>
        <a:xfrm>
          <a:off x="6473190" y="295156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474</xdr:row>
      <xdr:rowOff>24804</xdr:rowOff>
    </xdr:from>
    <xdr:to>
      <xdr:col>11</xdr:col>
      <xdr:colOff>626667</xdr:colOff>
      <xdr:row>474</xdr:row>
      <xdr:rowOff>558105</xdr:rowOff>
    </xdr:to>
    <xdr:pic>
      <xdr:nvPicPr>
        <xdr:cNvPr id="206" name="图片 12915" descr=" "/>
        <xdr:cNvPicPr/>
      </xdr:nvPicPr>
      <xdr:blipFill>
        <a:blip r:embed="rId205"/>
        <a:srcRect/>
        <a:stretch>
          <a:fillRect/>
        </a:stretch>
      </xdr:blipFill>
      <xdr:spPr>
        <a:xfrm>
          <a:off x="6480175" y="29833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475</xdr:row>
      <xdr:rowOff>12402</xdr:rowOff>
    </xdr:from>
    <xdr:to>
      <xdr:col>11</xdr:col>
      <xdr:colOff>610728</xdr:colOff>
      <xdr:row>475</xdr:row>
      <xdr:rowOff>558105</xdr:rowOff>
    </xdr:to>
    <xdr:pic>
      <xdr:nvPicPr>
        <xdr:cNvPr id="207" name="图片 12916" descr=" "/>
        <xdr:cNvPicPr/>
      </xdr:nvPicPr>
      <xdr:blipFill>
        <a:blip r:embed="rId206"/>
        <a:srcRect/>
        <a:stretch>
          <a:fillRect/>
        </a:stretch>
      </xdr:blipFill>
      <xdr:spPr>
        <a:xfrm>
          <a:off x="6462395" y="298954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478</xdr:row>
      <xdr:rowOff>24804</xdr:rowOff>
    </xdr:from>
    <xdr:to>
      <xdr:col>11</xdr:col>
      <xdr:colOff>626667</xdr:colOff>
      <xdr:row>478</xdr:row>
      <xdr:rowOff>558105</xdr:rowOff>
    </xdr:to>
    <xdr:pic>
      <xdr:nvPicPr>
        <xdr:cNvPr id="208" name="图片 12919" descr=" "/>
        <xdr:cNvPicPr/>
      </xdr:nvPicPr>
      <xdr:blipFill>
        <a:blip r:embed="rId207"/>
        <a:srcRect/>
        <a:stretch>
          <a:fillRect/>
        </a:stretch>
      </xdr:blipFill>
      <xdr:spPr>
        <a:xfrm>
          <a:off x="6480175" y="30087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479</xdr:row>
      <xdr:rowOff>24804</xdr:rowOff>
    </xdr:from>
    <xdr:to>
      <xdr:col>11</xdr:col>
      <xdr:colOff>626667</xdr:colOff>
      <xdr:row>479</xdr:row>
      <xdr:rowOff>558105</xdr:rowOff>
    </xdr:to>
    <xdr:pic>
      <xdr:nvPicPr>
        <xdr:cNvPr id="209" name="图片 12920" descr=" "/>
        <xdr:cNvPicPr/>
      </xdr:nvPicPr>
      <xdr:blipFill>
        <a:blip r:embed="rId208"/>
        <a:srcRect/>
        <a:stretch>
          <a:fillRect/>
        </a:stretch>
      </xdr:blipFill>
      <xdr:spPr>
        <a:xfrm>
          <a:off x="6480175" y="3015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480</xdr:row>
      <xdr:rowOff>24804</xdr:rowOff>
    </xdr:from>
    <xdr:to>
      <xdr:col>11</xdr:col>
      <xdr:colOff>626667</xdr:colOff>
      <xdr:row>480</xdr:row>
      <xdr:rowOff>558105</xdr:rowOff>
    </xdr:to>
    <xdr:pic>
      <xdr:nvPicPr>
        <xdr:cNvPr id="210" name="图片 12922" descr=" "/>
        <xdr:cNvPicPr/>
      </xdr:nvPicPr>
      <xdr:blipFill>
        <a:blip r:embed="rId209"/>
        <a:srcRect/>
        <a:stretch>
          <a:fillRect/>
        </a:stretch>
      </xdr:blipFill>
      <xdr:spPr>
        <a:xfrm>
          <a:off x="6480175" y="3021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482</xdr:row>
      <xdr:rowOff>24804</xdr:rowOff>
    </xdr:from>
    <xdr:to>
      <xdr:col>11</xdr:col>
      <xdr:colOff>626667</xdr:colOff>
      <xdr:row>482</xdr:row>
      <xdr:rowOff>558105</xdr:rowOff>
    </xdr:to>
    <xdr:pic>
      <xdr:nvPicPr>
        <xdr:cNvPr id="211" name="图片 12927" descr=" "/>
        <xdr:cNvPicPr/>
      </xdr:nvPicPr>
      <xdr:blipFill>
        <a:blip r:embed="rId210"/>
        <a:srcRect/>
        <a:stretch>
          <a:fillRect/>
        </a:stretch>
      </xdr:blipFill>
      <xdr:spPr>
        <a:xfrm>
          <a:off x="6480175" y="3034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483</xdr:row>
      <xdr:rowOff>24804</xdr:rowOff>
    </xdr:from>
    <xdr:to>
      <xdr:col>11</xdr:col>
      <xdr:colOff>626667</xdr:colOff>
      <xdr:row>483</xdr:row>
      <xdr:rowOff>558105</xdr:rowOff>
    </xdr:to>
    <xdr:pic>
      <xdr:nvPicPr>
        <xdr:cNvPr id="212" name="图片 12928" descr=" "/>
        <xdr:cNvPicPr/>
      </xdr:nvPicPr>
      <xdr:blipFill>
        <a:blip r:embed="rId211"/>
        <a:srcRect/>
        <a:stretch>
          <a:fillRect/>
        </a:stretch>
      </xdr:blipFill>
      <xdr:spPr>
        <a:xfrm>
          <a:off x="6480175" y="3040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484</xdr:row>
      <xdr:rowOff>24804</xdr:rowOff>
    </xdr:from>
    <xdr:to>
      <xdr:col>11</xdr:col>
      <xdr:colOff>626667</xdr:colOff>
      <xdr:row>484</xdr:row>
      <xdr:rowOff>558105</xdr:rowOff>
    </xdr:to>
    <xdr:pic>
      <xdr:nvPicPr>
        <xdr:cNvPr id="213" name="图片 12931" descr=" "/>
        <xdr:cNvPicPr/>
      </xdr:nvPicPr>
      <xdr:blipFill>
        <a:blip r:embed="rId212"/>
        <a:srcRect/>
        <a:stretch>
          <a:fillRect/>
        </a:stretch>
      </xdr:blipFill>
      <xdr:spPr>
        <a:xfrm>
          <a:off x="6480175" y="3046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485</xdr:row>
      <xdr:rowOff>24804</xdr:rowOff>
    </xdr:from>
    <xdr:to>
      <xdr:col>11</xdr:col>
      <xdr:colOff>626667</xdr:colOff>
      <xdr:row>485</xdr:row>
      <xdr:rowOff>558105</xdr:rowOff>
    </xdr:to>
    <xdr:pic>
      <xdr:nvPicPr>
        <xdr:cNvPr id="214" name="图片 12933" descr=" "/>
        <xdr:cNvPicPr/>
      </xdr:nvPicPr>
      <xdr:blipFill>
        <a:blip r:embed="rId213"/>
        <a:srcRect/>
        <a:stretch>
          <a:fillRect/>
        </a:stretch>
      </xdr:blipFill>
      <xdr:spPr>
        <a:xfrm>
          <a:off x="6480175" y="3053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487</xdr:row>
      <xdr:rowOff>24804</xdr:rowOff>
    </xdr:from>
    <xdr:to>
      <xdr:col>11</xdr:col>
      <xdr:colOff>626667</xdr:colOff>
      <xdr:row>487</xdr:row>
      <xdr:rowOff>558105</xdr:rowOff>
    </xdr:to>
    <xdr:pic>
      <xdr:nvPicPr>
        <xdr:cNvPr id="215" name="图片 12936" descr=" "/>
        <xdr:cNvPicPr/>
      </xdr:nvPicPr>
      <xdr:blipFill>
        <a:blip r:embed="rId214"/>
        <a:srcRect/>
        <a:stretch>
          <a:fillRect/>
        </a:stretch>
      </xdr:blipFill>
      <xdr:spPr>
        <a:xfrm>
          <a:off x="6480175" y="3065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488</xdr:row>
      <xdr:rowOff>24804</xdr:rowOff>
    </xdr:from>
    <xdr:to>
      <xdr:col>11</xdr:col>
      <xdr:colOff>626667</xdr:colOff>
      <xdr:row>488</xdr:row>
      <xdr:rowOff>558105</xdr:rowOff>
    </xdr:to>
    <xdr:pic>
      <xdr:nvPicPr>
        <xdr:cNvPr id="216" name="图片 12938" descr=" "/>
        <xdr:cNvPicPr/>
      </xdr:nvPicPr>
      <xdr:blipFill>
        <a:blip r:embed="rId215"/>
        <a:srcRect/>
        <a:stretch>
          <a:fillRect/>
        </a:stretch>
      </xdr:blipFill>
      <xdr:spPr>
        <a:xfrm>
          <a:off x="6480175" y="30722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491</xdr:row>
      <xdr:rowOff>12154</xdr:rowOff>
    </xdr:from>
    <xdr:to>
      <xdr:col>11</xdr:col>
      <xdr:colOff>626667</xdr:colOff>
      <xdr:row>491</xdr:row>
      <xdr:rowOff>392410</xdr:rowOff>
    </xdr:to>
    <xdr:pic>
      <xdr:nvPicPr>
        <xdr:cNvPr id="217" name="图片 12943" descr=" "/>
        <xdr:cNvPicPr/>
      </xdr:nvPicPr>
      <xdr:blipFill>
        <a:blip r:embed="rId216"/>
        <a:srcRect/>
        <a:stretch>
          <a:fillRect/>
        </a:stretch>
      </xdr:blipFill>
      <xdr:spPr>
        <a:xfrm>
          <a:off x="6480175" y="309114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493</xdr:row>
      <xdr:rowOff>24804</xdr:rowOff>
    </xdr:from>
    <xdr:to>
      <xdr:col>11</xdr:col>
      <xdr:colOff>626667</xdr:colOff>
      <xdr:row>493</xdr:row>
      <xdr:rowOff>558105</xdr:rowOff>
    </xdr:to>
    <xdr:pic>
      <xdr:nvPicPr>
        <xdr:cNvPr id="218" name="图片 12944" descr=" "/>
        <xdr:cNvPicPr/>
      </xdr:nvPicPr>
      <xdr:blipFill>
        <a:blip r:embed="rId217"/>
        <a:srcRect/>
        <a:stretch>
          <a:fillRect/>
        </a:stretch>
      </xdr:blipFill>
      <xdr:spPr>
        <a:xfrm>
          <a:off x="6480175" y="3102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494</xdr:row>
      <xdr:rowOff>24804</xdr:rowOff>
    </xdr:from>
    <xdr:to>
      <xdr:col>11</xdr:col>
      <xdr:colOff>626667</xdr:colOff>
      <xdr:row>494</xdr:row>
      <xdr:rowOff>558105</xdr:rowOff>
    </xdr:to>
    <xdr:pic>
      <xdr:nvPicPr>
        <xdr:cNvPr id="219" name="图片 12946" descr=" "/>
        <xdr:cNvPicPr/>
      </xdr:nvPicPr>
      <xdr:blipFill>
        <a:blip r:embed="rId218"/>
        <a:srcRect/>
        <a:stretch>
          <a:fillRect/>
        </a:stretch>
      </xdr:blipFill>
      <xdr:spPr>
        <a:xfrm>
          <a:off x="6480175" y="31084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495</xdr:row>
      <xdr:rowOff>24804</xdr:rowOff>
    </xdr:from>
    <xdr:to>
      <xdr:col>11</xdr:col>
      <xdr:colOff>626667</xdr:colOff>
      <xdr:row>495</xdr:row>
      <xdr:rowOff>558105</xdr:rowOff>
    </xdr:to>
    <xdr:pic>
      <xdr:nvPicPr>
        <xdr:cNvPr id="220" name="图片 12947" descr=" "/>
        <xdr:cNvPicPr/>
      </xdr:nvPicPr>
      <xdr:blipFill>
        <a:blip r:embed="rId219"/>
        <a:srcRect/>
        <a:stretch>
          <a:fillRect/>
        </a:stretch>
      </xdr:blipFill>
      <xdr:spPr>
        <a:xfrm>
          <a:off x="6480175" y="3114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496</xdr:row>
      <xdr:rowOff>24804</xdr:rowOff>
    </xdr:from>
    <xdr:to>
      <xdr:col>11</xdr:col>
      <xdr:colOff>626667</xdr:colOff>
      <xdr:row>496</xdr:row>
      <xdr:rowOff>558105</xdr:rowOff>
    </xdr:to>
    <xdr:pic>
      <xdr:nvPicPr>
        <xdr:cNvPr id="221" name="图片 12949" descr=" "/>
        <xdr:cNvPicPr/>
      </xdr:nvPicPr>
      <xdr:blipFill>
        <a:blip r:embed="rId220"/>
        <a:srcRect/>
        <a:stretch>
          <a:fillRect/>
        </a:stretch>
      </xdr:blipFill>
      <xdr:spPr>
        <a:xfrm>
          <a:off x="6480175" y="3121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497</xdr:row>
      <xdr:rowOff>24804</xdr:rowOff>
    </xdr:from>
    <xdr:to>
      <xdr:col>11</xdr:col>
      <xdr:colOff>626667</xdr:colOff>
      <xdr:row>497</xdr:row>
      <xdr:rowOff>558105</xdr:rowOff>
    </xdr:to>
    <xdr:pic>
      <xdr:nvPicPr>
        <xdr:cNvPr id="222" name="图片 12950" descr=" "/>
        <xdr:cNvPicPr/>
      </xdr:nvPicPr>
      <xdr:blipFill>
        <a:blip r:embed="rId221"/>
        <a:srcRect/>
        <a:stretch>
          <a:fillRect/>
        </a:stretch>
      </xdr:blipFill>
      <xdr:spPr>
        <a:xfrm>
          <a:off x="6480175" y="31274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498</xdr:row>
      <xdr:rowOff>24804</xdr:rowOff>
    </xdr:from>
    <xdr:to>
      <xdr:col>11</xdr:col>
      <xdr:colOff>626667</xdr:colOff>
      <xdr:row>498</xdr:row>
      <xdr:rowOff>558105</xdr:rowOff>
    </xdr:to>
    <xdr:pic>
      <xdr:nvPicPr>
        <xdr:cNvPr id="223" name="图片 12951" descr=" "/>
        <xdr:cNvPicPr/>
      </xdr:nvPicPr>
      <xdr:blipFill>
        <a:blip r:embed="rId222"/>
        <a:srcRect/>
        <a:stretch>
          <a:fillRect/>
        </a:stretch>
      </xdr:blipFill>
      <xdr:spPr>
        <a:xfrm>
          <a:off x="6480175" y="31338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501</xdr:row>
      <xdr:rowOff>24804</xdr:rowOff>
    </xdr:from>
    <xdr:to>
      <xdr:col>11</xdr:col>
      <xdr:colOff>626667</xdr:colOff>
      <xdr:row>501</xdr:row>
      <xdr:rowOff>558105</xdr:rowOff>
    </xdr:to>
    <xdr:pic>
      <xdr:nvPicPr>
        <xdr:cNvPr id="224" name="图片 12954" descr=" "/>
        <xdr:cNvPicPr/>
      </xdr:nvPicPr>
      <xdr:blipFill>
        <a:blip r:embed="rId223"/>
        <a:srcRect/>
        <a:stretch>
          <a:fillRect/>
        </a:stretch>
      </xdr:blipFill>
      <xdr:spPr>
        <a:xfrm>
          <a:off x="6480175" y="31528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504</xdr:row>
      <xdr:rowOff>24804</xdr:rowOff>
    </xdr:from>
    <xdr:to>
      <xdr:col>11</xdr:col>
      <xdr:colOff>626667</xdr:colOff>
      <xdr:row>504</xdr:row>
      <xdr:rowOff>558105</xdr:rowOff>
    </xdr:to>
    <xdr:pic>
      <xdr:nvPicPr>
        <xdr:cNvPr id="225" name="图片 12956" descr=" "/>
        <xdr:cNvPicPr/>
      </xdr:nvPicPr>
      <xdr:blipFill>
        <a:blip r:embed="rId224"/>
        <a:srcRect/>
        <a:stretch>
          <a:fillRect/>
        </a:stretch>
      </xdr:blipFill>
      <xdr:spPr>
        <a:xfrm>
          <a:off x="6480175" y="31719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505</xdr:row>
      <xdr:rowOff>24804</xdr:rowOff>
    </xdr:from>
    <xdr:to>
      <xdr:col>11</xdr:col>
      <xdr:colOff>626667</xdr:colOff>
      <xdr:row>505</xdr:row>
      <xdr:rowOff>558105</xdr:rowOff>
    </xdr:to>
    <xdr:pic>
      <xdr:nvPicPr>
        <xdr:cNvPr id="226" name="图片 12957" descr=" "/>
        <xdr:cNvPicPr/>
      </xdr:nvPicPr>
      <xdr:blipFill>
        <a:blip r:embed="rId225"/>
        <a:srcRect/>
        <a:stretch>
          <a:fillRect/>
        </a:stretch>
      </xdr:blipFill>
      <xdr:spPr>
        <a:xfrm>
          <a:off x="6480175" y="31782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507</xdr:row>
      <xdr:rowOff>24804</xdr:rowOff>
    </xdr:from>
    <xdr:to>
      <xdr:col>11</xdr:col>
      <xdr:colOff>626667</xdr:colOff>
      <xdr:row>507</xdr:row>
      <xdr:rowOff>558105</xdr:rowOff>
    </xdr:to>
    <xdr:pic>
      <xdr:nvPicPr>
        <xdr:cNvPr id="227" name="图片 12958" descr=" "/>
        <xdr:cNvPicPr/>
      </xdr:nvPicPr>
      <xdr:blipFill>
        <a:blip r:embed="rId226"/>
        <a:srcRect/>
        <a:stretch>
          <a:fillRect/>
        </a:stretch>
      </xdr:blipFill>
      <xdr:spPr>
        <a:xfrm>
          <a:off x="6480175" y="3190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508</xdr:row>
      <xdr:rowOff>24804</xdr:rowOff>
    </xdr:from>
    <xdr:to>
      <xdr:col>11</xdr:col>
      <xdr:colOff>626667</xdr:colOff>
      <xdr:row>508</xdr:row>
      <xdr:rowOff>558105</xdr:rowOff>
    </xdr:to>
    <xdr:pic>
      <xdr:nvPicPr>
        <xdr:cNvPr id="228" name="图片 12959" descr=" "/>
        <xdr:cNvPicPr/>
      </xdr:nvPicPr>
      <xdr:blipFill>
        <a:blip r:embed="rId227"/>
        <a:srcRect/>
        <a:stretch>
          <a:fillRect/>
        </a:stretch>
      </xdr:blipFill>
      <xdr:spPr>
        <a:xfrm>
          <a:off x="6480175" y="3197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509</xdr:row>
      <xdr:rowOff>24804</xdr:rowOff>
    </xdr:from>
    <xdr:to>
      <xdr:col>11</xdr:col>
      <xdr:colOff>626667</xdr:colOff>
      <xdr:row>509</xdr:row>
      <xdr:rowOff>558105</xdr:rowOff>
    </xdr:to>
    <xdr:pic>
      <xdr:nvPicPr>
        <xdr:cNvPr id="229" name="图片 12961" descr=" "/>
        <xdr:cNvPicPr/>
      </xdr:nvPicPr>
      <xdr:blipFill>
        <a:blip r:embed="rId228"/>
        <a:srcRect/>
        <a:stretch>
          <a:fillRect/>
        </a:stretch>
      </xdr:blipFill>
      <xdr:spPr>
        <a:xfrm>
          <a:off x="6480175" y="3203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512</xdr:row>
      <xdr:rowOff>24804</xdr:rowOff>
    </xdr:from>
    <xdr:to>
      <xdr:col>11</xdr:col>
      <xdr:colOff>626667</xdr:colOff>
      <xdr:row>512</xdr:row>
      <xdr:rowOff>558105</xdr:rowOff>
    </xdr:to>
    <xdr:pic>
      <xdr:nvPicPr>
        <xdr:cNvPr id="230" name="图片 12962" descr=" "/>
        <xdr:cNvPicPr/>
      </xdr:nvPicPr>
      <xdr:blipFill>
        <a:blip r:embed="rId229"/>
        <a:srcRect/>
        <a:stretch>
          <a:fillRect/>
        </a:stretch>
      </xdr:blipFill>
      <xdr:spPr>
        <a:xfrm>
          <a:off x="6480175" y="3222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514</xdr:row>
      <xdr:rowOff>12154</xdr:rowOff>
    </xdr:from>
    <xdr:to>
      <xdr:col>11</xdr:col>
      <xdr:colOff>626667</xdr:colOff>
      <xdr:row>514</xdr:row>
      <xdr:rowOff>392410</xdr:rowOff>
    </xdr:to>
    <xdr:pic>
      <xdr:nvPicPr>
        <xdr:cNvPr id="231" name="图片 12963" descr=" "/>
        <xdr:cNvPicPr/>
      </xdr:nvPicPr>
      <xdr:blipFill>
        <a:blip r:embed="rId230"/>
        <a:srcRect/>
        <a:stretch>
          <a:fillRect/>
        </a:stretch>
      </xdr:blipFill>
      <xdr:spPr>
        <a:xfrm>
          <a:off x="6480175" y="323528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515</xdr:row>
      <xdr:rowOff>24804</xdr:rowOff>
    </xdr:from>
    <xdr:to>
      <xdr:col>11</xdr:col>
      <xdr:colOff>626667</xdr:colOff>
      <xdr:row>515</xdr:row>
      <xdr:rowOff>558105</xdr:rowOff>
    </xdr:to>
    <xdr:pic>
      <xdr:nvPicPr>
        <xdr:cNvPr id="232" name="图片 12970" descr=" "/>
        <xdr:cNvPicPr/>
      </xdr:nvPicPr>
      <xdr:blipFill>
        <a:blip r:embed="rId231"/>
        <a:srcRect/>
        <a:stretch>
          <a:fillRect/>
        </a:stretch>
      </xdr:blipFill>
      <xdr:spPr>
        <a:xfrm>
          <a:off x="6480175" y="32398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517</xdr:row>
      <xdr:rowOff>24804</xdr:rowOff>
    </xdr:from>
    <xdr:to>
      <xdr:col>11</xdr:col>
      <xdr:colOff>626667</xdr:colOff>
      <xdr:row>517</xdr:row>
      <xdr:rowOff>558105</xdr:rowOff>
    </xdr:to>
    <xdr:pic>
      <xdr:nvPicPr>
        <xdr:cNvPr id="233" name="图片 12971" descr=" "/>
        <xdr:cNvPicPr/>
      </xdr:nvPicPr>
      <xdr:blipFill>
        <a:blip r:embed="rId232"/>
        <a:srcRect/>
        <a:stretch>
          <a:fillRect/>
        </a:stretch>
      </xdr:blipFill>
      <xdr:spPr>
        <a:xfrm>
          <a:off x="6480175" y="32525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518</xdr:row>
      <xdr:rowOff>24804</xdr:rowOff>
    </xdr:from>
    <xdr:to>
      <xdr:col>11</xdr:col>
      <xdr:colOff>626667</xdr:colOff>
      <xdr:row>518</xdr:row>
      <xdr:rowOff>558105</xdr:rowOff>
    </xdr:to>
    <xdr:pic>
      <xdr:nvPicPr>
        <xdr:cNvPr id="234" name="图片 12976" descr=" "/>
        <xdr:cNvPicPr/>
      </xdr:nvPicPr>
      <xdr:blipFill>
        <a:blip r:embed="rId233"/>
        <a:srcRect/>
        <a:stretch>
          <a:fillRect/>
        </a:stretch>
      </xdr:blipFill>
      <xdr:spPr>
        <a:xfrm>
          <a:off x="6480175" y="32589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519</xdr:row>
      <xdr:rowOff>24804</xdr:rowOff>
    </xdr:from>
    <xdr:to>
      <xdr:col>11</xdr:col>
      <xdr:colOff>626667</xdr:colOff>
      <xdr:row>519</xdr:row>
      <xdr:rowOff>558105</xdr:rowOff>
    </xdr:to>
    <xdr:pic>
      <xdr:nvPicPr>
        <xdr:cNvPr id="235" name="图片 12977" descr=" "/>
        <xdr:cNvPicPr/>
      </xdr:nvPicPr>
      <xdr:blipFill>
        <a:blip r:embed="rId234"/>
        <a:srcRect/>
        <a:stretch>
          <a:fillRect/>
        </a:stretch>
      </xdr:blipFill>
      <xdr:spPr>
        <a:xfrm>
          <a:off x="6480175" y="32652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522</xdr:row>
      <xdr:rowOff>24804</xdr:rowOff>
    </xdr:from>
    <xdr:to>
      <xdr:col>11</xdr:col>
      <xdr:colOff>626667</xdr:colOff>
      <xdr:row>522</xdr:row>
      <xdr:rowOff>558105</xdr:rowOff>
    </xdr:to>
    <xdr:pic>
      <xdr:nvPicPr>
        <xdr:cNvPr id="236" name="图片 12978" descr=" "/>
        <xdr:cNvPicPr/>
      </xdr:nvPicPr>
      <xdr:blipFill>
        <a:blip r:embed="rId235"/>
        <a:srcRect/>
        <a:stretch>
          <a:fillRect/>
        </a:stretch>
      </xdr:blipFill>
      <xdr:spPr>
        <a:xfrm>
          <a:off x="6480175" y="32843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524</xdr:row>
      <xdr:rowOff>24804</xdr:rowOff>
    </xdr:from>
    <xdr:to>
      <xdr:col>11</xdr:col>
      <xdr:colOff>626667</xdr:colOff>
      <xdr:row>524</xdr:row>
      <xdr:rowOff>558105</xdr:rowOff>
    </xdr:to>
    <xdr:pic>
      <xdr:nvPicPr>
        <xdr:cNvPr id="237" name="图片 12982" descr=" "/>
        <xdr:cNvPicPr/>
      </xdr:nvPicPr>
      <xdr:blipFill>
        <a:blip r:embed="rId236"/>
        <a:srcRect/>
        <a:stretch>
          <a:fillRect/>
        </a:stretch>
      </xdr:blipFill>
      <xdr:spPr>
        <a:xfrm>
          <a:off x="6480175" y="32970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527</xdr:row>
      <xdr:rowOff>24804</xdr:rowOff>
    </xdr:from>
    <xdr:to>
      <xdr:col>11</xdr:col>
      <xdr:colOff>626667</xdr:colOff>
      <xdr:row>527</xdr:row>
      <xdr:rowOff>558105</xdr:rowOff>
    </xdr:to>
    <xdr:pic>
      <xdr:nvPicPr>
        <xdr:cNvPr id="238" name="图片 12983" descr=" "/>
        <xdr:cNvPicPr/>
      </xdr:nvPicPr>
      <xdr:blipFill>
        <a:blip r:embed="rId237"/>
        <a:srcRect/>
        <a:stretch>
          <a:fillRect/>
        </a:stretch>
      </xdr:blipFill>
      <xdr:spPr>
        <a:xfrm>
          <a:off x="6480175" y="33160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528</xdr:row>
      <xdr:rowOff>24804</xdr:rowOff>
    </xdr:from>
    <xdr:to>
      <xdr:col>11</xdr:col>
      <xdr:colOff>626667</xdr:colOff>
      <xdr:row>528</xdr:row>
      <xdr:rowOff>558105</xdr:rowOff>
    </xdr:to>
    <xdr:pic>
      <xdr:nvPicPr>
        <xdr:cNvPr id="239" name="图片 12984" descr=" "/>
        <xdr:cNvPicPr/>
      </xdr:nvPicPr>
      <xdr:blipFill>
        <a:blip r:embed="rId238"/>
        <a:srcRect/>
        <a:stretch>
          <a:fillRect/>
        </a:stretch>
      </xdr:blipFill>
      <xdr:spPr>
        <a:xfrm>
          <a:off x="6480175" y="33224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529</xdr:row>
      <xdr:rowOff>24804</xdr:rowOff>
    </xdr:from>
    <xdr:to>
      <xdr:col>11</xdr:col>
      <xdr:colOff>625828</xdr:colOff>
      <xdr:row>529</xdr:row>
      <xdr:rowOff>558105</xdr:rowOff>
    </xdr:to>
    <xdr:pic>
      <xdr:nvPicPr>
        <xdr:cNvPr id="240" name="图片 12985" descr=" "/>
        <xdr:cNvPicPr/>
      </xdr:nvPicPr>
      <xdr:blipFill>
        <a:blip r:embed="rId239"/>
        <a:srcRect/>
        <a:stretch>
          <a:fillRect/>
        </a:stretch>
      </xdr:blipFill>
      <xdr:spPr>
        <a:xfrm>
          <a:off x="6480175" y="332875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532</xdr:row>
      <xdr:rowOff>12154</xdr:rowOff>
    </xdr:from>
    <xdr:to>
      <xdr:col>11</xdr:col>
      <xdr:colOff>626667</xdr:colOff>
      <xdr:row>532</xdr:row>
      <xdr:rowOff>392410</xdr:rowOff>
    </xdr:to>
    <xdr:pic>
      <xdr:nvPicPr>
        <xdr:cNvPr id="241" name="图片 12986" descr=" "/>
        <xdr:cNvPicPr/>
      </xdr:nvPicPr>
      <xdr:blipFill>
        <a:blip r:embed="rId240"/>
        <a:srcRect/>
        <a:stretch>
          <a:fillRect/>
        </a:stretch>
      </xdr:blipFill>
      <xdr:spPr>
        <a:xfrm>
          <a:off x="6480175" y="334768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533</xdr:row>
      <xdr:rowOff>24804</xdr:rowOff>
    </xdr:from>
    <xdr:to>
      <xdr:col>11</xdr:col>
      <xdr:colOff>626667</xdr:colOff>
      <xdr:row>533</xdr:row>
      <xdr:rowOff>558105</xdr:rowOff>
    </xdr:to>
    <xdr:pic>
      <xdr:nvPicPr>
        <xdr:cNvPr id="242" name="图片 12987" descr=" "/>
        <xdr:cNvPicPr/>
      </xdr:nvPicPr>
      <xdr:blipFill>
        <a:blip r:embed="rId241"/>
        <a:srcRect/>
        <a:stretch>
          <a:fillRect/>
        </a:stretch>
      </xdr:blipFill>
      <xdr:spPr>
        <a:xfrm>
          <a:off x="6480175" y="3352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535</xdr:row>
      <xdr:rowOff>24804</xdr:rowOff>
    </xdr:from>
    <xdr:to>
      <xdr:col>11</xdr:col>
      <xdr:colOff>626667</xdr:colOff>
      <xdr:row>535</xdr:row>
      <xdr:rowOff>558105</xdr:rowOff>
    </xdr:to>
    <xdr:pic>
      <xdr:nvPicPr>
        <xdr:cNvPr id="243" name="图片 12989" descr=" "/>
        <xdr:cNvPicPr/>
      </xdr:nvPicPr>
      <xdr:blipFill>
        <a:blip r:embed="rId242"/>
        <a:srcRect/>
        <a:stretch>
          <a:fillRect/>
        </a:stretch>
      </xdr:blipFill>
      <xdr:spPr>
        <a:xfrm>
          <a:off x="6480175" y="3364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536</xdr:row>
      <xdr:rowOff>24804</xdr:rowOff>
    </xdr:from>
    <xdr:to>
      <xdr:col>11</xdr:col>
      <xdr:colOff>626667</xdr:colOff>
      <xdr:row>536</xdr:row>
      <xdr:rowOff>558105</xdr:rowOff>
    </xdr:to>
    <xdr:pic>
      <xdr:nvPicPr>
        <xdr:cNvPr id="244" name="图片 12990" descr=" "/>
        <xdr:cNvPicPr/>
      </xdr:nvPicPr>
      <xdr:blipFill>
        <a:blip r:embed="rId243"/>
        <a:srcRect/>
        <a:stretch>
          <a:fillRect/>
        </a:stretch>
      </xdr:blipFill>
      <xdr:spPr>
        <a:xfrm>
          <a:off x="6480175" y="33713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540</xdr:row>
      <xdr:rowOff>24804</xdr:rowOff>
    </xdr:from>
    <xdr:to>
      <xdr:col>11</xdr:col>
      <xdr:colOff>626667</xdr:colOff>
      <xdr:row>540</xdr:row>
      <xdr:rowOff>558105</xdr:rowOff>
    </xdr:to>
    <xdr:pic>
      <xdr:nvPicPr>
        <xdr:cNvPr id="245" name="图片 12992" descr=" "/>
        <xdr:cNvPicPr/>
      </xdr:nvPicPr>
      <xdr:blipFill>
        <a:blip r:embed="rId244"/>
        <a:srcRect/>
        <a:stretch>
          <a:fillRect/>
        </a:stretch>
      </xdr:blipFill>
      <xdr:spPr>
        <a:xfrm>
          <a:off x="6480175" y="3396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542</xdr:row>
      <xdr:rowOff>12154</xdr:rowOff>
    </xdr:from>
    <xdr:to>
      <xdr:col>11</xdr:col>
      <xdr:colOff>626667</xdr:colOff>
      <xdr:row>542</xdr:row>
      <xdr:rowOff>392410</xdr:rowOff>
    </xdr:to>
    <xdr:pic>
      <xdr:nvPicPr>
        <xdr:cNvPr id="246" name="图片 12993" descr=" "/>
        <xdr:cNvPicPr/>
      </xdr:nvPicPr>
      <xdr:blipFill>
        <a:blip r:embed="rId245"/>
        <a:srcRect/>
        <a:stretch>
          <a:fillRect/>
        </a:stretch>
      </xdr:blipFill>
      <xdr:spPr>
        <a:xfrm>
          <a:off x="6480175" y="340927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545</xdr:row>
      <xdr:rowOff>24804</xdr:rowOff>
    </xdr:from>
    <xdr:to>
      <xdr:col>11</xdr:col>
      <xdr:colOff>626667</xdr:colOff>
      <xdr:row>545</xdr:row>
      <xdr:rowOff>558105</xdr:rowOff>
    </xdr:to>
    <xdr:pic>
      <xdr:nvPicPr>
        <xdr:cNvPr id="247" name="图片 12997" descr=" "/>
        <xdr:cNvPicPr/>
      </xdr:nvPicPr>
      <xdr:blipFill>
        <a:blip r:embed="rId246"/>
        <a:srcRect/>
        <a:stretch>
          <a:fillRect/>
        </a:stretch>
      </xdr:blipFill>
      <xdr:spPr>
        <a:xfrm>
          <a:off x="6480175" y="34265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546</xdr:row>
      <xdr:rowOff>24804</xdr:rowOff>
    </xdr:from>
    <xdr:to>
      <xdr:col>11</xdr:col>
      <xdr:colOff>626667</xdr:colOff>
      <xdr:row>546</xdr:row>
      <xdr:rowOff>558105</xdr:rowOff>
    </xdr:to>
    <xdr:pic>
      <xdr:nvPicPr>
        <xdr:cNvPr id="248" name="图片 12999" descr=" "/>
        <xdr:cNvPicPr/>
      </xdr:nvPicPr>
      <xdr:blipFill>
        <a:blip r:embed="rId247"/>
        <a:srcRect/>
        <a:stretch>
          <a:fillRect/>
        </a:stretch>
      </xdr:blipFill>
      <xdr:spPr>
        <a:xfrm>
          <a:off x="6480175" y="3432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548</xdr:row>
      <xdr:rowOff>24804</xdr:rowOff>
    </xdr:from>
    <xdr:to>
      <xdr:col>11</xdr:col>
      <xdr:colOff>626667</xdr:colOff>
      <xdr:row>548</xdr:row>
      <xdr:rowOff>558105</xdr:rowOff>
    </xdr:to>
    <xdr:pic>
      <xdr:nvPicPr>
        <xdr:cNvPr id="249" name="图片 13003" descr=" "/>
        <xdr:cNvPicPr/>
      </xdr:nvPicPr>
      <xdr:blipFill>
        <a:blip r:embed="rId248"/>
        <a:srcRect/>
        <a:stretch>
          <a:fillRect/>
        </a:stretch>
      </xdr:blipFill>
      <xdr:spPr>
        <a:xfrm>
          <a:off x="6480175" y="34455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549</xdr:row>
      <xdr:rowOff>24804</xdr:rowOff>
    </xdr:from>
    <xdr:to>
      <xdr:col>11</xdr:col>
      <xdr:colOff>626667</xdr:colOff>
      <xdr:row>549</xdr:row>
      <xdr:rowOff>558105</xdr:rowOff>
    </xdr:to>
    <xdr:pic>
      <xdr:nvPicPr>
        <xdr:cNvPr id="250" name="图片 13004" descr=" "/>
        <xdr:cNvPicPr/>
      </xdr:nvPicPr>
      <xdr:blipFill>
        <a:blip r:embed="rId249"/>
        <a:srcRect/>
        <a:stretch>
          <a:fillRect/>
        </a:stretch>
      </xdr:blipFill>
      <xdr:spPr>
        <a:xfrm>
          <a:off x="6480175" y="34519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550</xdr:row>
      <xdr:rowOff>24804</xdr:rowOff>
    </xdr:from>
    <xdr:to>
      <xdr:col>11</xdr:col>
      <xdr:colOff>626667</xdr:colOff>
      <xdr:row>550</xdr:row>
      <xdr:rowOff>558105</xdr:rowOff>
    </xdr:to>
    <xdr:pic>
      <xdr:nvPicPr>
        <xdr:cNvPr id="251" name="图片 13005" descr=" "/>
        <xdr:cNvPicPr/>
      </xdr:nvPicPr>
      <xdr:blipFill>
        <a:blip r:embed="rId250"/>
        <a:srcRect/>
        <a:stretch>
          <a:fillRect/>
        </a:stretch>
      </xdr:blipFill>
      <xdr:spPr>
        <a:xfrm>
          <a:off x="6480175" y="3458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551</xdr:row>
      <xdr:rowOff>24804</xdr:rowOff>
    </xdr:from>
    <xdr:to>
      <xdr:col>11</xdr:col>
      <xdr:colOff>626667</xdr:colOff>
      <xdr:row>551</xdr:row>
      <xdr:rowOff>558105</xdr:rowOff>
    </xdr:to>
    <xdr:pic>
      <xdr:nvPicPr>
        <xdr:cNvPr id="252" name="图片 13006" descr=" "/>
        <xdr:cNvPicPr/>
      </xdr:nvPicPr>
      <xdr:blipFill>
        <a:blip r:embed="rId251"/>
        <a:srcRect/>
        <a:stretch>
          <a:fillRect/>
        </a:stretch>
      </xdr:blipFill>
      <xdr:spPr>
        <a:xfrm>
          <a:off x="6480175" y="34646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553</xdr:row>
      <xdr:rowOff>24804</xdr:rowOff>
    </xdr:from>
    <xdr:to>
      <xdr:col>11</xdr:col>
      <xdr:colOff>626667</xdr:colOff>
      <xdr:row>553</xdr:row>
      <xdr:rowOff>558105</xdr:rowOff>
    </xdr:to>
    <xdr:pic>
      <xdr:nvPicPr>
        <xdr:cNvPr id="253" name="图片 13010" descr=" "/>
        <xdr:cNvPicPr/>
      </xdr:nvPicPr>
      <xdr:blipFill>
        <a:blip r:embed="rId252"/>
        <a:srcRect/>
        <a:stretch>
          <a:fillRect/>
        </a:stretch>
      </xdr:blipFill>
      <xdr:spPr>
        <a:xfrm>
          <a:off x="6480175" y="34773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554</xdr:row>
      <xdr:rowOff>24804</xdr:rowOff>
    </xdr:from>
    <xdr:to>
      <xdr:col>11</xdr:col>
      <xdr:colOff>626667</xdr:colOff>
      <xdr:row>554</xdr:row>
      <xdr:rowOff>558105</xdr:rowOff>
    </xdr:to>
    <xdr:pic>
      <xdr:nvPicPr>
        <xdr:cNvPr id="254" name="图片 13012" descr=" "/>
        <xdr:cNvPicPr/>
      </xdr:nvPicPr>
      <xdr:blipFill>
        <a:blip r:embed="rId253"/>
        <a:srcRect/>
        <a:stretch>
          <a:fillRect/>
        </a:stretch>
      </xdr:blipFill>
      <xdr:spPr>
        <a:xfrm>
          <a:off x="6480175" y="3483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556</xdr:row>
      <xdr:rowOff>24804</xdr:rowOff>
    </xdr:from>
    <xdr:to>
      <xdr:col>11</xdr:col>
      <xdr:colOff>626667</xdr:colOff>
      <xdr:row>556</xdr:row>
      <xdr:rowOff>558105</xdr:rowOff>
    </xdr:to>
    <xdr:pic>
      <xdr:nvPicPr>
        <xdr:cNvPr id="255" name="图片 13015" descr=" "/>
        <xdr:cNvPicPr/>
      </xdr:nvPicPr>
      <xdr:blipFill>
        <a:blip r:embed="rId254"/>
        <a:srcRect/>
        <a:stretch>
          <a:fillRect/>
        </a:stretch>
      </xdr:blipFill>
      <xdr:spPr>
        <a:xfrm>
          <a:off x="6480175" y="34963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561</xdr:row>
      <xdr:rowOff>24804</xdr:rowOff>
    </xdr:from>
    <xdr:to>
      <xdr:col>11</xdr:col>
      <xdr:colOff>626667</xdr:colOff>
      <xdr:row>561</xdr:row>
      <xdr:rowOff>558105</xdr:rowOff>
    </xdr:to>
    <xdr:pic>
      <xdr:nvPicPr>
        <xdr:cNvPr id="256" name="图片 13018" descr=" "/>
        <xdr:cNvPicPr/>
      </xdr:nvPicPr>
      <xdr:blipFill>
        <a:blip r:embed="rId255"/>
        <a:srcRect/>
        <a:stretch>
          <a:fillRect/>
        </a:stretch>
      </xdr:blipFill>
      <xdr:spPr>
        <a:xfrm>
          <a:off x="6480175" y="3526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564</xdr:row>
      <xdr:rowOff>24804</xdr:rowOff>
    </xdr:from>
    <xdr:to>
      <xdr:col>11</xdr:col>
      <xdr:colOff>614083</xdr:colOff>
      <xdr:row>564</xdr:row>
      <xdr:rowOff>558105</xdr:rowOff>
    </xdr:to>
    <xdr:pic>
      <xdr:nvPicPr>
        <xdr:cNvPr id="257" name="图片 13021" descr=" "/>
        <xdr:cNvPicPr/>
      </xdr:nvPicPr>
      <xdr:blipFill>
        <a:blip r:embed="rId256"/>
        <a:srcRect/>
        <a:stretch>
          <a:fillRect/>
        </a:stretch>
      </xdr:blipFill>
      <xdr:spPr>
        <a:xfrm>
          <a:off x="6467475" y="354529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565</xdr:row>
      <xdr:rowOff>37207</xdr:rowOff>
    </xdr:from>
    <xdr:to>
      <xdr:col>11</xdr:col>
      <xdr:colOff>603177</xdr:colOff>
      <xdr:row>565</xdr:row>
      <xdr:rowOff>582910</xdr:rowOff>
    </xdr:to>
    <xdr:pic>
      <xdr:nvPicPr>
        <xdr:cNvPr id="258" name="图片 13022" descr=" "/>
        <xdr:cNvPicPr/>
      </xdr:nvPicPr>
      <xdr:blipFill>
        <a:blip r:embed="rId257"/>
        <a:srcRect/>
        <a:stretch>
          <a:fillRect/>
        </a:stretch>
      </xdr:blipFill>
      <xdr:spPr>
        <a:xfrm>
          <a:off x="6456680" y="35517645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567</xdr:row>
      <xdr:rowOff>24804</xdr:rowOff>
    </xdr:from>
    <xdr:to>
      <xdr:col>11</xdr:col>
      <xdr:colOff>626667</xdr:colOff>
      <xdr:row>567</xdr:row>
      <xdr:rowOff>558105</xdr:rowOff>
    </xdr:to>
    <xdr:pic>
      <xdr:nvPicPr>
        <xdr:cNvPr id="259" name="图片 13023" descr=" "/>
        <xdr:cNvPicPr/>
      </xdr:nvPicPr>
      <xdr:blipFill>
        <a:blip r:embed="rId258"/>
        <a:srcRect/>
        <a:stretch>
          <a:fillRect/>
        </a:stretch>
      </xdr:blipFill>
      <xdr:spPr>
        <a:xfrm>
          <a:off x="6480175" y="3564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572</xdr:row>
      <xdr:rowOff>24804</xdr:rowOff>
    </xdr:from>
    <xdr:to>
      <xdr:col>11</xdr:col>
      <xdr:colOff>626667</xdr:colOff>
      <xdr:row>572</xdr:row>
      <xdr:rowOff>558105</xdr:rowOff>
    </xdr:to>
    <xdr:pic>
      <xdr:nvPicPr>
        <xdr:cNvPr id="260" name="图片 13028" descr=" "/>
        <xdr:cNvPicPr/>
      </xdr:nvPicPr>
      <xdr:blipFill>
        <a:blip r:embed="rId259"/>
        <a:srcRect/>
        <a:stretch>
          <a:fillRect/>
        </a:stretch>
      </xdr:blipFill>
      <xdr:spPr>
        <a:xfrm>
          <a:off x="6480175" y="3596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574</xdr:row>
      <xdr:rowOff>24804</xdr:rowOff>
    </xdr:from>
    <xdr:to>
      <xdr:col>11</xdr:col>
      <xdr:colOff>626667</xdr:colOff>
      <xdr:row>574</xdr:row>
      <xdr:rowOff>558105</xdr:rowOff>
    </xdr:to>
    <xdr:pic>
      <xdr:nvPicPr>
        <xdr:cNvPr id="261" name="图片 13030" descr=" "/>
        <xdr:cNvPicPr/>
      </xdr:nvPicPr>
      <xdr:blipFill>
        <a:blip r:embed="rId260"/>
        <a:srcRect/>
        <a:stretch>
          <a:fillRect/>
        </a:stretch>
      </xdr:blipFill>
      <xdr:spPr>
        <a:xfrm>
          <a:off x="6480175" y="3608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577</xdr:row>
      <xdr:rowOff>24804</xdr:rowOff>
    </xdr:from>
    <xdr:to>
      <xdr:col>11</xdr:col>
      <xdr:colOff>626667</xdr:colOff>
      <xdr:row>577</xdr:row>
      <xdr:rowOff>558105</xdr:rowOff>
    </xdr:to>
    <xdr:pic>
      <xdr:nvPicPr>
        <xdr:cNvPr id="262" name="图片 13033" descr=" "/>
        <xdr:cNvPicPr/>
      </xdr:nvPicPr>
      <xdr:blipFill>
        <a:blip r:embed="rId261"/>
        <a:srcRect/>
        <a:stretch>
          <a:fillRect/>
        </a:stretch>
      </xdr:blipFill>
      <xdr:spPr>
        <a:xfrm>
          <a:off x="6480175" y="3627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578</xdr:row>
      <xdr:rowOff>24804</xdr:rowOff>
    </xdr:from>
    <xdr:to>
      <xdr:col>11</xdr:col>
      <xdr:colOff>626667</xdr:colOff>
      <xdr:row>578</xdr:row>
      <xdr:rowOff>558105</xdr:rowOff>
    </xdr:to>
    <xdr:pic>
      <xdr:nvPicPr>
        <xdr:cNvPr id="263" name="图片 13034" descr=" "/>
        <xdr:cNvPicPr/>
      </xdr:nvPicPr>
      <xdr:blipFill>
        <a:blip r:embed="rId262"/>
        <a:srcRect/>
        <a:stretch>
          <a:fillRect/>
        </a:stretch>
      </xdr:blipFill>
      <xdr:spPr>
        <a:xfrm>
          <a:off x="6480175" y="3634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579</xdr:row>
      <xdr:rowOff>24804</xdr:rowOff>
    </xdr:from>
    <xdr:to>
      <xdr:col>11</xdr:col>
      <xdr:colOff>626667</xdr:colOff>
      <xdr:row>579</xdr:row>
      <xdr:rowOff>558105</xdr:rowOff>
    </xdr:to>
    <xdr:pic>
      <xdr:nvPicPr>
        <xdr:cNvPr id="264" name="图片 13036" descr=" "/>
        <xdr:cNvPicPr/>
      </xdr:nvPicPr>
      <xdr:blipFill>
        <a:blip r:embed="rId263"/>
        <a:srcRect/>
        <a:stretch>
          <a:fillRect/>
        </a:stretch>
      </xdr:blipFill>
      <xdr:spPr>
        <a:xfrm>
          <a:off x="6480175" y="3640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580</xdr:row>
      <xdr:rowOff>24804</xdr:rowOff>
    </xdr:from>
    <xdr:to>
      <xdr:col>11</xdr:col>
      <xdr:colOff>626667</xdr:colOff>
      <xdr:row>580</xdr:row>
      <xdr:rowOff>558105</xdr:rowOff>
    </xdr:to>
    <xdr:pic>
      <xdr:nvPicPr>
        <xdr:cNvPr id="265" name="图片 13037" descr=" "/>
        <xdr:cNvPicPr/>
      </xdr:nvPicPr>
      <xdr:blipFill>
        <a:blip r:embed="rId264"/>
        <a:srcRect/>
        <a:stretch>
          <a:fillRect/>
        </a:stretch>
      </xdr:blipFill>
      <xdr:spPr>
        <a:xfrm>
          <a:off x="6480175" y="3646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581</xdr:row>
      <xdr:rowOff>24804</xdr:rowOff>
    </xdr:from>
    <xdr:to>
      <xdr:col>11</xdr:col>
      <xdr:colOff>626667</xdr:colOff>
      <xdr:row>581</xdr:row>
      <xdr:rowOff>558105</xdr:rowOff>
    </xdr:to>
    <xdr:pic>
      <xdr:nvPicPr>
        <xdr:cNvPr id="266" name="图片 13038" descr=" "/>
        <xdr:cNvPicPr/>
      </xdr:nvPicPr>
      <xdr:blipFill>
        <a:blip r:embed="rId265"/>
        <a:srcRect/>
        <a:stretch>
          <a:fillRect/>
        </a:stretch>
      </xdr:blipFill>
      <xdr:spPr>
        <a:xfrm>
          <a:off x="6480175" y="3653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584</xdr:row>
      <xdr:rowOff>24804</xdr:rowOff>
    </xdr:from>
    <xdr:to>
      <xdr:col>11</xdr:col>
      <xdr:colOff>626667</xdr:colOff>
      <xdr:row>584</xdr:row>
      <xdr:rowOff>558105</xdr:rowOff>
    </xdr:to>
    <xdr:pic>
      <xdr:nvPicPr>
        <xdr:cNvPr id="267" name="图片 13041" descr=" "/>
        <xdr:cNvPicPr/>
      </xdr:nvPicPr>
      <xdr:blipFill>
        <a:blip r:embed="rId266"/>
        <a:srcRect/>
        <a:stretch>
          <a:fillRect/>
        </a:stretch>
      </xdr:blipFill>
      <xdr:spPr>
        <a:xfrm>
          <a:off x="6480175" y="3672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585</xdr:row>
      <xdr:rowOff>24804</xdr:rowOff>
    </xdr:from>
    <xdr:to>
      <xdr:col>11</xdr:col>
      <xdr:colOff>626667</xdr:colOff>
      <xdr:row>585</xdr:row>
      <xdr:rowOff>558105</xdr:rowOff>
    </xdr:to>
    <xdr:pic>
      <xdr:nvPicPr>
        <xdr:cNvPr id="268" name="图片 13042" descr=" "/>
        <xdr:cNvPicPr/>
      </xdr:nvPicPr>
      <xdr:blipFill>
        <a:blip r:embed="rId267"/>
        <a:srcRect/>
        <a:stretch>
          <a:fillRect/>
        </a:stretch>
      </xdr:blipFill>
      <xdr:spPr>
        <a:xfrm>
          <a:off x="6480175" y="3678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586</xdr:row>
      <xdr:rowOff>24804</xdr:rowOff>
    </xdr:from>
    <xdr:to>
      <xdr:col>11</xdr:col>
      <xdr:colOff>626667</xdr:colOff>
      <xdr:row>586</xdr:row>
      <xdr:rowOff>558105</xdr:rowOff>
    </xdr:to>
    <xdr:pic>
      <xdr:nvPicPr>
        <xdr:cNvPr id="269" name="图片 13043" descr=" "/>
        <xdr:cNvPicPr/>
      </xdr:nvPicPr>
      <xdr:blipFill>
        <a:blip r:embed="rId268"/>
        <a:srcRect/>
        <a:stretch>
          <a:fillRect/>
        </a:stretch>
      </xdr:blipFill>
      <xdr:spPr>
        <a:xfrm>
          <a:off x="6480175" y="3684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587</xdr:row>
      <xdr:rowOff>24804</xdr:rowOff>
    </xdr:from>
    <xdr:to>
      <xdr:col>11</xdr:col>
      <xdr:colOff>625828</xdr:colOff>
      <xdr:row>587</xdr:row>
      <xdr:rowOff>558105</xdr:rowOff>
    </xdr:to>
    <xdr:pic>
      <xdr:nvPicPr>
        <xdr:cNvPr id="270" name="图片 13046" descr=" "/>
        <xdr:cNvPicPr/>
      </xdr:nvPicPr>
      <xdr:blipFill>
        <a:blip r:embed="rId269"/>
        <a:srcRect/>
        <a:stretch>
          <a:fillRect/>
        </a:stretch>
      </xdr:blipFill>
      <xdr:spPr>
        <a:xfrm>
          <a:off x="6478905" y="369134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592</xdr:row>
      <xdr:rowOff>12154</xdr:rowOff>
    </xdr:from>
    <xdr:to>
      <xdr:col>11</xdr:col>
      <xdr:colOff>626667</xdr:colOff>
      <xdr:row>592</xdr:row>
      <xdr:rowOff>392410</xdr:rowOff>
    </xdr:to>
    <xdr:pic>
      <xdr:nvPicPr>
        <xdr:cNvPr id="271" name="图片 13047" descr=" "/>
        <xdr:cNvPicPr/>
      </xdr:nvPicPr>
      <xdr:blipFill>
        <a:blip r:embed="rId270"/>
        <a:srcRect/>
        <a:stretch>
          <a:fillRect/>
        </a:stretch>
      </xdr:blipFill>
      <xdr:spPr>
        <a:xfrm>
          <a:off x="6480175" y="372296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594</xdr:row>
      <xdr:rowOff>24804</xdr:rowOff>
    </xdr:from>
    <xdr:to>
      <xdr:col>11</xdr:col>
      <xdr:colOff>626667</xdr:colOff>
      <xdr:row>594</xdr:row>
      <xdr:rowOff>558105</xdr:rowOff>
    </xdr:to>
    <xdr:pic>
      <xdr:nvPicPr>
        <xdr:cNvPr id="272" name="图片 13049" descr=" "/>
        <xdr:cNvPicPr/>
      </xdr:nvPicPr>
      <xdr:blipFill>
        <a:blip r:embed="rId271"/>
        <a:srcRect/>
        <a:stretch>
          <a:fillRect/>
        </a:stretch>
      </xdr:blipFill>
      <xdr:spPr>
        <a:xfrm>
          <a:off x="6480175" y="3733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595</xdr:row>
      <xdr:rowOff>24804</xdr:rowOff>
    </xdr:from>
    <xdr:to>
      <xdr:col>11</xdr:col>
      <xdr:colOff>626667</xdr:colOff>
      <xdr:row>595</xdr:row>
      <xdr:rowOff>558105</xdr:rowOff>
    </xdr:to>
    <xdr:pic>
      <xdr:nvPicPr>
        <xdr:cNvPr id="273" name="图片 13050" descr=" "/>
        <xdr:cNvPicPr/>
      </xdr:nvPicPr>
      <xdr:blipFill>
        <a:blip r:embed="rId272"/>
        <a:srcRect/>
        <a:stretch>
          <a:fillRect/>
        </a:stretch>
      </xdr:blipFill>
      <xdr:spPr>
        <a:xfrm>
          <a:off x="6480175" y="3740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596</xdr:row>
      <xdr:rowOff>24804</xdr:rowOff>
    </xdr:from>
    <xdr:to>
      <xdr:col>11</xdr:col>
      <xdr:colOff>626667</xdr:colOff>
      <xdr:row>596</xdr:row>
      <xdr:rowOff>558105</xdr:rowOff>
    </xdr:to>
    <xdr:pic>
      <xdr:nvPicPr>
        <xdr:cNvPr id="274" name="图片 13053" descr=" "/>
        <xdr:cNvPicPr/>
      </xdr:nvPicPr>
      <xdr:blipFill>
        <a:blip r:embed="rId273"/>
        <a:srcRect/>
        <a:stretch>
          <a:fillRect/>
        </a:stretch>
      </xdr:blipFill>
      <xdr:spPr>
        <a:xfrm>
          <a:off x="6480175" y="3746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597</xdr:row>
      <xdr:rowOff>24804</xdr:rowOff>
    </xdr:from>
    <xdr:to>
      <xdr:col>11</xdr:col>
      <xdr:colOff>626667</xdr:colOff>
      <xdr:row>597</xdr:row>
      <xdr:rowOff>558105</xdr:rowOff>
    </xdr:to>
    <xdr:pic>
      <xdr:nvPicPr>
        <xdr:cNvPr id="275" name="图片 13054" descr=" "/>
        <xdr:cNvPicPr/>
      </xdr:nvPicPr>
      <xdr:blipFill>
        <a:blip r:embed="rId274"/>
        <a:srcRect/>
        <a:stretch>
          <a:fillRect/>
        </a:stretch>
      </xdr:blipFill>
      <xdr:spPr>
        <a:xfrm>
          <a:off x="6480175" y="37529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599</xdr:row>
      <xdr:rowOff>24804</xdr:rowOff>
    </xdr:from>
    <xdr:to>
      <xdr:col>11</xdr:col>
      <xdr:colOff>626667</xdr:colOff>
      <xdr:row>599</xdr:row>
      <xdr:rowOff>558105</xdr:rowOff>
    </xdr:to>
    <xdr:pic>
      <xdr:nvPicPr>
        <xdr:cNvPr id="276" name="图片 13056" descr=" "/>
        <xdr:cNvPicPr/>
      </xdr:nvPicPr>
      <xdr:blipFill>
        <a:blip r:embed="rId275"/>
        <a:srcRect/>
        <a:stretch>
          <a:fillRect/>
        </a:stretch>
      </xdr:blipFill>
      <xdr:spPr>
        <a:xfrm>
          <a:off x="6480175" y="3765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600</xdr:row>
      <xdr:rowOff>24804</xdr:rowOff>
    </xdr:from>
    <xdr:to>
      <xdr:col>11</xdr:col>
      <xdr:colOff>626667</xdr:colOff>
      <xdr:row>600</xdr:row>
      <xdr:rowOff>558105</xdr:rowOff>
    </xdr:to>
    <xdr:pic>
      <xdr:nvPicPr>
        <xdr:cNvPr id="277" name="图片 13057" descr=" "/>
        <xdr:cNvPicPr/>
      </xdr:nvPicPr>
      <xdr:blipFill>
        <a:blip r:embed="rId276"/>
        <a:srcRect/>
        <a:stretch>
          <a:fillRect/>
        </a:stretch>
      </xdr:blipFill>
      <xdr:spPr>
        <a:xfrm>
          <a:off x="6480175" y="3771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603</xdr:row>
      <xdr:rowOff>24804</xdr:rowOff>
    </xdr:from>
    <xdr:to>
      <xdr:col>11</xdr:col>
      <xdr:colOff>626667</xdr:colOff>
      <xdr:row>603</xdr:row>
      <xdr:rowOff>558105</xdr:rowOff>
    </xdr:to>
    <xdr:pic>
      <xdr:nvPicPr>
        <xdr:cNvPr id="278" name="图片 13058" descr=" "/>
        <xdr:cNvPicPr/>
      </xdr:nvPicPr>
      <xdr:blipFill>
        <a:blip r:embed="rId277"/>
        <a:srcRect/>
        <a:stretch>
          <a:fillRect/>
        </a:stretch>
      </xdr:blipFill>
      <xdr:spPr>
        <a:xfrm>
          <a:off x="6480175" y="3791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604</xdr:row>
      <xdr:rowOff>24804</xdr:rowOff>
    </xdr:from>
    <xdr:to>
      <xdr:col>11</xdr:col>
      <xdr:colOff>626667</xdr:colOff>
      <xdr:row>604</xdr:row>
      <xdr:rowOff>558105</xdr:rowOff>
    </xdr:to>
    <xdr:pic>
      <xdr:nvPicPr>
        <xdr:cNvPr id="279" name="图片 13059" descr=" "/>
        <xdr:cNvPicPr/>
      </xdr:nvPicPr>
      <xdr:blipFill>
        <a:blip r:embed="rId278"/>
        <a:srcRect/>
        <a:stretch>
          <a:fillRect/>
        </a:stretch>
      </xdr:blipFill>
      <xdr:spPr>
        <a:xfrm>
          <a:off x="6480175" y="3797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605</xdr:row>
      <xdr:rowOff>24804</xdr:rowOff>
    </xdr:from>
    <xdr:to>
      <xdr:col>11</xdr:col>
      <xdr:colOff>626667</xdr:colOff>
      <xdr:row>605</xdr:row>
      <xdr:rowOff>558105</xdr:rowOff>
    </xdr:to>
    <xdr:pic>
      <xdr:nvPicPr>
        <xdr:cNvPr id="280" name="图片 13060" descr=" "/>
        <xdr:cNvPicPr/>
      </xdr:nvPicPr>
      <xdr:blipFill>
        <a:blip r:embed="rId279"/>
        <a:srcRect/>
        <a:stretch>
          <a:fillRect/>
        </a:stretch>
      </xdr:blipFill>
      <xdr:spPr>
        <a:xfrm>
          <a:off x="6480175" y="3803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606</xdr:row>
      <xdr:rowOff>24804</xdr:rowOff>
    </xdr:from>
    <xdr:to>
      <xdr:col>11</xdr:col>
      <xdr:colOff>626667</xdr:colOff>
      <xdr:row>606</xdr:row>
      <xdr:rowOff>558105</xdr:rowOff>
    </xdr:to>
    <xdr:pic>
      <xdr:nvPicPr>
        <xdr:cNvPr id="281" name="图片 13061" descr=" "/>
        <xdr:cNvPicPr/>
      </xdr:nvPicPr>
      <xdr:blipFill>
        <a:blip r:embed="rId280"/>
        <a:srcRect/>
        <a:stretch>
          <a:fillRect/>
        </a:stretch>
      </xdr:blipFill>
      <xdr:spPr>
        <a:xfrm>
          <a:off x="6480175" y="38100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608</xdr:row>
      <xdr:rowOff>24804</xdr:rowOff>
    </xdr:from>
    <xdr:to>
      <xdr:col>11</xdr:col>
      <xdr:colOff>626667</xdr:colOff>
      <xdr:row>608</xdr:row>
      <xdr:rowOff>558105</xdr:rowOff>
    </xdr:to>
    <xdr:pic>
      <xdr:nvPicPr>
        <xdr:cNvPr id="282" name="图片 13063" descr=" "/>
        <xdr:cNvPicPr/>
      </xdr:nvPicPr>
      <xdr:blipFill>
        <a:blip r:embed="rId281"/>
        <a:srcRect/>
        <a:stretch>
          <a:fillRect/>
        </a:stretch>
      </xdr:blipFill>
      <xdr:spPr>
        <a:xfrm>
          <a:off x="6480175" y="38227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612</xdr:row>
      <xdr:rowOff>24804</xdr:rowOff>
    </xdr:from>
    <xdr:to>
      <xdr:col>11</xdr:col>
      <xdr:colOff>626667</xdr:colOff>
      <xdr:row>612</xdr:row>
      <xdr:rowOff>558105</xdr:rowOff>
    </xdr:to>
    <xdr:pic>
      <xdr:nvPicPr>
        <xdr:cNvPr id="283" name="图片 13068" descr=" "/>
        <xdr:cNvPicPr/>
      </xdr:nvPicPr>
      <xdr:blipFill>
        <a:blip r:embed="rId282"/>
        <a:srcRect/>
        <a:stretch>
          <a:fillRect/>
        </a:stretch>
      </xdr:blipFill>
      <xdr:spPr>
        <a:xfrm>
          <a:off x="6480175" y="3848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613</xdr:row>
      <xdr:rowOff>24804</xdr:rowOff>
    </xdr:from>
    <xdr:to>
      <xdr:col>11</xdr:col>
      <xdr:colOff>626667</xdr:colOff>
      <xdr:row>613</xdr:row>
      <xdr:rowOff>558105</xdr:rowOff>
    </xdr:to>
    <xdr:pic>
      <xdr:nvPicPr>
        <xdr:cNvPr id="284" name="图片 13069" descr=" "/>
        <xdr:cNvPicPr/>
      </xdr:nvPicPr>
      <xdr:blipFill>
        <a:blip r:embed="rId283"/>
        <a:srcRect/>
        <a:stretch>
          <a:fillRect/>
        </a:stretch>
      </xdr:blipFill>
      <xdr:spPr>
        <a:xfrm>
          <a:off x="6480175" y="3854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615</xdr:row>
      <xdr:rowOff>24804</xdr:rowOff>
    </xdr:from>
    <xdr:to>
      <xdr:col>11</xdr:col>
      <xdr:colOff>626667</xdr:colOff>
      <xdr:row>615</xdr:row>
      <xdr:rowOff>558105</xdr:rowOff>
    </xdr:to>
    <xdr:pic>
      <xdr:nvPicPr>
        <xdr:cNvPr id="285" name="图片 13070" descr=" "/>
        <xdr:cNvPicPr/>
      </xdr:nvPicPr>
      <xdr:blipFill>
        <a:blip r:embed="rId284"/>
        <a:srcRect/>
        <a:stretch>
          <a:fillRect/>
        </a:stretch>
      </xdr:blipFill>
      <xdr:spPr>
        <a:xfrm>
          <a:off x="6480175" y="3867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616</xdr:row>
      <xdr:rowOff>24804</xdr:rowOff>
    </xdr:from>
    <xdr:to>
      <xdr:col>11</xdr:col>
      <xdr:colOff>626667</xdr:colOff>
      <xdr:row>616</xdr:row>
      <xdr:rowOff>558105</xdr:rowOff>
    </xdr:to>
    <xdr:pic>
      <xdr:nvPicPr>
        <xdr:cNvPr id="286" name="图片 13073" descr=" "/>
        <xdr:cNvPicPr/>
      </xdr:nvPicPr>
      <xdr:blipFill>
        <a:blip r:embed="rId285"/>
        <a:srcRect/>
        <a:stretch>
          <a:fillRect/>
        </a:stretch>
      </xdr:blipFill>
      <xdr:spPr>
        <a:xfrm>
          <a:off x="6480175" y="3873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620</xdr:row>
      <xdr:rowOff>24804</xdr:rowOff>
    </xdr:from>
    <xdr:to>
      <xdr:col>11</xdr:col>
      <xdr:colOff>626667</xdr:colOff>
      <xdr:row>620</xdr:row>
      <xdr:rowOff>558105</xdr:rowOff>
    </xdr:to>
    <xdr:pic>
      <xdr:nvPicPr>
        <xdr:cNvPr id="287" name="图片 13077" descr=" "/>
        <xdr:cNvPicPr/>
      </xdr:nvPicPr>
      <xdr:blipFill>
        <a:blip r:embed="rId286"/>
        <a:srcRect/>
        <a:stretch>
          <a:fillRect/>
        </a:stretch>
      </xdr:blipFill>
      <xdr:spPr>
        <a:xfrm>
          <a:off x="6480175" y="3898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622</xdr:row>
      <xdr:rowOff>24804</xdr:rowOff>
    </xdr:from>
    <xdr:to>
      <xdr:col>11</xdr:col>
      <xdr:colOff>626667</xdr:colOff>
      <xdr:row>622</xdr:row>
      <xdr:rowOff>558105</xdr:rowOff>
    </xdr:to>
    <xdr:pic>
      <xdr:nvPicPr>
        <xdr:cNvPr id="288" name="图片 13078" descr=" "/>
        <xdr:cNvPicPr/>
      </xdr:nvPicPr>
      <xdr:blipFill>
        <a:blip r:embed="rId287"/>
        <a:srcRect/>
        <a:stretch>
          <a:fillRect/>
        </a:stretch>
      </xdr:blipFill>
      <xdr:spPr>
        <a:xfrm>
          <a:off x="6480175" y="3911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623</xdr:row>
      <xdr:rowOff>24804</xdr:rowOff>
    </xdr:from>
    <xdr:to>
      <xdr:col>11</xdr:col>
      <xdr:colOff>626667</xdr:colOff>
      <xdr:row>623</xdr:row>
      <xdr:rowOff>558105</xdr:rowOff>
    </xdr:to>
    <xdr:pic>
      <xdr:nvPicPr>
        <xdr:cNvPr id="289" name="图片 13080" descr=" "/>
        <xdr:cNvPicPr/>
      </xdr:nvPicPr>
      <xdr:blipFill>
        <a:blip r:embed="rId288"/>
        <a:srcRect/>
        <a:stretch>
          <a:fillRect/>
        </a:stretch>
      </xdr:blipFill>
      <xdr:spPr>
        <a:xfrm>
          <a:off x="6480175" y="3918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624</xdr:row>
      <xdr:rowOff>24804</xdr:rowOff>
    </xdr:from>
    <xdr:to>
      <xdr:col>11</xdr:col>
      <xdr:colOff>626667</xdr:colOff>
      <xdr:row>624</xdr:row>
      <xdr:rowOff>558105</xdr:rowOff>
    </xdr:to>
    <xdr:pic>
      <xdr:nvPicPr>
        <xdr:cNvPr id="290" name="图片 13082" descr=" "/>
        <xdr:cNvPicPr/>
      </xdr:nvPicPr>
      <xdr:blipFill>
        <a:blip r:embed="rId289"/>
        <a:srcRect/>
        <a:stretch>
          <a:fillRect/>
        </a:stretch>
      </xdr:blipFill>
      <xdr:spPr>
        <a:xfrm>
          <a:off x="6480175" y="3924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625</xdr:row>
      <xdr:rowOff>24804</xdr:rowOff>
    </xdr:from>
    <xdr:to>
      <xdr:col>11</xdr:col>
      <xdr:colOff>626667</xdr:colOff>
      <xdr:row>625</xdr:row>
      <xdr:rowOff>558105</xdr:rowOff>
    </xdr:to>
    <xdr:pic>
      <xdr:nvPicPr>
        <xdr:cNvPr id="291" name="图片 13083" descr=" "/>
        <xdr:cNvPicPr/>
      </xdr:nvPicPr>
      <xdr:blipFill>
        <a:blip r:embed="rId290"/>
        <a:srcRect/>
        <a:stretch>
          <a:fillRect/>
        </a:stretch>
      </xdr:blipFill>
      <xdr:spPr>
        <a:xfrm>
          <a:off x="6480175" y="3930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629</xdr:row>
      <xdr:rowOff>24804</xdr:rowOff>
    </xdr:from>
    <xdr:to>
      <xdr:col>11</xdr:col>
      <xdr:colOff>626667</xdr:colOff>
      <xdr:row>629</xdr:row>
      <xdr:rowOff>558105</xdr:rowOff>
    </xdr:to>
    <xdr:pic>
      <xdr:nvPicPr>
        <xdr:cNvPr id="292" name="图片 13085" descr=" "/>
        <xdr:cNvPicPr/>
      </xdr:nvPicPr>
      <xdr:blipFill>
        <a:blip r:embed="rId291"/>
        <a:srcRect/>
        <a:stretch>
          <a:fillRect/>
        </a:stretch>
      </xdr:blipFill>
      <xdr:spPr>
        <a:xfrm>
          <a:off x="6480175" y="3956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630</xdr:row>
      <xdr:rowOff>24804</xdr:rowOff>
    </xdr:from>
    <xdr:to>
      <xdr:col>11</xdr:col>
      <xdr:colOff>626667</xdr:colOff>
      <xdr:row>630</xdr:row>
      <xdr:rowOff>558105</xdr:rowOff>
    </xdr:to>
    <xdr:pic>
      <xdr:nvPicPr>
        <xdr:cNvPr id="293" name="图片 13087" descr=" "/>
        <xdr:cNvPicPr/>
      </xdr:nvPicPr>
      <xdr:blipFill>
        <a:blip r:embed="rId292"/>
        <a:srcRect/>
        <a:stretch>
          <a:fillRect/>
        </a:stretch>
      </xdr:blipFill>
      <xdr:spPr>
        <a:xfrm>
          <a:off x="6480175" y="39624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633</xdr:row>
      <xdr:rowOff>24804</xdr:rowOff>
    </xdr:from>
    <xdr:to>
      <xdr:col>11</xdr:col>
      <xdr:colOff>626667</xdr:colOff>
      <xdr:row>633</xdr:row>
      <xdr:rowOff>558105</xdr:rowOff>
    </xdr:to>
    <xdr:pic>
      <xdr:nvPicPr>
        <xdr:cNvPr id="294" name="图片 13088" descr=" "/>
        <xdr:cNvPicPr/>
      </xdr:nvPicPr>
      <xdr:blipFill>
        <a:blip r:embed="rId293"/>
        <a:srcRect/>
        <a:stretch>
          <a:fillRect/>
        </a:stretch>
      </xdr:blipFill>
      <xdr:spPr>
        <a:xfrm>
          <a:off x="6480175" y="3981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634</xdr:row>
      <xdr:rowOff>24804</xdr:rowOff>
    </xdr:from>
    <xdr:to>
      <xdr:col>11</xdr:col>
      <xdr:colOff>626667</xdr:colOff>
      <xdr:row>634</xdr:row>
      <xdr:rowOff>558105</xdr:rowOff>
    </xdr:to>
    <xdr:pic>
      <xdr:nvPicPr>
        <xdr:cNvPr id="295" name="图片 13089" descr=" "/>
        <xdr:cNvPicPr/>
      </xdr:nvPicPr>
      <xdr:blipFill>
        <a:blip r:embed="rId294"/>
        <a:srcRect/>
        <a:stretch>
          <a:fillRect/>
        </a:stretch>
      </xdr:blipFill>
      <xdr:spPr>
        <a:xfrm>
          <a:off x="6480175" y="3987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635</xdr:row>
      <xdr:rowOff>24804</xdr:rowOff>
    </xdr:from>
    <xdr:to>
      <xdr:col>11</xdr:col>
      <xdr:colOff>626667</xdr:colOff>
      <xdr:row>635</xdr:row>
      <xdr:rowOff>558105</xdr:rowOff>
    </xdr:to>
    <xdr:pic>
      <xdr:nvPicPr>
        <xdr:cNvPr id="296" name="图片 13092" descr=" "/>
        <xdr:cNvPicPr/>
      </xdr:nvPicPr>
      <xdr:blipFill>
        <a:blip r:embed="rId295"/>
        <a:srcRect/>
        <a:stretch>
          <a:fillRect/>
        </a:stretch>
      </xdr:blipFill>
      <xdr:spPr>
        <a:xfrm>
          <a:off x="6480175" y="3994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637</xdr:row>
      <xdr:rowOff>24804</xdr:rowOff>
    </xdr:from>
    <xdr:to>
      <xdr:col>11</xdr:col>
      <xdr:colOff>626667</xdr:colOff>
      <xdr:row>637</xdr:row>
      <xdr:rowOff>558105</xdr:rowOff>
    </xdr:to>
    <xdr:pic>
      <xdr:nvPicPr>
        <xdr:cNvPr id="297" name="图片 13094" descr=" "/>
        <xdr:cNvPicPr/>
      </xdr:nvPicPr>
      <xdr:blipFill>
        <a:blip r:embed="rId296"/>
        <a:srcRect/>
        <a:stretch>
          <a:fillRect/>
        </a:stretch>
      </xdr:blipFill>
      <xdr:spPr>
        <a:xfrm>
          <a:off x="6480175" y="40069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638</xdr:row>
      <xdr:rowOff>24804</xdr:rowOff>
    </xdr:from>
    <xdr:to>
      <xdr:col>11</xdr:col>
      <xdr:colOff>626667</xdr:colOff>
      <xdr:row>638</xdr:row>
      <xdr:rowOff>558105</xdr:rowOff>
    </xdr:to>
    <xdr:pic>
      <xdr:nvPicPr>
        <xdr:cNvPr id="298" name="图片 13095" descr=" "/>
        <xdr:cNvPicPr/>
      </xdr:nvPicPr>
      <xdr:blipFill>
        <a:blip r:embed="rId297"/>
        <a:srcRect/>
        <a:stretch>
          <a:fillRect/>
        </a:stretch>
      </xdr:blipFill>
      <xdr:spPr>
        <a:xfrm>
          <a:off x="6480175" y="40132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641</xdr:row>
      <xdr:rowOff>24804</xdr:rowOff>
    </xdr:from>
    <xdr:to>
      <xdr:col>11</xdr:col>
      <xdr:colOff>626667</xdr:colOff>
      <xdr:row>641</xdr:row>
      <xdr:rowOff>558105</xdr:rowOff>
    </xdr:to>
    <xdr:pic>
      <xdr:nvPicPr>
        <xdr:cNvPr id="299" name="图片 13099" descr=" "/>
        <xdr:cNvPicPr/>
      </xdr:nvPicPr>
      <xdr:blipFill>
        <a:blip r:embed="rId298"/>
        <a:srcRect/>
        <a:stretch>
          <a:fillRect/>
        </a:stretch>
      </xdr:blipFill>
      <xdr:spPr>
        <a:xfrm>
          <a:off x="6480175" y="4030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643</xdr:row>
      <xdr:rowOff>12154</xdr:rowOff>
    </xdr:from>
    <xdr:to>
      <xdr:col>11</xdr:col>
      <xdr:colOff>626667</xdr:colOff>
      <xdr:row>643</xdr:row>
      <xdr:rowOff>392410</xdr:rowOff>
    </xdr:to>
    <xdr:pic>
      <xdr:nvPicPr>
        <xdr:cNvPr id="300" name="图片 13103" descr=" "/>
        <xdr:cNvPicPr/>
      </xdr:nvPicPr>
      <xdr:blipFill>
        <a:blip r:embed="rId299"/>
        <a:srcRect/>
        <a:stretch>
          <a:fillRect/>
        </a:stretch>
      </xdr:blipFill>
      <xdr:spPr>
        <a:xfrm>
          <a:off x="6480175" y="404300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646</xdr:row>
      <xdr:rowOff>12154</xdr:rowOff>
    </xdr:from>
    <xdr:to>
      <xdr:col>11</xdr:col>
      <xdr:colOff>614922</xdr:colOff>
      <xdr:row>646</xdr:row>
      <xdr:rowOff>392410</xdr:rowOff>
    </xdr:to>
    <xdr:pic>
      <xdr:nvPicPr>
        <xdr:cNvPr id="301" name="图片 13105" descr=" "/>
        <xdr:cNvPicPr/>
      </xdr:nvPicPr>
      <xdr:blipFill>
        <a:blip r:embed="rId300"/>
        <a:srcRect/>
        <a:stretch>
          <a:fillRect/>
        </a:stretch>
      </xdr:blipFill>
      <xdr:spPr>
        <a:xfrm>
          <a:off x="6470015" y="406015190"/>
          <a:ext cx="53848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647</xdr:row>
      <xdr:rowOff>24804</xdr:rowOff>
    </xdr:from>
    <xdr:to>
      <xdr:col>11</xdr:col>
      <xdr:colOff>626667</xdr:colOff>
      <xdr:row>647</xdr:row>
      <xdr:rowOff>558105</xdr:rowOff>
    </xdr:to>
    <xdr:pic>
      <xdr:nvPicPr>
        <xdr:cNvPr id="302" name="图片 13106" descr=" "/>
        <xdr:cNvPicPr/>
      </xdr:nvPicPr>
      <xdr:blipFill>
        <a:blip r:embed="rId301"/>
        <a:srcRect/>
        <a:stretch>
          <a:fillRect/>
        </a:stretch>
      </xdr:blipFill>
      <xdr:spPr>
        <a:xfrm>
          <a:off x="6480175" y="40647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650</xdr:row>
      <xdr:rowOff>24804</xdr:rowOff>
    </xdr:from>
    <xdr:to>
      <xdr:col>11</xdr:col>
      <xdr:colOff>626667</xdr:colOff>
      <xdr:row>650</xdr:row>
      <xdr:rowOff>558105</xdr:rowOff>
    </xdr:to>
    <xdr:pic>
      <xdr:nvPicPr>
        <xdr:cNvPr id="303" name="图片 13107" descr=" "/>
        <xdr:cNvPicPr/>
      </xdr:nvPicPr>
      <xdr:blipFill>
        <a:blip r:embed="rId302"/>
        <a:srcRect/>
        <a:stretch>
          <a:fillRect/>
        </a:stretch>
      </xdr:blipFill>
      <xdr:spPr>
        <a:xfrm>
          <a:off x="6480175" y="40837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652</xdr:row>
      <xdr:rowOff>24804</xdr:rowOff>
    </xdr:from>
    <xdr:to>
      <xdr:col>11</xdr:col>
      <xdr:colOff>626667</xdr:colOff>
      <xdr:row>652</xdr:row>
      <xdr:rowOff>558105</xdr:rowOff>
    </xdr:to>
    <xdr:pic>
      <xdr:nvPicPr>
        <xdr:cNvPr id="304" name="图片 13109" descr=" "/>
        <xdr:cNvPicPr/>
      </xdr:nvPicPr>
      <xdr:blipFill>
        <a:blip r:embed="rId303"/>
        <a:srcRect/>
        <a:stretch>
          <a:fillRect/>
        </a:stretch>
      </xdr:blipFill>
      <xdr:spPr>
        <a:xfrm>
          <a:off x="6480175" y="40964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653</xdr:row>
      <xdr:rowOff>24804</xdr:rowOff>
    </xdr:from>
    <xdr:to>
      <xdr:col>11</xdr:col>
      <xdr:colOff>626667</xdr:colOff>
      <xdr:row>653</xdr:row>
      <xdr:rowOff>558105</xdr:rowOff>
    </xdr:to>
    <xdr:pic>
      <xdr:nvPicPr>
        <xdr:cNvPr id="305" name="图片 13110" descr=" "/>
        <xdr:cNvPicPr/>
      </xdr:nvPicPr>
      <xdr:blipFill>
        <a:blip r:embed="rId304"/>
        <a:srcRect/>
        <a:stretch>
          <a:fillRect/>
        </a:stretch>
      </xdr:blipFill>
      <xdr:spPr>
        <a:xfrm>
          <a:off x="6480175" y="41028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654</xdr:row>
      <xdr:rowOff>24804</xdr:rowOff>
    </xdr:from>
    <xdr:to>
      <xdr:col>11</xdr:col>
      <xdr:colOff>626667</xdr:colOff>
      <xdr:row>654</xdr:row>
      <xdr:rowOff>558105</xdr:rowOff>
    </xdr:to>
    <xdr:pic>
      <xdr:nvPicPr>
        <xdr:cNvPr id="306" name="图片 13112" descr=" "/>
        <xdr:cNvPicPr/>
      </xdr:nvPicPr>
      <xdr:blipFill>
        <a:blip r:embed="rId305"/>
        <a:srcRect/>
        <a:stretch>
          <a:fillRect/>
        </a:stretch>
      </xdr:blipFill>
      <xdr:spPr>
        <a:xfrm>
          <a:off x="6480175" y="41091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656</xdr:row>
      <xdr:rowOff>24804</xdr:rowOff>
    </xdr:from>
    <xdr:to>
      <xdr:col>11</xdr:col>
      <xdr:colOff>626667</xdr:colOff>
      <xdr:row>656</xdr:row>
      <xdr:rowOff>558105</xdr:rowOff>
    </xdr:to>
    <xdr:pic>
      <xdr:nvPicPr>
        <xdr:cNvPr id="307" name="图片 13115" descr=" "/>
        <xdr:cNvPicPr/>
      </xdr:nvPicPr>
      <xdr:blipFill>
        <a:blip r:embed="rId306"/>
        <a:srcRect/>
        <a:stretch>
          <a:fillRect/>
        </a:stretch>
      </xdr:blipFill>
      <xdr:spPr>
        <a:xfrm>
          <a:off x="6480175" y="41218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659</xdr:row>
      <xdr:rowOff>24804</xdr:rowOff>
    </xdr:from>
    <xdr:to>
      <xdr:col>11</xdr:col>
      <xdr:colOff>626667</xdr:colOff>
      <xdr:row>659</xdr:row>
      <xdr:rowOff>558105</xdr:rowOff>
    </xdr:to>
    <xdr:pic>
      <xdr:nvPicPr>
        <xdr:cNvPr id="308" name="图片 13121" descr=" "/>
        <xdr:cNvPicPr/>
      </xdr:nvPicPr>
      <xdr:blipFill>
        <a:blip r:embed="rId307"/>
        <a:srcRect/>
        <a:stretch>
          <a:fillRect/>
        </a:stretch>
      </xdr:blipFill>
      <xdr:spPr>
        <a:xfrm>
          <a:off x="6480175" y="41409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663</xdr:row>
      <xdr:rowOff>12154</xdr:rowOff>
    </xdr:from>
    <xdr:to>
      <xdr:col>11</xdr:col>
      <xdr:colOff>626667</xdr:colOff>
      <xdr:row>663</xdr:row>
      <xdr:rowOff>392410</xdr:rowOff>
    </xdr:to>
    <xdr:pic>
      <xdr:nvPicPr>
        <xdr:cNvPr id="309" name="图片 13124" descr=" "/>
        <xdr:cNvPicPr/>
      </xdr:nvPicPr>
      <xdr:blipFill>
        <a:blip r:embed="rId308"/>
        <a:srcRect/>
        <a:stretch>
          <a:fillRect/>
        </a:stretch>
      </xdr:blipFill>
      <xdr:spPr>
        <a:xfrm>
          <a:off x="6480175" y="416619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664</xdr:row>
      <xdr:rowOff>24804</xdr:rowOff>
    </xdr:from>
    <xdr:to>
      <xdr:col>11</xdr:col>
      <xdr:colOff>626667</xdr:colOff>
      <xdr:row>664</xdr:row>
      <xdr:rowOff>558105</xdr:rowOff>
    </xdr:to>
    <xdr:pic>
      <xdr:nvPicPr>
        <xdr:cNvPr id="310" name="图片 13125" descr=" "/>
        <xdr:cNvPicPr/>
      </xdr:nvPicPr>
      <xdr:blipFill>
        <a:blip r:embed="rId309"/>
        <a:srcRect/>
        <a:stretch>
          <a:fillRect/>
        </a:stretch>
      </xdr:blipFill>
      <xdr:spPr>
        <a:xfrm>
          <a:off x="6480175" y="4170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665</xdr:row>
      <xdr:rowOff>24804</xdr:rowOff>
    </xdr:from>
    <xdr:to>
      <xdr:col>11</xdr:col>
      <xdr:colOff>626667</xdr:colOff>
      <xdr:row>665</xdr:row>
      <xdr:rowOff>558105</xdr:rowOff>
    </xdr:to>
    <xdr:pic>
      <xdr:nvPicPr>
        <xdr:cNvPr id="311" name="图片 13126" descr=" "/>
        <xdr:cNvPicPr/>
      </xdr:nvPicPr>
      <xdr:blipFill>
        <a:blip r:embed="rId310"/>
        <a:srcRect/>
        <a:stretch>
          <a:fillRect/>
        </a:stretch>
      </xdr:blipFill>
      <xdr:spPr>
        <a:xfrm>
          <a:off x="6480175" y="4177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666</xdr:row>
      <xdr:rowOff>24804</xdr:rowOff>
    </xdr:from>
    <xdr:to>
      <xdr:col>11</xdr:col>
      <xdr:colOff>626667</xdr:colOff>
      <xdr:row>666</xdr:row>
      <xdr:rowOff>558105</xdr:rowOff>
    </xdr:to>
    <xdr:pic>
      <xdr:nvPicPr>
        <xdr:cNvPr id="312" name="图片 13127" descr=" "/>
        <xdr:cNvPicPr/>
      </xdr:nvPicPr>
      <xdr:blipFill>
        <a:blip r:embed="rId311"/>
        <a:srcRect/>
        <a:stretch>
          <a:fillRect/>
        </a:stretch>
      </xdr:blipFill>
      <xdr:spPr>
        <a:xfrm>
          <a:off x="6480175" y="4183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667</xdr:row>
      <xdr:rowOff>24804</xdr:rowOff>
    </xdr:from>
    <xdr:to>
      <xdr:col>11</xdr:col>
      <xdr:colOff>626667</xdr:colOff>
      <xdr:row>667</xdr:row>
      <xdr:rowOff>558105</xdr:rowOff>
    </xdr:to>
    <xdr:pic>
      <xdr:nvPicPr>
        <xdr:cNvPr id="313" name="图片 13128" descr=" "/>
        <xdr:cNvPicPr/>
      </xdr:nvPicPr>
      <xdr:blipFill>
        <a:blip r:embed="rId312"/>
        <a:srcRect/>
        <a:stretch>
          <a:fillRect/>
        </a:stretch>
      </xdr:blipFill>
      <xdr:spPr>
        <a:xfrm>
          <a:off x="6480175" y="4189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668</xdr:row>
      <xdr:rowOff>24804</xdr:rowOff>
    </xdr:from>
    <xdr:to>
      <xdr:col>11</xdr:col>
      <xdr:colOff>626667</xdr:colOff>
      <xdr:row>668</xdr:row>
      <xdr:rowOff>558105</xdr:rowOff>
    </xdr:to>
    <xdr:pic>
      <xdr:nvPicPr>
        <xdr:cNvPr id="314" name="图片 13129" descr=" "/>
        <xdr:cNvPicPr/>
      </xdr:nvPicPr>
      <xdr:blipFill>
        <a:blip r:embed="rId313"/>
        <a:srcRect/>
        <a:stretch>
          <a:fillRect/>
        </a:stretch>
      </xdr:blipFill>
      <xdr:spPr>
        <a:xfrm>
          <a:off x="6480175" y="4196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669</xdr:row>
      <xdr:rowOff>24804</xdr:rowOff>
    </xdr:from>
    <xdr:to>
      <xdr:col>11</xdr:col>
      <xdr:colOff>626667</xdr:colOff>
      <xdr:row>669</xdr:row>
      <xdr:rowOff>558105</xdr:rowOff>
    </xdr:to>
    <xdr:pic>
      <xdr:nvPicPr>
        <xdr:cNvPr id="315" name="图片 13130" descr=" "/>
        <xdr:cNvPicPr/>
      </xdr:nvPicPr>
      <xdr:blipFill>
        <a:blip r:embed="rId314"/>
        <a:srcRect/>
        <a:stretch>
          <a:fillRect/>
        </a:stretch>
      </xdr:blipFill>
      <xdr:spPr>
        <a:xfrm>
          <a:off x="6480175" y="4202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670</xdr:row>
      <xdr:rowOff>24804</xdr:rowOff>
    </xdr:from>
    <xdr:to>
      <xdr:col>11</xdr:col>
      <xdr:colOff>626667</xdr:colOff>
      <xdr:row>670</xdr:row>
      <xdr:rowOff>558105</xdr:rowOff>
    </xdr:to>
    <xdr:pic>
      <xdr:nvPicPr>
        <xdr:cNvPr id="316" name="图片 13131" descr=" "/>
        <xdr:cNvPicPr/>
      </xdr:nvPicPr>
      <xdr:blipFill>
        <a:blip r:embed="rId315"/>
        <a:srcRect/>
        <a:stretch>
          <a:fillRect/>
        </a:stretch>
      </xdr:blipFill>
      <xdr:spPr>
        <a:xfrm>
          <a:off x="6480175" y="4208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673</xdr:row>
      <xdr:rowOff>24804</xdr:rowOff>
    </xdr:from>
    <xdr:to>
      <xdr:col>11</xdr:col>
      <xdr:colOff>626667</xdr:colOff>
      <xdr:row>673</xdr:row>
      <xdr:rowOff>558105</xdr:rowOff>
    </xdr:to>
    <xdr:pic>
      <xdr:nvPicPr>
        <xdr:cNvPr id="317" name="图片 13132" descr=" "/>
        <xdr:cNvPicPr/>
      </xdr:nvPicPr>
      <xdr:blipFill>
        <a:blip r:embed="rId274"/>
        <a:srcRect/>
        <a:stretch>
          <a:fillRect/>
        </a:stretch>
      </xdr:blipFill>
      <xdr:spPr>
        <a:xfrm>
          <a:off x="6480175" y="42279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678</xdr:row>
      <xdr:rowOff>24804</xdr:rowOff>
    </xdr:from>
    <xdr:to>
      <xdr:col>11</xdr:col>
      <xdr:colOff>626667</xdr:colOff>
      <xdr:row>678</xdr:row>
      <xdr:rowOff>558105</xdr:rowOff>
    </xdr:to>
    <xdr:pic>
      <xdr:nvPicPr>
        <xdr:cNvPr id="318" name="图片 13134" descr=" "/>
        <xdr:cNvPicPr/>
      </xdr:nvPicPr>
      <xdr:blipFill>
        <a:blip r:embed="rId316"/>
        <a:srcRect/>
        <a:stretch>
          <a:fillRect/>
        </a:stretch>
      </xdr:blipFill>
      <xdr:spPr>
        <a:xfrm>
          <a:off x="6480175" y="4259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680</xdr:row>
      <xdr:rowOff>24804</xdr:rowOff>
    </xdr:from>
    <xdr:to>
      <xdr:col>11</xdr:col>
      <xdr:colOff>626667</xdr:colOff>
      <xdr:row>680</xdr:row>
      <xdr:rowOff>558105</xdr:rowOff>
    </xdr:to>
    <xdr:pic>
      <xdr:nvPicPr>
        <xdr:cNvPr id="319" name="图片 13135" descr=" "/>
        <xdr:cNvPicPr/>
      </xdr:nvPicPr>
      <xdr:blipFill>
        <a:blip r:embed="rId317"/>
        <a:srcRect/>
        <a:stretch>
          <a:fillRect/>
        </a:stretch>
      </xdr:blipFill>
      <xdr:spPr>
        <a:xfrm>
          <a:off x="6480175" y="4272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681</xdr:row>
      <xdr:rowOff>24804</xdr:rowOff>
    </xdr:from>
    <xdr:to>
      <xdr:col>11</xdr:col>
      <xdr:colOff>626667</xdr:colOff>
      <xdr:row>681</xdr:row>
      <xdr:rowOff>558105</xdr:rowOff>
    </xdr:to>
    <xdr:pic>
      <xdr:nvPicPr>
        <xdr:cNvPr id="320" name="图片 13136" descr=" "/>
        <xdr:cNvPicPr/>
      </xdr:nvPicPr>
      <xdr:blipFill>
        <a:blip r:embed="rId318"/>
        <a:srcRect/>
        <a:stretch>
          <a:fillRect/>
        </a:stretch>
      </xdr:blipFill>
      <xdr:spPr>
        <a:xfrm>
          <a:off x="6480175" y="42787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682</xdr:row>
      <xdr:rowOff>24804</xdr:rowOff>
    </xdr:from>
    <xdr:to>
      <xdr:col>11</xdr:col>
      <xdr:colOff>626667</xdr:colOff>
      <xdr:row>682</xdr:row>
      <xdr:rowOff>558105</xdr:rowOff>
    </xdr:to>
    <xdr:pic>
      <xdr:nvPicPr>
        <xdr:cNvPr id="321" name="图片 13138" descr=" "/>
        <xdr:cNvPicPr/>
      </xdr:nvPicPr>
      <xdr:blipFill>
        <a:blip r:embed="rId319"/>
        <a:srcRect/>
        <a:stretch>
          <a:fillRect/>
        </a:stretch>
      </xdr:blipFill>
      <xdr:spPr>
        <a:xfrm>
          <a:off x="6480175" y="4285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683</xdr:row>
      <xdr:rowOff>24804</xdr:rowOff>
    </xdr:from>
    <xdr:to>
      <xdr:col>11</xdr:col>
      <xdr:colOff>626667</xdr:colOff>
      <xdr:row>683</xdr:row>
      <xdr:rowOff>558105</xdr:rowOff>
    </xdr:to>
    <xdr:pic>
      <xdr:nvPicPr>
        <xdr:cNvPr id="322" name="图片 13139" descr=" "/>
        <xdr:cNvPicPr/>
      </xdr:nvPicPr>
      <xdr:blipFill>
        <a:blip r:embed="rId320"/>
        <a:srcRect/>
        <a:stretch>
          <a:fillRect/>
        </a:stretch>
      </xdr:blipFill>
      <xdr:spPr>
        <a:xfrm>
          <a:off x="6480175" y="4291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684</xdr:row>
      <xdr:rowOff>24804</xdr:rowOff>
    </xdr:from>
    <xdr:to>
      <xdr:col>11</xdr:col>
      <xdr:colOff>626667</xdr:colOff>
      <xdr:row>684</xdr:row>
      <xdr:rowOff>558105</xdr:rowOff>
    </xdr:to>
    <xdr:pic>
      <xdr:nvPicPr>
        <xdr:cNvPr id="323" name="图片 13140" descr=" "/>
        <xdr:cNvPicPr/>
      </xdr:nvPicPr>
      <xdr:blipFill>
        <a:blip r:embed="rId321"/>
        <a:srcRect/>
        <a:stretch>
          <a:fillRect/>
        </a:stretch>
      </xdr:blipFill>
      <xdr:spPr>
        <a:xfrm>
          <a:off x="6480175" y="4297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685</xdr:row>
      <xdr:rowOff>24804</xdr:rowOff>
    </xdr:from>
    <xdr:to>
      <xdr:col>11</xdr:col>
      <xdr:colOff>626667</xdr:colOff>
      <xdr:row>685</xdr:row>
      <xdr:rowOff>558105</xdr:rowOff>
    </xdr:to>
    <xdr:pic>
      <xdr:nvPicPr>
        <xdr:cNvPr id="324" name="图片 13141" descr=" "/>
        <xdr:cNvPicPr/>
      </xdr:nvPicPr>
      <xdr:blipFill>
        <a:blip r:embed="rId322"/>
        <a:srcRect/>
        <a:stretch>
          <a:fillRect/>
        </a:stretch>
      </xdr:blipFill>
      <xdr:spPr>
        <a:xfrm>
          <a:off x="6480175" y="4304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686</xdr:row>
      <xdr:rowOff>24804</xdr:rowOff>
    </xdr:from>
    <xdr:to>
      <xdr:col>11</xdr:col>
      <xdr:colOff>626667</xdr:colOff>
      <xdr:row>686</xdr:row>
      <xdr:rowOff>558105</xdr:rowOff>
    </xdr:to>
    <xdr:pic>
      <xdr:nvPicPr>
        <xdr:cNvPr id="325" name="图片 13142" descr=" "/>
        <xdr:cNvPicPr/>
      </xdr:nvPicPr>
      <xdr:blipFill>
        <a:blip r:embed="rId323"/>
        <a:srcRect/>
        <a:stretch>
          <a:fillRect/>
        </a:stretch>
      </xdr:blipFill>
      <xdr:spPr>
        <a:xfrm>
          <a:off x="6480175" y="4310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687</xdr:row>
      <xdr:rowOff>24804</xdr:rowOff>
    </xdr:from>
    <xdr:to>
      <xdr:col>11</xdr:col>
      <xdr:colOff>626667</xdr:colOff>
      <xdr:row>687</xdr:row>
      <xdr:rowOff>558105</xdr:rowOff>
    </xdr:to>
    <xdr:pic>
      <xdr:nvPicPr>
        <xdr:cNvPr id="326" name="图片 13143" descr=" "/>
        <xdr:cNvPicPr/>
      </xdr:nvPicPr>
      <xdr:blipFill>
        <a:blip r:embed="rId324"/>
        <a:srcRect/>
        <a:stretch>
          <a:fillRect/>
        </a:stretch>
      </xdr:blipFill>
      <xdr:spPr>
        <a:xfrm>
          <a:off x="6480175" y="4316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688</xdr:row>
      <xdr:rowOff>24804</xdr:rowOff>
    </xdr:from>
    <xdr:to>
      <xdr:col>11</xdr:col>
      <xdr:colOff>626667</xdr:colOff>
      <xdr:row>688</xdr:row>
      <xdr:rowOff>558105</xdr:rowOff>
    </xdr:to>
    <xdr:pic>
      <xdr:nvPicPr>
        <xdr:cNvPr id="327" name="图片 13145" descr=" "/>
        <xdr:cNvPicPr/>
      </xdr:nvPicPr>
      <xdr:blipFill>
        <a:blip r:embed="rId325"/>
        <a:srcRect/>
        <a:stretch>
          <a:fillRect/>
        </a:stretch>
      </xdr:blipFill>
      <xdr:spPr>
        <a:xfrm>
          <a:off x="6480175" y="4323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695</xdr:row>
      <xdr:rowOff>24804</xdr:rowOff>
    </xdr:from>
    <xdr:to>
      <xdr:col>11</xdr:col>
      <xdr:colOff>626667</xdr:colOff>
      <xdr:row>695</xdr:row>
      <xdr:rowOff>558105</xdr:rowOff>
    </xdr:to>
    <xdr:pic>
      <xdr:nvPicPr>
        <xdr:cNvPr id="328" name="图片 13148" descr=" "/>
        <xdr:cNvPicPr/>
      </xdr:nvPicPr>
      <xdr:blipFill>
        <a:blip r:embed="rId326"/>
        <a:srcRect/>
        <a:stretch>
          <a:fillRect/>
        </a:stretch>
      </xdr:blipFill>
      <xdr:spPr>
        <a:xfrm>
          <a:off x="6480175" y="43676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696</xdr:row>
      <xdr:rowOff>24804</xdr:rowOff>
    </xdr:from>
    <xdr:to>
      <xdr:col>11</xdr:col>
      <xdr:colOff>626667</xdr:colOff>
      <xdr:row>696</xdr:row>
      <xdr:rowOff>558105</xdr:rowOff>
    </xdr:to>
    <xdr:pic>
      <xdr:nvPicPr>
        <xdr:cNvPr id="329" name="图片 13149" descr=" "/>
        <xdr:cNvPicPr/>
      </xdr:nvPicPr>
      <xdr:blipFill>
        <a:blip r:embed="rId327"/>
        <a:srcRect/>
        <a:stretch>
          <a:fillRect/>
        </a:stretch>
      </xdr:blipFill>
      <xdr:spPr>
        <a:xfrm>
          <a:off x="6480175" y="43739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93119</xdr:colOff>
      <xdr:row>697</xdr:row>
      <xdr:rowOff>12402</xdr:rowOff>
    </xdr:from>
    <xdr:to>
      <xdr:col>11</xdr:col>
      <xdr:colOff>633378</xdr:colOff>
      <xdr:row>697</xdr:row>
      <xdr:rowOff>558105</xdr:rowOff>
    </xdr:to>
    <xdr:pic>
      <xdr:nvPicPr>
        <xdr:cNvPr id="330" name="图片 13153" descr=" "/>
        <xdr:cNvPicPr/>
      </xdr:nvPicPr>
      <xdr:blipFill>
        <a:blip r:embed="rId328"/>
        <a:srcRect/>
        <a:stretch>
          <a:fillRect/>
        </a:stretch>
      </xdr:blipFill>
      <xdr:spPr>
        <a:xfrm>
          <a:off x="6486525" y="438019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701</xdr:row>
      <xdr:rowOff>12154</xdr:rowOff>
    </xdr:from>
    <xdr:to>
      <xdr:col>11</xdr:col>
      <xdr:colOff>626667</xdr:colOff>
      <xdr:row>701</xdr:row>
      <xdr:rowOff>392410</xdr:rowOff>
    </xdr:to>
    <xdr:pic>
      <xdr:nvPicPr>
        <xdr:cNvPr id="331" name="图片 13154" descr=" "/>
        <xdr:cNvPicPr/>
      </xdr:nvPicPr>
      <xdr:blipFill>
        <a:blip r:embed="rId329"/>
        <a:srcRect/>
        <a:stretch>
          <a:fillRect/>
        </a:stretch>
      </xdr:blipFill>
      <xdr:spPr>
        <a:xfrm>
          <a:off x="6480175" y="440559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712</xdr:row>
      <xdr:rowOff>24804</xdr:rowOff>
    </xdr:from>
    <xdr:to>
      <xdr:col>11</xdr:col>
      <xdr:colOff>626667</xdr:colOff>
      <xdr:row>712</xdr:row>
      <xdr:rowOff>558105</xdr:rowOff>
    </xdr:to>
    <xdr:pic>
      <xdr:nvPicPr>
        <xdr:cNvPr id="332" name="图片 13155" descr=" "/>
        <xdr:cNvPicPr/>
      </xdr:nvPicPr>
      <xdr:blipFill>
        <a:blip r:embed="rId330"/>
        <a:srcRect/>
        <a:stretch>
          <a:fillRect/>
        </a:stretch>
      </xdr:blipFill>
      <xdr:spPr>
        <a:xfrm>
          <a:off x="6480175" y="4473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714</xdr:row>
      <xdr:rowOff>24804</xdr:rowOff>
    </xdr:from>
    <xdr:to>
      <xdr:col>11</xdr:col>
      <xdr:colOff>626667</xdr:colOff>
      <xdr:row>714</xdr:row>
      <xdr:rowOff>558105</xdr:rowOff>
    </xdr:to>
    <xdr:pic>
      <xdr:nvPicPr>
        <xdr:cNvPr id="333" name="图片 13156" descr=" "/>
        <xdr:cNvPicPr/>
      </xdr:nvPicPr>
      <xdr:blipFill>
        <a:blip r:embed="rId331"/>
        <a:srcRect/>
        <a:stretch>
          <a:fillRect/>
        </a:stretch>
      </xdr:blipFill>
      <xdr:spPr>
        <a:xfrm>
          <a:off x="6480175" y="4486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719</xdr:row>
      <xdr:rowOff>24804</xdr:rowOff>
    </xdr:from>
    <xdr:to>
      <xdr:col>11</xdr:col>
      <xdr:colOff>626667</xdr:colOff>
      <xdr:row>719</xdr:row>
      <xdr:rowOff>558105</xdr:rowOff>
    </xdr:to>
    <xdr:pic>
      <xdr:nvPicPr>
        <xdr:cNvPr id="334" name="图片 13157" descr=" "/>
        <xdr:cNvPicPr/>
      </xdr:nvPicPr>
      <xdr:blipFill>
        <a:blip r:embed="rId332"/>
        <a:srcRect/>
        <a:stretch>
          <a:fillRect/>
        </a:stretch>
      </xdr:blipFill>
      <xdr:spPr>
        <a:xfrm>
          <a:off x="6480175" y="4518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723</xdr:row>
      <xdr:rowOff>24804</xdr:rowOff>
    </xdr:from>
    <xdr:to>
      <xdr:col>11</xdr:col>
      <xdr:colOff>613244</xdr:colOff>
      <xdr:row>723</xdr:row>
      <xdr:rowOff>558105</xdr:rowOff>
    </xdr:to>
    <xdr:pic>
      <xdr:nvPicPr>
        <xdr:cNvPr id="335" name="图片 13158" descr=" "/>
        <xdr:cNvPicPr/>
      </xdr:nvPicPr>
      <xdr:blipFill>
        <a:blip r:embed="rId333"/>
        <a:srcRect/>
        <a:stretch>
          <a:fillRect/>
        </a:stretch>
      </xdr:blipFill>
      <xdr:spPr>
        <a:xfrm>
          <a:off x="6466205" y="454351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734</xdr:row>
      <xdr:rowOff>24804</xdr:rowOff>
    </xdr:from>
    <xdr:to>
      <xdr:col>11</xdr:col>
      <xdr:colOff>626667</xdr:colOff>
      <xdr:row>734</xdr:row>
      <xdr:rowOff>558105</xdr:rowOff>
    </xdr:to>
    <xdr:pic>
      <xdr:nvPicPr>
        <xdr:cNvPr id="336" name="图片 13159" descr=" "/>
        <xdr:cNvPicPr/>
      </xdr:nvPicPr>
      <xdr:blipFill>
        <a:blip r:embed="rId334"/>
        <a:srcRect/>
        <a:stretch>
          <a:fillRect/>
        </a:stretch>
      </xdr:blipFill>
      <xdr:spPr>
        <a:xfrm>
          <a:off x="6480175" y="4613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735</xdr:row>
      <xdr:rowOff>24804</xdr:rowOff>
    </xdr:from>
    <xdr:to>
      <xdr:col>11</xdr:col>
      <xdr:colOff>626667</xdr:colOff>
      <xdr:row>735</xdr:row>
      <xdr:rowOff>558105</xdr:rowOff>
    </xdr:to>
    <xdr:pic>
      <xdr:nvPicPr>
        <xdr:cNvPr id="337" name="图片 13160" descr=" "/>
        <xdr:cNvPicPr/>
      </xdr:nvPicPr>
      <xdr:blipFill>
        <a:blip r:embed="rId335"/>
        <a:srcRect/>
        <a:stretch>
          <a:fillRect/>
        </a:stretch>
      </xdr:blipFill>
      <xdr:spPr>
        <a:xfrm>
          <a:off x="6480175" y="4619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736</xdr:row>
      <xdr:rowOff>24804</xdr:rowOff>
    </xdr:from>
    <xdr:to>
      <xdr:col>11</xdr:col>
      <xdr:colOff>626667</xdr:colOff>
      <xdr:row>736</xdr:row>
      <xdr:rowOff>558105</xdr:rowOff>
    </xdr:to>
    <xdr:pic>
      <xdr:nvPicPr>
        <xdr:cNvPr id="338" name="图片 13161" descr=" "/>
        <xdr:cNvPicPr/>
      </xdr:nvPicPr>
      <xdr:blipFill>
        <a:blip r:embed="rId336"/>
        <a:srcRect/>
        <a:stretch>
          <a:fillRect/>
        </a:stretch>
      </xdr:blipFill>
      <xdr:spPr>
        <a:xfrm>
          <a:off x="6480175" y="4626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738</xdr:row>
      <xdr:rowOff>24804</xdr:rowOff>
    </xdr:from>
    <xdr:to>
      <xdr:col>11</xdr:col>
      <xdr:colOff>626667</xdr:colOff>
      <xdr:row>738</xdr:row>
      <xdr:rowOff>558105</xdr:rowOff>
    </xdr:to>
    <xdr:pic>
      <xdr:nvPicPr>
        <xdr:cNvPr id="339" name="图片 13163" descr=" "/>
        <xdr:cNvPicPr/>
      </xdr:nvPicPr>
      <xdr:blipFill>
        <a:blip r:embed="rId337"/>
        <a:srcRect/>
        <a:stretch>
          <a:fillRect/>
        </a:stretch>
      </xdr:blipFill>
      <xdr:spPr>
        <a:xfrm>
          <a:off x="6480175" y="4638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739</xdr:row>
      <xdr:rowOff>24804</xdr:rowOff>
    </xdr:from>
    <xdr:to>
      <xdr:col>11</xdr:col>
      <xdr:colOff>626667</xdr:colOff>
      <xdr:row>739</xdr:row>
      <xdr:rowOff>558105</xdr:rowOff>
    </xdr:to>
    <xdr:pic>
      <xdr:nvPicPr>
        <xdr:cNvPr id="340" name="图片 13164" descr=" "/>
        <xdr:cNvPicPr/>
      </xdr:nvPicPr>
      <xdr:blipFill>
        <a:blip r:embed="rId338"/>
        <a:srcRect/>
        <a:stretch>
          <a:fillRect/>
        </a:stretch>
      </xdr:blipFill>
      <xdr:spPr>
        <a:xfrm>
          <a:off x="6480175" y="4645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741</xdr:row>
      <xdr:rowOff>24804</xdr:rowOff>
    </xdr:from>
    <xdr:to>
      <xdr:col>11</xdr:col>
      <xdr:colOff>626667</xdr:colOff>
      <xdr:row>741</xdr:row>
      <xdr:rowOff>558105</xdr:rowOff>
    </xdr:to>
    <xdr:pic>
      <xdr:nvPicPr>
        <xdr:cNvPr id="341" name="图片 13165" descr=" "/>
        <xdr:cNvPicPr/>
      </xdr:nvPicPr>
      <xdr:blipFill>
        <a:blip r:embed="rId339"/>
        <a:srcRect/>
        <a:stretch>
          <a:fillRect/>
        </a:stretch>
      </xdr:blipFill>
      <xdr:spPr>
        <a:xfrm>
          <a:off x="6480175" y="46578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742</xdr:row>
      <xdr:rowOff>24804</xdr:rowOff>
    </xdr:from>
    <xdr:to>
      <xdr:col>11</xdr:col>
      <xdr:colOff>626667</xdr:colOff>
      <xdr:row>742</xdr:row>
      <xdr:rowOff>558105</xdr:rowOff>
    </xdr:to>
    <xdr:pic>
      <xdr:nvPicPr>
        <xdr:cNvPr id="342" name="图片 13166" descr=" "/>
        <xdr:cNvPicPr/>
      </xdr:nvPicPr>
      <xdr:blipFill>
        <a:blip r:embed="rId340"/>
        <a:srcRect/>
        <a:stretch>
          <a:fillRect/>
        </a:stretch>
      </xdr:blipFill>
      <xdr:spPr>
        <a:xfrm>
          <a:off x="6480175" y="46641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744</xdr:row>
      <xdr:rowOff>24804</xdr:rowOff>
    </xdr:from>
    <xdr:to>
      <xdr:col>11</xdr:col>
      <xdr:colOff>626667</xdr:colOff>
      <xdr:row>744</xdr:row>
      <xdr:rowOff>558105</xdr:rowOff>
    </xdr:to>
    <xdr:pic>
      <xdr:nvPicPr>
        <xdr:cNvPr id="343" name="图片 13167" descr=" "/>
        <xdr:cNvPicPr/>
      </xdr:nvPicPr>
      <xdr:blipFill>
        <a:blip r:embed="rId341"/>
        <a:srcRect/>
        <a:stretch>
          <a:fillRect/>
        </a:stretch>
      </xdr:blipFill>
      <xdr:spPr>
        <a:xfrm>
          <a:off x="6480175" y="46768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745</xdr:row>
      <xdr:rowOff>24804</xdr:rowOff>
    </xdr:from>
    <xdr:to>
      <xdr:col>11</xdr:col>
      <xdr:colOff>626667</xdr:colOff>
      <xdr:row>745</xdr:row>
      <xdr:rowOff>558105</xdr:rowOff>
    </xdr:to>
    <xdr:pic>
      <xdr:nvPicPr>
        <xdr:cNvPr id="344" name="图片 13168" descr=" "/>
        <xdr:cNvPicPr/>
      </xdr:nvPicPr>
      <xdr:blipFill>
        <a:blip r:embed="rId342"/>
        <a:srcRect/>
        <a:stretch>
          <a:fillRect/>
        </a:stretch>
      </xdr:blipFill>
      <xdr:spPr>
        <a:xfrm>
          <a:off x="6480175" y="46832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753</xdr:row>
      <xdr:rowOff>24804</xdr:rowOff>
    </xdr:from>
    <xdr:to>
      <xdr:col>11</xdr:col>
      <xdr:colOff>626667</xdr:colOff>
      <xdr:row>753</xdr:row>
      <xdr:rowOff>558105</xdr:rowOff>
    </xdr:to>
    <xdr:pic>
      <xdr:nvPicPr>
        <xdr:cNvPr id="345" name="图片 13169" descr=" "/>
        <xdr:cNvPicPr/>
      </xdr:nvPicPr>
      <xdr:blipFill>
        <a:blip r:embed="rId343"/>
        <a:srcRect/>
        <a:stretch>
          <a:fillRect/>
        </a:stretch>
      </xdr:blipFill>
      <xdr:spPr>
        <a:xfrm>
          <a:off x="6480175" y="47340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754</xdr:row>
      <xdr:rowOff>24804</xdr:rowOff>
    </xdr:from>
    <xdr:to>
      <xdr:col>11</xdr:col>
      <xdr:colOff>626667</xdr:colOff>
      <xdr:row>754</xdr:row>
      <xdr:rowOff>558105</xdr:rowOff>
    </xdr:to>
    <xdr:pic>
      <xdr:nvPicPr>
        <xdr:cNvPr id="346" name="图片 13170" descr=" "/>
        <xdr:cNvPicPr/>
      </xdr:nvPicPr>
      <xdr:blipFill>
        <a:blip r:embed="rId344"/>
        <a:srcRect/>
        <a:stretch>
          <a:fillRect/>
        </a:stretch>
      </xdr:blipFill>
      <xdr:spPr>
        <a:xfrm>
          <a:off x="6480175" y="4740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755</xdr:row>
      <xdr:rowOff>24804</xdr:rowOff>
    </xdr:from>
    <xdr:to>
      <xdr:col>11</xdr:col>
      <xdr:colOff>626667</xdr:colOff>
      <xdr:row>755</xdr:row>
      <xdr:rowOff>558105</xdr:rowOff>
    </xdr:to>
    <xdr:pic>
      <xdr:nvPicPr>
        <xdr:cNvPr id="347" name="图片 13171" descr=" "/>
        <xdr:cNvPicPr/>
      </xdr:nvPicPr>
      <xdr:blipFill>
        <a:blip r:embed="rId345"/>
        <a:srcRect/>
        <a:stretch>
          <a:fillRect/>
        </a:stretch>
      </xdr:blipFill>
      <xdr:spPr>
        <a:xfrm>
          <a:off x="6480175" y="4746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756</xdr:row>
      <xdr:rowOff>24804</xdr:rowOff>
    </xdr:from>
    <xdr:to>
      <xdr:col>11</xdr:col>
      <xdr:colOff>626667</xdr:colOff>
      <xdr:row>756</xdr:row>
      <xdr:rowOff>558105</xdr:rowOff>
    </xdr:to>
    <xdr:pic>
      <xdr:nvPicPr>
        <xdr:cNvPr id="348" name="图片 13172" descr=" "/>
        <xdr:cNvPicPr/>
      </xdr:nvPicPr>
      <xdr:blipFill>
        <a:blip r:embed="rId346"/>
        <a:srcRect/>
        <a:stretch>
          <a:fillRect/>
        </a:stretch>
      </xdr:blipFill>
      <xdr:spPr>
        <a:xfrm>
          <a:off x="6480175" y="4753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758</xdr:row>
      <xdr:rowOff>24804</xdr:rowOff>
    </xdr:from>
    <xdr:to>
      <xdr:col>11</xdr:col>
      <xdr:colOff>626667</xdr:colOff>
      <xdr:row>758</xdr:row>
      <xdr:rowOff>558105</xdr:rowOff>
    </xdr:to>
    <xdr:pic>
      <xdr:nvPicPr>
        <xdr:cNvPr id="349" name="图片 13173" descr=" "/>
        <xdr:cNvPicPr/>
      </xdr:nvPicPr>
      <xdr:blipFill>
        <a:blip r:embed="rId347"/>
        <a:srcRect/>
        <a:stretch>
          <a:fillRect/>
        </a:stretch>
      </xdr:blipFill>
      <xdr:spPr>
        <a:xfrm>
          <a:off x="6480175" y="4765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771</xdr:row>
      <xdr:rowOff>12154</xdr:rowOff>
    </xdr:from>
    <xdr:to>
      <xdr:col>11</xdr:col>
      <xdr:colOff>626667</xdr:colOff>
      <xdr:row>771</xdr:row>
      <xdr:rowOff>392410</xdr:rowOff>
    </xdr:to>
    <xdr:pic>
      <xdr:nvPicPr>
        <xdr:cNvPr id="350" name="图片 13182" descr=" "/>
        <xdr:cNvPicPr/>
      </xdr:nvPicPr>
      <xdr:blipFill>
        <a:blip r:embed="rId348"/>
        <a:srcRect/>
        <a:stretch>
          <a:fillRect/>
        </a:stretch>
      </xdr:blipFill>
      <xdr:spPr>
        <a:xfrm>
          <a:off x="6480175" y="484818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772</xdr:row>
      <xdr:rowOff>24804</xdr:rowOff>
    </xdr:from>
    <xdr:to>
      <xdr:col>11</xdr:col>
      <xdr:colOff>626667</xdr:colOff>
      <xdr:row>772</xdr:row>
      <xdr:rowOff>558105</xdr:rowOff>
    </xdr:to>
    <xdr:pic>
      <xdr:nvPicPr>
        <xdr:cNvPr id="351" name="图片 13183" descr=" "/>
        <xdr:cNvPicPr/>
      </xdr:nvPicPr>
      <xdr:blipFill>
        <a:blip r:embed="rId349"/>
        <a:srcRect/>
        <a:stretch>
          <a:fillRect/>
        </a:stretch>
      </xdr:blipFill>
      <xdr:spPr>
        <a:xfrm>
          <a:off x="6480175" y="48527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773</xdr:row>
      <xdr:rowOff>24804</xdr:rowOff>
    </xdr:from>
    <xdr:to>
      <xdr:col>11</xdr:col>
      <xdr:colOff>626667</xdr:colOff>
      <xdr:row>773</xdr:row>
      <xdr:rowOff>558105</xdr:rowOff>
    </xdr:to>
    <xdr:pic>
      <xdr:nvPicPr>
        <xdr:cNvPr id="352" name="图片 13186" descr=" "/>
        <xdr:cNvPicPr/>
      </xdr:nvPicPr>
      <xdr:blipFill>
        <a:blip r:embed="rId350"/>
        <a:srcRect/>
        <a:stretch>
          <a:fillRect/>
        </a:stretch>
      </xdr:blipFill>
      <xdr:spPr>
        <a:xfrm>
          <a:off x="6480175" y="48591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778</xdr:row>
      <xdr:rowOff>24804</xdr:rowOff>
    </xdr:from>
    <xdr:to>
      <xdr:col>11</xdr:col>
      <xdr:colOff>626667</xdr:colOff>
      <xdr:row>778</xdr:row>
      <xdr:rowOff>558105</xdr:rowOff>
    </xdr:to>
    <xdr:pic>
      <xdr:nvPicPr>
        <xdr:cNvPr id="353" name="图片 13192" descr=" "/>
        <xdr:cNvPicPr/>
      </xdr:nvPicPr>
      <xdr:blipFill>
        <a:blip r:embed="rId351"/>
        <a:srcRect/>
        <a:stretch>
          <a:fillRect/>
        </a:stretch>
      </xdr:blipFill>
      <xdr:spPr>
        <a:xfrm>
          <a:off x="6480175" y="48908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780</xdr:row>
      <xdr:rowOff>24804</xdr:rowOff>
    </xdr:from>
    <xdr:to>
      <xdr:col>11</xdr:col>
      <xdr:colOff>626667</xdr:colOff>
      <xdr:row>780</xdr:row>
      <xdr:rowOff>558105</xdr:rowOff>
    </xdr:to>
    <xdr:pic>
      <xdr:nvPicPr>
        <xdr:cNvPr id="354" name="图片 13201" descr=" "/>
        <xdr:cNvPicPr/>
      </xdr:nvPicPr>
      <xdr:blipFill>
        <a:blip r:embed="rId352"/>
        <a:srcRect/>
        <a:stretch>
          <a:fillRect/>
        </a:stretch>
      </xdr:blipFill>
      <xdr:spPr>
        <a:xfrm>
          <a:off x="6480175" y="49035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782</xdr:row>
      <xdr:rowOff>12154</xdr:rowOff>
    </xdr:from>
    <xdr:to>
      <xdr:col>11</xdr:col>
      <xdr:colOff>626667</xdr:colOff>
      <xdr:row>782</xdr:row>
      <xdr:rowOff>392410</xdr:rowOff>
    </xdr:to>
    <xdr:pic>
      <xdr:nvPicPr>
        <xdr:cNvPr id="355" name="图片 13202" descr=" "/>
        <xdr:cNvPicPr/>
      </xdr:nvPicPr>
      <xdr:blipFill>
        <a:blip r:embed="rId353"/>
        <a:srcRect/>
        <a:stretch>
          <a:fillRect/>
        </a:stretch>
      </xdr:blipFill>
      <xdr:spPr>
        <a:xfrm>
          <a:off x="6480175" y="491613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783</xdr:row>
      <xdr:rowOff>24804</xdr:rowOff>
    </xdr:from>
    <xdr:to>
      <xdr:col>11</xdr:col>
      <xdr:colOff>626667</xdr:colOff>
      <xdr:row>783</xdr:row>
      <xdr:rowOff>558105</xdr:rowOff>
    </xdr:to>
    <xdr:pic>
      <xdr:nvPicPr>
        <xdr:cNvPr id="356" name="图片 13203" descr=" "/>
        <xdr:cNvPicPr/>
      </xdr:nvPicPr>
      <xdr:blipFill>
        <a:blip r:embed="rId354"/>
        <a:srcRect/>
        <a:stretch>
          <a:fillRect/>
        </a:stretch>
      </xdr:blipFill>
      <xdr:spPr>
        <a:xfrm>
          <a:off x="6480175" y="4920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784</xdr:row>
      <xdr:rowOff>24804</xdr:rowOff>
    </xdr:from>
    <xdr:to>
      <xdr:col>11</xdr:col>
      <xdr:colOff>626667</xdr:colOff>
      <xdr:row>784</xdr:row>
      <xdr:rowOff>558105</xdr:rowOff>
    </xdr:to>
    <xdr:pic>
      <xdr:nvPicPr>
        <xdr:cNvPr id="357" name="图片 13204" descr=" "/>
        <xdr:cNvPicPr/>
      </xdr:nvPicPr>
      <xdr:blipFill>
        <a:blip r:embed="rId355"/>
        <a:srcRect/>
        <a:stretch>
          <a:fillRect/>
        </a:stretch>
      </xdr:blipFill>
      <xdr:spPr>
        <a:xfrm>
          <a:off x="6480175" y="4927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785</xdr:row>
      <xdr:rowOff>24804</xdr:rowOff>
    </xdr:from>
    <xdr:to>
      <xdr:col>11</xdr:col>
      <xdr:colOff>626667</xdr:colOff>
      <xdr:row>785</xdr:row>
      <xdr:rowOff>558105</xdr:rowOff>
    </xdr:to>
    <xdr:pic>
      <xdr:nvPicPr>
        <xdr:cNvPr id="358" name="图片 13205" descr=" "/>
        <xdr:cNvPicPr/>
      </xdr:nvPicPr>
      <xdr:blipFill>
        <a:blip r:embed="rId356"/>
        <a:srcRect/>
        <a:stretch>
          <a:fillRect/>
        </a:stretch>
      </xdr:blipFill>
      <xdr:spPr>
        <a:xfrm>
          <a:off x="6480175" y="4933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786</xdr:row>
      <xdr:rowOff>24804</xdr:rowOff>
    </xdr:from>
    <xdr:to>
      <xdr:col>11</xdr:col>
      <xdr:colOff>626667</xdr:colOff>
      <xdr:row>786</xdr:row>
      <xdr:rowOff>558105</xdr:rowOff>
    </xdr:to>
    <xdr:pic>
      <xdr:nvPicPr>
        <xdr:cNvPr id="359" name="图片 13206" descr=" "/>
        <xdr:cNvPicPr/>
      </xdr:nvPicPr>
      <xdr:blipFill>
        <a:blip r:embed="rId357"/>
        <a:srcRect/>
        <a:stretch>
          <a:fillRect/>
        </a:stretch>
      </xdr:blipFill>
      <xdr:spPr>
        <a:xfrm>
          <a:off x="6480175" y="49397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787</xdr:row>
      <xdr:rowOff>24804</xdr:rowOff>
    </xdr:from>
    <xdr:to>
      <xdr:col>11</xdr:col>
      <xdr:colOff>626667</xdr:colOff>
      <xdr:row>787</xdr:row>
      <xdr:rowOff>558105</xdr:rowOff>
    </xdr:to>
    <xdr:pic>
      <xdr:nvPicPr>
        <xdr:cNvPr id="360" name="图片 13207" descr=" "/>
        <xdr:cNvPicPr/>
      </xdr:nvPicPr>
      <xdr:blipFill>
        <a:blip r:embed="rId358"/>
        <a:srcRect/>
        <a:stretch>
          <a:fillRect/>
        </a:stretch>
      </xdr:blipFill>
      <xdr:spPr>
        <a:xfrm>
          <a:off x="6480175" y="49461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788</xdr:row>
      <xdr:rowOff>24804</xdr:rowOff>
    </xdr:from>
    <xdr:to>
      <xdr:col>11</xdr:col>
      <xdr:colOff>626667</xdr:colOff>
      <xdr:row>788</xdr:row>
      <xdr:rowOff>558105</xdr:rowOff>
    </xdr:to>
    <xdr:pic>
      <xdr:nvPicPr>
        <xdr:cNvPr id="361" name="图片 13208" descr=" "/>
        <xdr:cNvPicPr/>
      </xdr:nvPicPr>
      <xdr:blipFill>
        <a:blip r:embed="rId359"/>
        <a:srcRect/>
        <a:stretch>
          <a:fillRect/>
        </a:stretch>
      </xdr:blipFill>
      <xdr:spPr>
        <a:xfrm>
          <a:off x="6480175" y="49524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789</xdr:row>
      <xdr:rowOff>24804</xdr:rowOff>
    </xdr:from>
    <xdr:to>
      <xdr:col>11</xdr:col>
      <xdr:colOff>626667</xdr:colOff>
      <xdr:row>789</xdr:row>
      <xdr:rowOff>558105</xdr:rowOff>
    </xdr:to>
    <xdr:pic>
      <xdr:nvPicPr>
        <xdr:cNvPr id="362" name="图片 13210" descr=" "/>
        <xdr:cNvPicPr/>
      </xdr:nvPicPr>
      <xdr:blipFill>
        <a:blip r:embed="rId360"/>
        <a:srcRect/>
        <a:stretch>
          <a:fillRect/>
        </a:stretch>
      </xdr:blipFill>
      <xdr:spPr>
        <a:xfrm>
          <a:off x="6480175" y="49588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790</xdr:row>
      <xdr:rowOff>24804</xdr:rowOff>
    </xdr:from>
    <xdr:to>
      <xdr:col>11</xdr:col>
      <xdr:colOff>626667</xdr:colOff>
      <xdr:row>790</xdr:row>
      <xdr:rowOff>558105</xdr:rowOff>
    </xdr:to>
    <xdr:pic>
      <xdr:nvPicPr>
        <xdr:cNvPr id="363" name="图片 13211" descr=" "/>
        <xdr:cNvPicPr/>
      </xdr:nvPicPr>
      <xdr:blipFill>
        <a:blip r:embed="rId361"/>
        <a:srcRect/>
        <a:stretch>
          <a:fillRect/>
        </a:stretch>
      </xdr:blipFill>
      <xdr:spPr>
        <a:xfrm>
          <a:off x="6480175" y="49651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791</xdr:row>
      <xdr:rowOff>24804</xdr:rowOff>
    </xdr:from>
    <xdr:to>
      <xdr:col>11</xdr:col>
      <xdr:colOff>626667</xdr:colOff>
      <xdr:row>791</xdr:row>
      <xdr:rowOff>558105</xdr:rowOff>
    </xdr:to>
    <xdr:pic>
      <xdr:nvPicPr>
        <xdr:cNvPr id="364" name="图片 13212" descr=" "/>
        <xdr:cNvPicPr/>
      </xdr:nvPicPr>
      <xdr:blipFill>
        <a:blip r:embed="rId362"/>
        <a:srcRect/>
        <a:stretch>
          <a:fillRect/>
        </a:stretch>
      </xdr:blipFill>
      <xdr:spPr>
        <a:xfrm>
          <a:off x="6480175" y="49715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792</xdr:row>
      <xdr:rowOff>24804</xdr:rowOff>
    </xdr:from>
    <xdr:to>
      <xdr:col>11</xdr:col>
      <xdr:colOff>626667</xdr:colOff>
      <xdr:row>792</xdr:row>
      <xdr:rowOff>558105</xdr:rowOff>
    </xdr:to>
    <xdr:pic>
      <xdr:nvPicPr>
        <xdr:cNvPr id="365" name="图片 13213" descr=" "/>
        <xdr:cNvPicPr/>
      </xdr:nvPicPr>
      <xdr:blipFill>
        <a:blip r:embed="rId363"/>
        <a:srcRect/>
        <a:stretch>
          <a:fillRect/>
        </a:stretch>
      </xdr:blipFill>
      <xdr:spPr>
        <a:xfrm>
          <a:off x="6480175" y="49778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793</xdr:row>
      <xdr:rowOff>24804</xdr:rowOff>
    </xdr:from>
    <xdr:to>
      <xdr:col>11</xdr:col>
      <xdr:colOff>626667</xdr:colOff>
      <xdr:row>793</xdr:row>
      <xdr:rowOff>558105</xdr:rowOff>
    </xdr:to>
    <xdr:pic>
      <xdr:nvPicPr>
        <xdr:cNvPr id="366" name="图片 13214" descr=" "/>
        <xdr:cNvPicPr/>
      </xdr:nvPicPr>
      <xdr:blipFill>
        <a:blip r:embed="rId364"/>
        <a:srcRect/>
        <a:stretch>
          <a:fillRect/>
        </a:stretch>
      </xdr:blipFill>
      <xdr:spPr>
        <a:xfrm>
          <a:off x="6480175" y="49842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794</xdr:row>
      <xdr:rowOff>24804</xdr:rowOff>
    </xdr:from>
    <xdr:to>
      <xdr:col>11</xdr:col>
      <xdr:colOff>626667</xdr:colOff>
      <xdr:row>794</xdr:row>
      <xdr:rowOff>558105</xdr:rowOff>
    </xdr:to>
    <xdr:pic>
      <xdr:nvPicPr>
        <xdr:cNvPr id="367" name="图片 13215" descr=" "/>
        <xdr:cNvPicPr/>
      </xdr:nvPicPr>
      <xdr:blipFill>
        <a:blip r:embed="rId365"/>
        <a:srcRect/>
        <a:stretch>
          <a:fillRect/>
        </a:stretch>
      </xdr:blipFill>
      <xdr:spPr>
        <a:xfrm>
          <a:off x="6480175" y="49905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795</xdr:row>
      <xdr:rowOff>24804</xdr:rowOff>
    </xdr:from>
    <xdr:to>
      <xdr:col>11</xdr:col>
      <xdr:colOff>626667</xdr:colOff>
      <xdr:row>795</xdr:row>
      <xdr:rowOff>558105</xdr:rowOff>
    </xdr:to>
    <xdr:pic>
      <xdr:nvPicPr>
        <xdr:cNvPr id="368" name="图片 13216" descr=" "/>
        <xdr:cNvPicPr/>
      </xdr:nvPicPr>
      <xdr:blipFill>
        <a:blip r:embed="rId366"/>
        <a:srcRect/>
        <a:stretch>
          <a:fillRect/>
        </a:stretch>
      </xdr:blipFill>
      <xdr:spPr>
        <a:xfrm>
          <a:off x="6480175" y="4996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796</xdr:row>
      <xdr:rowOff>24804</xdr:rowOff>
    </xdr:from>
    <xdr:to>
      <xdr:col>11</xdr:col>
      <xdr:colOff>626667</xdr:colOff>
      <xdr:row>796</xdr:row>
      <xdr:rowOff>558105</xdr:rowOff>
    </xdr:to>
    <xdr:pic>
      <xdr:nvPicPr>
        <xdr:cNvPr id="369" name="图片 13217" descr=" "/>
        <xdr:cNvPicPr/>
      </xdr:nvPicPr>
      <xdr:blipFill>
        <a:blip r:embed="rId367"/>
        <a:srcRect/>
        <a:stretch>
          <a:fillRect/>
        </a:stretch>
      </xdr:blipFill>
      <xdr:spPr>
        <a:xfrm>
          <a:off x="6480175" y="5003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797</xdr:row>
      <xdr:rowOff>24804</xdr:rowOff>
    </xdr:from>
    <xdr:to>
      <xdr:col>11</xdr:col>
      <xdr:colOff>626667</xdr:colOff>
      <xdr:row>797</xdr:row>
      <xdr:rowOff>558105</xdr:rowOff>
    </xdr:to>
    <xdr:pic>
      <xdr:nvPicPr>
        <xdr:cNvPr id="370" name="图片 13218" descr=" "/>
        <xdr:cNvPicPr/>
      </xdr:nvPicPr>
      <xdr:blipFill>
        <a:blip r:embed="rId368"/>
        <a:srcRect/>
        <a:stretch>
          <a:fillRect/>
        </a:stretch>
      </xdr:blipFill>
      <xdr:spPr>
        <a:xfrm>
          <a:off x="6480175" y="50096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798</xdr:row>
      <xdr:rowOff>24804</xdr:rowOff>
    </xdr:from>
    <xdr:to>
      <xdr:col>11</xdr:col>
      <xdr:colOff>626667</xdr:colOff>
      <xdr:row>798</xdr:row>
      <xdr:rowOff>558105</xdr:rowOff>
    </xdr:to>
    <xdr:pic>
      <xdr:nvPicPr>
        <xdr:cNvPr id="371" name="图片 13219" descr=" "/>
        <xdr:cNvPicPr/>
      </xdr:nvPicPr>
      <xdr:blipFill>
        <a:blip r:embed="rId369"/>
        <a:srcRect/>
        <a:stretch>
          <a:fillRect/>
        </a:stretch>
      </xdr:blipFill>
      <xdr:spPr>
        <a:xfrm>
          <a:off x="6480175" y="5015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804</xdr:row>
      <xdr:rowOff>24804</xdr:rowOff>
    </xdr:from>
    <xdr:to>
      <xdr:col>11</xdr:col>
      <xdr:colOff>626667</xdr:colOff>
      <xdr:row>804</xdr:row>
      <xdr:rowOff>558105</xdr:rowOff>
    </xdr:to>
    <xdr:pic>
      <xdr:nvPicPr>
        <xdr:cNvPr id="372" name="图片 13222" descr=" "/>
        <xdr:cNvPicPr/>
      </xdr:nvPicPr>
      <xdr:blipFill>
        <a:blip r:embed="rId370"/>
        <a:srcRect/>
        <a:stretch>
          <a:fillRect/>
        </a:stretch>
      </xdr:blipFill>
      <xdr:spPr>
        <a:xfrm>
          <a:off x="6480175" y="50483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805</xdr:row>
      <xdr:rowOff>24804</xdr:rowOff>
    </xdr:from>
    <xdr:to>
      <xdr:col>11</xdr:col>
      <xdr:colOff>626667</xdr:colOff>
      <xdr:row>805</xdr:row>
      <xdr:rowOff>558105</xdr:rowOff>
    </xdr:to>
    <xdr:pic>
      <xdr:nvPicPr>
        <xdr:cNvPr id="373" name="图片 13223" descr=" "/>
        <xdr:cNvPicPr/>
      </xdr:nvPicPr>
      <xdr:blipFill>
        <a:blip r:embed="rId371"/>
        <a:srcRect/>
        <a:stretch>
          <a:fillRect/>
        </a:stretch>
      </xdr:blipFill>
      <xdr:spPr>
        <a:xfrm>
          <a:off x="6480175" y="5054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806</xdr:row>
      <xdr:rowOff>24804</xdr:rowOff>
    </xdr:from>
    <xdr:to>
      <xdr:col>11</xdr:col>
      <xdr:colOff>626667</xdr:colOff>
      <xdr:row>806</xdr:row>
      <xdr:rowOff>558105</xdr:rowOff>
    </xdr:to>
    <xdr:pic>
      <xdr:nvPicPr>
        <xdr:cNvPr id="374" name="图片 13224" descr=" "/>
        <xdr:cNvPicPr/>
      </xdr:nvPicPr>
      <xdr:blipFill>
        <a:blip r:embed="rId372"/>
        <a:srcRect/>
        <a:stretch>
          <a:fillRect/>
        </a:stretch>
      </xdr:blipFill>
      <xdr:spPr>
        <a:xfrm>
          <a:off x="6480175" y="5061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807</xdr:row>
      <xdr:rowOff>24804</xdr:rowOff>
    </xdr:from>
    <xdr:to>
      <xdr:col>11</xdr:col>
      <xdr:colOff>626667</xdr:colOff>
      <xdr:row>807</xdr:row>
      <xdr:rowOff>558105</xdr:rowOff>
    </xdr:to>
    <xdr:pic>
      <xdr:nvPicPr>
        <xdr:cNvPr id="375" name="图片 13225" descr=" "/>
        <xdr:cNvPicPr/>
      </xdr:nvPicPr>
      <xdr:blipFill>
        <a:blip r:embed="rId373"/>
        <a:srcRect/>
        <a:stretch>
          <a:fillRect/>
        </a:stretch>
      </xdr:blipFill>
      <xdr:spPr>
        <a:xfrm>
          <a:off x="6480175" y="5067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809</xdr:row>
      <xdr:rowOff>24804</xdr:rowOff>
    </xdr:from>
    <xdr:to>
      <xdr:col>11</xdr:col>
      <xdr:colOff>626667</xdr:colOff>
      <xdr:row>809</xdr:row>
      <xdr:rowOff>558105</xdr:rowOff>
    </xdr:to>
    <xdr:pic>
      <xdr:nvPicPr>
        <xdr:cNvPr id="376" name="图片 13228" descr=" "/>
        <xdr:cNvPicPr/>
      </xdr:nvPicPr>
      <xdr:blipFill>
        <a:blip r:embed="rId374"/>
        <a:srcRect/>
        <a:stretch>
          <a:fillRect/>
        </a:stretch>
      </xdr:blipFill>
      <xdr:spPr>
        <a:xfrm>
          <a:off x="6480175" y="50800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814</xdr:row>
      <xdr:rowOff>24804</xdr:rowOff>
    </xdr:from>
    <xdr:to>
      <xdr:col>11</xdr:col>
      <xdr:colOff>626667</xdr:colOff>
      <xdr:row>814</xdr:row>
      <xdr:rowOff>558105</xdr:rowOff>
    </xdr:to>
    <xdr:pic>
      <xdr:nvPicPr>
        <xdr:cNvPr id="377" name="图片 13231" descr=" "/>
        <xdr:cNvPicPr/>
      </xdr:nvPicPr>
      <xdr:blipFill>
        <a:blip r:embed="rId375"/>
        <a:srcRect/>
        <a:stretch>
          <a:fillRect/>
        </a:stretch>
      </xdr:blipFill>
      <xdr:spPr>
        <a:xfrm>
          <a:off x="6480175" y="5111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817</xdr:row>
      <xdr:rowOff>24804</xdr:rowOff>
    </xdr:from>
    <xdr:to>
      <xdr:col>11</xdr:col>
      <xdr:colOff>626667</xdr:colOff>
      <xdr:row>817</xdr:row>
      <xdr:rowOff>558105</xdr:rowOff>
    </xdr:to>
    <xdr:pic>
      <xdr:nvPicPr>
        <xdr:cNvPr id="378" name="图片 13233" descr=" "/>
        <xdr:cNvPicPr/>
      </xdr:nvPicPr>
      <xdr:blipFill>
        <a:blip r:embed="rId376"/>
        <a:srcRect/>
        <a:stretch>
          <a:fillRect/>
        </a:stretch>
      </xdr:blipFill>
      <xdr:spPr>
        <a:xfrm>
          <a:off x="6480175" y="5130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820</xdr:row>
      <xdr:rowOff>24804</xdr:rowOff>
    </xdr:from>
    <xdr:to>
      <xdr:col>11</xdr:col>
      <xdr:colOff>626667</xdr:colOff>
      <xdr:row>820</xdr:row>
      <xdr:rowOff>558105</xdr:rowOff>
    </xdr:to>
    <xdr:pic>
      <xdr:nvPicPr>
        <xdr:cNvPr id="379" name="图片 13234" descr=" "/>
        <xdr:cNvPicPr/>
      </xdr:nvPicPr>
      <xdr:blipFill>
        <a:blip r:embed="rId377"/>
        <a:srcRect/>
        <a:stretch>
          <a:fillRect/>
        </a:stretch>
      </xdr:blipFill>
      <xdr:spPr>
        <a:xfrm>
          <a:off x="6480175" y="51499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822</xdr:row>
      <xdr:rowOff>24804</xdr:rowOff>
    </xdr:from>
    <xdr:to>
      <xdr:col>11</xdr:col>
      <xdr:colOff>626667</xdr:colOff>
      <xdr:row>822</xdr:row>
      <xdr:rowOff>558105</xdr:rowOff>
    </xdr:to>
    <xdr:pic>
      <xdr:nvPicPr>
        <xdr:cNvPr id="380" name="图片 13236" descr=" "/>
        <xdr:cNvPicPr/>
      </xdr:nvPicPr>
      <xdr:blipFill>
        <a:blip r:embed="rId378"/>
        <a:srcRect/>
        <a:stretch>
          <a:fillRect/>
        </a:stretch>
      </xdr:blipFill>
      <xdr:spPr>
        <a:xfrm>
          <a:off x="6480175" y="5162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823</xdr:row>
      <xdr:rowOff>24804</xdr:rowOff>
    </xdr:from>
    <xdr:to>
      <xdr:col>11</xdr:col>
      <xdr:colOff>626667</xdr:colOff>
      <xdr:row>823</xdr:row>
      <xdr:rowOff>558105</xdr:rowOff>
    </xdr:to>
    <xdr:pic>
      <xdr:nvPicPr>
        <xdr:cNvPr id="381" name="图片 13237" descr=" "/>
        <xdr:cNvPicPr/>
      </xdr:nvPicPr>
      <xdr:blipFill>
        <a:blip r:embed="rId379"/>
        <a:srcRect/>
        <a:stretch>
          <a:fillRect/>
        </a:stretch>
      </xdr:blipFill>
      <xdr:spPr>
        <a:xfrm>
          <a:off x="6480175" y="5168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825</xdr:row>
      <xdr:rowOff>24804</xdr:rowOff>
    </xdr:from>
    <xdr:to>
      <xdr:col>11</xdr:col>
      <xdr:colOff>626667</xdr:colOff>
      <xdr:row>825</xdr:row>
      <xdr:rowOff>558105</xdr:rowOff>
    </xdr:to>
    <xdr:pic>
      <xdr:nvPicPr>
        <xdr:cNvPr id="382" name="图片 13244" descr=" "/>
        <xdr:cNvPicPr/>
      </xdr:nvPicPr>
      <xdr:blipFill>
        <a:blip r:embed="rId380"/>
        <a:srcRect/>
        <a:stretch>
          <a:fillRect/>
        </a:stretch>
      </xdr:blipFill>
      <xdr:spPr>
        <a:xfrm>
          <a:off x="6480175" y="5181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827</xdr:row>
      <xdr:rowOff>24804</xdr:rowOff>
    </xdr:from>
    <xdr:to>
      <xdr:col>11</xdr:col>
      <xdr:colOff>626667</xdr:colOff>
      <xdr:row>827</xdr:row>
      <xdr:rowOff>558105</xdr:rowOff>
    </xdr:to>
    <xdr:pic>
      <xdr:nvPicPr>
        <xdr:cNvPr id="383" name="图片 13245" descr=" "/>
        <xdr:cNvPicPr/>
      </xdr:nvPicPr>
      <xdr:blipFill>
        <a:blip r:embed="rId381"/>
        <a:srcRect/>
        <a:stretch>
          <a:fillRect/>
        </a:stretch>
      </xdr:blipFill>
      <xdr:spPr>
        <a:xfrm>
          <a:off x="6480175" y="5194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829</xdr:row>
      <xdr:rowOff>24804</xdr:rowOff>
    </xdr:from>
    <xdr:to>
      <xdr:col>11</xdr:col>
      <xdr:colOff>626667</xdr:colOff>
      <xdr:row>829</xdr:row>
      <xdr:rowOff>558105</xdr:rowOff>
    </xdr:to>
    <xdr:pic>
      <xdr:nvPicPr>
        <xdr:cNvPr id="384" name="图片 13247" descr=" "/>
        <xdr:cNvPicPr/>
      </xdr:nvPicPr>
      <xdr:blipFill>
        <a:blip r:embed="rId382"/>
        <a:srcRect/>
        <a:stretch>
          <a:fillRect/>
        </a:stretch>
      </xdr:blipFill>
      <xdr:spPr>
        <a:xfrm>
          <a:off x="6480175" y="52070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831</xdr:row>
      <xdr:rowOff>24804</xdr:rowOff>
    </xdr:from>
    <xdr:to>
      <xdr:col>11</xdr:col>
      <xdr:colOff>626667</xdr:colOff>
      <xdr:row>831</xdr:row>
      <xdr:rowOff>558105</xdr:rowOff>
    </xdr:to>
    <xdr:pic>
      <xdr:nvPicPr>
        <xdr:cNvPr id="385" name="图片 13250" descr=" "/>
        <xdr:cNvPicPr/>
      </xdr:nvPicPr>
      <xdr:blipFill>
        <a:blip r:embed="rId383"/>
        <a:srcRect/>
        <a:stretch>
          <a:fillRect/>
        </a:stretch>
      </xdr:blipFill>
      <xdr:spPr>
        <a:xfrm>
          <a:off x="6480175" y="52197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832</xdr:row>
      <xdr:rowOff>24804</xdr:rowOff>
    </xdr:from>
    <xdr:to>
      <xdr:col>11</xdr:col>
      <xdr:colOff>626667</xdr:colOff>
      <xdr:row>832</xdr:row>
      <xdr:rowOff>558105</xdr:rowOff>
    </xdr:to>
    <xdr:pic>
      <xdr:nvPicPr>
        <xdr:cNvPr id="386" name="图片 13251" descr=" "/>
        <xdr:cNvPicPr/>
      </xdr:nvPicPr>
      <xdr:blipFill>
        <a:blip r:embed="rId384"/>
        <a:srcRect/>
        <a:stretch>
          <a:fillRect/>
        </a:stretch>
      </xdr:blipFill>
      <xdr:spPr>
        <a:xfrm>
          <a:off x="6480175" y="5226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834</xdr:row>
      <xdr:rowOff>24804</xdr:rowOff>
    </xdr:from>
    <xdr:to>
      <xdr:col>11</xdr:col>
      <xdr:colOff>626667</xdr:colOff>
      <xdr:row>834</xdr:row>
      <xdr:rowOff>558105</xdr:rowOff>
    </xdr:to>
    <xdr:pic>
      <xdr:nvPicPr>
        <xdr:cNvPr id="387" name="图片 13252" descr=" "/>
        <xdr:cNvPicPr/>
      </xdr:nvPicPr>
      <xdr:blipFill>
        <a:blip r:embed="rId385"/>
        <a:srcRect/>
        <a:stretch>
          <a:fillRect/>
        </a:stretch>
      </xdr:blipFill>
      <xdr:spPr>
        <a:xfrm>
          <a:off x="6480175" y="5238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835</xdr:row>
      <xdr:rowOff>24804</xdr:rowOff>
    </xdr:from>
    <xdr:to>
      <xdr:col>11</xdr:col>
      <xdr:colOff>626667</xdr:colOff>
      <xdr:row>835</xdr:row>
      <xdr:rowOff>558105</xdr:rowOff>
    </xdr:to>
    <xdr:pic>
      <xdr:nvPicPr>
        <xdr:cNvPr id="388" name="图片 13253" descr=" "/>
        <xdr:cNvPicPr/>
      </xdr:nvPicPr>
      <xdr:blipFill>
        <a:blip r:embed="rId386"/>
        <a:srcRect/>
        <a:stretch>
          <a:fillRect/>
        </a:stretch>
      </xdr:blipFill>
      <xdr:spPr>
        <a:xfrm>
          <a:off x="6480175" y="5245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836</xdr:row>
      <xdr:rowOff>24804</xdr:rowOff>
    </xdr:from>
    <xdr:to>
      <xdr:col>11</xdr:col>
      <xdr:colOff>626667</xdr:colOff>
      <xdr:row>836</xdr:row>
      <xdr:rowOff>558105</xdr:rowOff>
    </xdr:to>
    <xdr:pic>
      <xdr:nvPicPr>
        <xdr:cNvPr id="389" name="图片 13254" descr=" "/>
        <xdr:cNvPicPr/>
      </xdr:nvPicPr>
      <xdr:blipFill>
        <a:blip r:embed="rId387"/>
        <a:srcRect/>
        <a:stretch>
          <a:fillRect/>
        </a:stretch>
      </xdr:blipFill>
      <xdr:spPr>
        <a:xfrm>
          <a:off x="6480175" y="5251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838</xdr:row>
      <xdr:rowOff>24804</xdr:rowOff>
    </xdr:from>
    <xdr:to>
      <xdr:col>11</xdr:col>
      <xdr:colOff>626667</xdr:colOff>
      <xdr:row>838</xdr:row>
      <xdr:rowOff>558105</xdr:rowOff>
    </xdr:to>
    <xdr:pic>
      <xdr:nvPicPr>
        <xdr:cNvPr id="390" name="图片 13255" descr=" "/>
        <xdr:cNvPicPr/>
      </xdr:nvPicPr>
      <xdr:blipFill>
        <a:blip r:embed="rId388"/>
        <a:srcRect/>
        <a:stretch>
          <a:fillRect/>
        </a:stretch>
      </xdr:blipFill>
      <xdr:spPr>
        <a:xfrm>
          <a:off x="6480175" y="5264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840</xdr:row>
      <xdr:rowOff>12154</xdr:rowOff>
    </xdr:from>
    <xdr:to>
      <xdr:col>11</xdr:col>
      <xdr:colOff>626667</xdr:colOff>
      <xdr:row>840</xdr:row>
      <xdr:rowOff>392410</xdr:rowOff>
    </xdr:to>
    <xdr:pic>
      <xdr:nvPicPr>
        <xdr:cNvPr id="391" name="图片 13256" descr=" "/>
        <xdr:cNvPicPr/>
      </xdr:nvPicPr>
      <xdr:blipFill>
        <a:blip r:embed="rId389"/>
        <a:srcRect/>
        <a:stretch>
          <a:fillRect/>
        </a:stretch>
      </xdr:blipFill>
      <xdr:spPr>
        <a:xfrm>
          <a:off x="6480175" y="527681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842</xdr:row>
      <xdr:rowOff>24804</xdr:rowOff>
    </xdr:from>
    <xdr:to>
      <xdr:col>11</xdr:col>
      <xdr:colOff>626667</xdr:colOff>
      <xdr:row>842</xdr:row>
      <xdr:rowOff>558105</xdr:rowOff>
    </xdr:to>
    <xdr:pic>
      <xdr:nvPicPr>
        <xdr:cNvPr id="392" name="图片 13257" descr=" "/>
        <xdr:cNvPicPr/>
      </xdr:nvPicPr>
      <xdr:blipFill>
        <a:blip r:embed="rId390"/>
        <a:srcRect/>
        <a:stretch>
          <a:fillRect/>
        </a:stretch>
      </xdr:blipFill>
      <xdr:spPr>
        <a:xfrm>
          <a:off x="6480175" y="5287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843</xdr:row>
      <xdr:rowOff>24804</xdr:rowOff>
    </xdr:from>
    <xdr:to>
      <xdr:col>11</xdr:col>
      <xdr:colOff>626667</xdr:colOff>
      <xdr:row>843</xdr:row>
      <xdr:rowOff>558105</xdr:rowOff>
    </xdr:to>
    <xdr:pic>
      <xdr:nvPicPr>
        <xdr:cNvPr id="393" name="图片 13259" descr=" "/>
        <xdr:cNvPicPr/>
      </xdr:nvPicPr>
      <xdr:blipFill>
        <a:blip r:embed="rId391"/>
        <a:srcRect/>
        <a:stretch>
          <a:fillRect/>
        </a:stretch>
      </xdr:blipFill>
      <xdr:spPr>
        <a:xfrm>
          <a:off x="6480175" y="5294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845</xdr:row>
      <xdr:rowOff>24804</xdr:rowOff>
    </xdr:from>
    <xdr:to>
      <xdr:col>11</xdr:col>
      <xdr:colOff>626667</xdr:colOff>
      <xdr:row>845</xdr:row>
      <xdr:rowOff>558105</xdr:rowOff>
    </xdr:to>
    <xdr:pic>
      <xdr:nvPicPr>
        <xdr:cNvPr id="394" name="图片 13261" descr=" "/>
        <xdr:cNvPicPr/>
      </xdr:nvPicPr>
      <xdr:blipFill>
        <a:blip r:embed="rId392"/>
        <a:srcRect/>
        <a:stretch>
          <a:fillRect/>
        </a:stretch>
      </xdr:blipFill>
      <xdr:spPr>
        <a:xfrm>
          <a:off x="6480175" y="5306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846</xdr:row>
      <xdr:rowOff>24804</xdr:rowOff>
    </xdr:from>
    <xdr:to>
      <xdr:col>11</xdr:col>
      <xdr:colOff>626667</xdr:colOff>
      <xdr:row>846</xdr:row>
      <xdr:rowOff>558105</xdr:rowOff>
    </xdr:to>
    <xdr:pic>
      <xdr:nvPicPr>
        <xdr:cNvPr id="395" name="图片 13262" descr=" "/>
        <xdr:cNvPicPr/>
      </xdr:nvPicPr>
      <xdr:blipFill>
        <a:blip r:embed="rId393"/>
        <a:srcRect/>
        <a:stretch>
          <a:fillRect/>
        </a:stretch>
      </xdr:blipFill>
      <xdr:spPr>
        <a:xfrm>
          <a:off x="6480175" y="5313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847</xdr:row>
      <xdr:rowOff>24804</xdr:rowOff>
    </xdr:from>
    <xdr:to>
      <xdr:col>11</xdr:col>
      <xdr:colOff>626667</xdr:colOff>
      <xdr:row>847</xdr:row>
      <xdr:rowOff>558105</xdr:rowOff>
    </xdr:to>
    <xdr:pic>
      <xdr:nvPicPr>
        <xdr:cNvPr id="396" name="图片 13263" descr=" "/>
        <xdr:cNvPicPr/>
      </xdr:nvPicPr>
      <xdr:blipFill>
        <a:blip r:embed="rId394"/>
        <a:srcRect/>
        <a:stretch>
          <a:fillRect/>
        </a:stretch>
      </xdr:blipFill>
      <xdr:spPr>
        <a:xfrm>
          <a:off x="6480175" y="5319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849</xdr:row>
      <xdr:rowOff>24804</xdr:rowOff>
    </xdr:from>
    <xdr:to>
      <xdr:col>11</xdr:col>
      <xdr:colOff>626667</xdr:colOff>
      <xdr:row>849</xdr:row>
      <xdr:rowOff>558105</xdr:rowOff>
    </xdr:to>
    <xdr:pic>
      <xdr:nvPicPr>
        <xdr:cNvPr id="397" name="图片 13266" descr=" "/>
        <xdr:cNvPicPr/>
      </xdr:nvPicPr>
      <xdr:blipFill>
        <a:blip r:embed="rId395"/>
        <a:srcRect/>
        <a:stretch>
          <a:fillRect/>
        </a:stretch>
      </xdr:blipFill>
      <xdr:spPr>
        <a:xfrm>
          <a:off x="6480175" y="5332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850</xdr:row>
      <xdr:rowOff>24804</xdr:rowOff>
    </xdr:from>
    <xdr:to>
      <xdr:col>11</xdr:col>
      <xdr:colOff>626667</xdr:colOff>
      <xdr:row>850</xdr:row>
      <xdr:rowOff>558105</xdr:rowOff>
    </xdr:to>
    <xdr:pic>
      <xdr:nvPicPr>
        <xdr:cNvPr id="398" name="图片 13267" descr=" "/>
        <xdr:cNvPicPr/>
      </xdr:nvPicPr>
      <xdr:blipFill>
        <a:blip r:embed="rId396"/>
        <a:srcRect/>
        <a:stretch>
          <a:fillRect/>
        </a:stretch>
      </xdr:blipFill>
      <xdr:spPr>
        <a:xfrm>
          <a:off x="6480175" y="5338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851</xdr:row>
      <xdr:rowOff>24804</xdr:rowOff>
    </xdr:from>
    <xdr:to>
      <xdr:col>11</xdr:col>
      <xdr:colOff>626667</xdr:colOff>
      <xdr:row>851</xdr:row>
      <xdr:rowOff>558105</xdr:rowOff>
    </xdr:to>
    <xdr:pic>
      <xdr:nvPicPr>
        <xdr:cNvPr id="399" name="图片 13268" descr=" "/>
        <xdr:cNvPicPr/>
      </xdr:nvPicPr>
      <xdr:blipFill>
        <a:blip r:embed="rId397"/>
        <a:srcRect/>
        <a:stretch>
          <a:fillRect/>
        </a:stretch>
      </xdr:blipFill>
      <xdr:spPr>
        <a:xfrm>
          <a:off x="6480175" y="5344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853</xdr:row>
      <xdr:rowOff>24804</xdr:rowOff>
    </xdr:from>
    <xdr:to>
      <xdr:col>11</xdr:col>
      <xdr:colOff>626667</xdr:colOff>
      <xdr:row>853</xdr:row>
      <xdr:rowOff>558105</xdr:rowOff>
    </xdr:to>
    <xdr:pic>
      <xdr:nvPicPr>
        <xdr:cNvPr id="400" name="图片 13269" descr=" "/>
        <xdr:cNvPicPr/>
      </xdr:nvPicPr>
      <xdr:blipFill>
        <a:blip r:embed="rId398"/>
        <a:srcRect/>
        <a:stretch>
          <a:fillRect/>
        </a:stretch>
      </xdr:blipFill>
      <xdr:spPr>
        <a:xfrm>
          <a:off x="6480175" y="5357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854</xdr:row>
      <xdr:rowOff>24804</xdr:rowOff>
    </xdr:from>
    <xdr:to>
      <xdr:col>11</xdr:col>
      <xdr:colOff>626667</xdr:colOff>
      <xdr:row>854</xdr:row>
      <xdr:rowOff>558105</xdr:rowOff>
    </xdr:to>
    <xdr:pic>
      <xdr:nvPicPr>
        <xdr:cNvPr id="401" name="图片 13270" descr=" "/>
        <xdr:cNvPicPr/>
      </xdr:nvPicPr>
      <xdr:blipFill>
        <a:blip r:embed="rId399"/>
        <a:srcRect/>
        <a:stretch>
          <a:fillRect/>
        </a:stretch>
      </xdr:blipFill>
      <xdr:spPr>
        <a:xfrm>
          <a:off x="6480175" y="53639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855</xdr:row>
      <xdr:rowOff>24804</xdr:rowOff>
    </xdr:from>
    <xdr:to>
      <xdr:col>11</xdr:col>
      <xdr:colOff>626667</xdr:colOff>
      <xdr:row>855</xdr:row>
      <xdr:rowOff>558105</xdr:rowOff>
    </xdr:to>
    <xdr:pic>
      <xdr:nvPicPr>
        <xdr:cNvPr id="402" name="图片 13271" descr=" "/>
        <xdr:cNvPicPr/>
      </xdr:nvPicPr>
      <xdr:blipFill>
        <a:blip r:embed="rId400"/>
        <a:srcRect/>
        <a:stretch>
          <a:fillRect/>
        </a:stretch>
      </xdr:blipFill>
      <xdr:spPr>
        <a:xfrm>
          <a:off x="6480175" y="5370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858</xdr:row>
      <xdr:rowOff>24804</xdr:rowOff>
    </xdr:from>
    <xdr:to>
      <xdr:col>11</xdr:col>
      <xdr:colOff>626667</xdr:colOff>
      <xdr:row>858</xdr:row>
      <xdr:rowOff>558105</xdr:rowOff>
    </xdr:to>
    <xdr:pic>
      <xdr:nvPicPr>
        <xdr:cNvPr id="403" name="图片 13273" descr=" "/>
        <xdr:cNvPicPr/>
      </xdr:nvPicPr>
      <xdr:blipFill>
        <a:blip r:embed="rId401"/>
        <a:srcRect/>
        <a:stretch>
          <a:fillRect/>
        </a:stretch>
      </xdr:blipFill>
      <xdr:spPr>
        <a:xfrm>
          <a:off x="6480175" y="5389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859</xdr:row>
      <xdr:rowOff>24804</xdr:rowOff>
    </xdr:from>
    <xdr:to>
      <xdr:col>11</xdr:col>
      <xdr:colOff>626667</xdr:colOff>
      <xdr:row>859</xdr:row>
      <xdr:rowOff>558105</xdr:rowOff>
    </xdr:to>
    <xdr:pic>
      <xdr:nvPicPr>
        <xdr:cNvPr id="404" name="图片 13274" descr=" "/>
        <xdr:cNvPicPr/>
      </xdr:nvPicPr>
      <xdr:blipFill>
        <a:blip r:embed="rId402"/>
        <a:srcRect/>
        <a:stretch>
          <a:fillRect/>
        </a:stretch>
      </xdr:blipFill>
      <xdr:spPr>
        <a:xfrm>
          <a:off x="6480175" y="5395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861</xdr:row>
      <xdr:rowOff>24804</xdr:rowOff>
    </xdr:from>
    <xdr:to>
      <xdr:col>11</xdr:col>
      <xdr:colOff>626667</xdr:colOff>
      <xdr:row>861</xdr:row>
      <xdr:rowOff>558105</xdr:rowOff>
    </xdr:to>
    <xdr:pic>
      <xdr:nvPicPr>
        <xdr:cNvPr id="405" name="图片 13276" descr=" "/>
        <xdr:cNvPicPr/>
      </xdr:nvPicPr>
      <xdr:blipFill>
        <a:blip r:embed="rId403"/>
        <a:srcRect/>
        <a:stretch>
          <a:fillRect/>
        </a:stretch>
      </xdr:blipFill>
      <xdr:spPr>
        <a:xfrm>
          <a:off x="6480175" y="5408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862</xdr:row>
      <xdr:rowOff>24804</xdr:rowOff>
    </xdr:from>
    <xdr:to>
      <xdr:col>11</xdr:col>
      <xdr:colOff>626667</xdr:colOff>
      <xdr:row>862</xdr:row>
      <xdr:rowOff>558105</xdr:rowOff>
    </xdr:to>
    <xdr:pic>
      <xdr:nvPicPr>
        <xdr:cNvPr id="406" name="图片 13277" descr=" "/>
        <xdr:cNvPicPr/>
      </xdr:nvPicPr>
      <xdr:blipFill>
        <a:blip r:embed="rId404"/>
        <a:srcRect/>
        <a:stretch>
          <a:fillRect/>
        </a:stretch>
      </xdr:blipFill>
      <xdr:spPr>
        <a:xfrm>
          <a:off x="6480175" y="5414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865</xdr:row>
      <xdr:rowOff>24804</xdr:rowOff>
    </xdr:from>
    <xdr:to>
      <xdr:col>11</xdr:col>
      <xdr:colOff>626667</xdr:colOff>
      <xdr:row>865</xdr:row>
      <xdr:rowOff>558105</xdr:rowOff>
    </xdr:to>
    <xdr:pic>
      <xdr:nvPicPr>
        <xdr:cNvPr id="407" name="图片 13279" descr=" "/>
        <xdr:cNvPicPr/>
      </xdr:nvPicPr>
      <xdr:blipFill>
        <a:blip r:embed="rId405"/>
        <a:srcRect/>
        <a:stretch>
          <a:fillRect/>
        </a:stretch>
      </xdr:blipFill>
      <xdr:spPr>
        <a:xfrm>
          <a:off x="6480175" y="5433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866</xdr:row>
      <xdr:rowOff>24804</xdr:rowOff>
    </xdr:from>
    <xdr:to>
      <xdr:col>11</xdr:col>
      <xdr:colOff>626667</xdr:colOff>
      <xdr:row>866</xdr:row>
      <xdr:rowOff>558105</xdr:rowOff>
    </xdr:to>
    <xdr:pic>
      <xdr:nvPicPr>
        <xdr:cNvPr id="408" name="图片 13280" descr=" "/>
        <xdr:cNvPicPr/>
      </xdr:nvPicPr>
      <xdr:blipFill>
        <a:blip r:embed="rId406"/>
        <a:srcRect/>
        <a:stretch>
          <a:fillRect/>
        </a:stretch>
      </xdr:blipFill>
      <xdr:spPr>
        <a:xfrm>
          <a:off x="6480175" y="5440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868</xdr:row>
      <xdr:rowOff>24804</xdr:rowOff>
    </xdr:from>
    <xdr:to>
      <xdr:col>11</xdr:col>
      <xdr:colOff>626667</xdr:colOff>
      <xdr:row>868</xdr:row>
      <xdr:rowOff>558105</xdr:rowOff>
    </xdr:to>
    <xdr:pic>
      <xdr:nvPicPr>
        <xdr:cNvPr id="409" name="图片 13282" descr=" "/>
        <xdr:cNvPicPr/>
      </xdr:nvPicPr>
      <xdr:blipFill>
        <a:blip r:embed="rId407"/>
        <a:srcRect/>
        <a:stretch>
          <a:fillRect/>
        </a:stretch>
      </xdr:blipFill>
      <xdr:spPr>
        <a:xfrm>
          <a:off x="6480175" y="5452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870</xdr:row>
      <xdr:rowOff>24804</xdr:rowOff>
    </xdr:from>
    <xdr:to>
      <xdr:col>11</xdr:col>
      <xdr:colOff>626667</xdr:colOff>
      <xdr:row>870</xdr:row>
      <xdr:rowOff>558105</xdr:rowOff>
    </xdr:to>
    <xdr:pic>
      <xdr:nvPicPr>
        <xdr:cNvPr id="410" name="图片 13283" descr=" "/>
        <xdr:cNvPicPr/>
      </xdr:nvPicPr>
      <xdr:blipFill>
        <a:blip r:embed="rId408"/>
        <a:srcRect/>
        <a:stretch>
          <a:fillRect/>
        </a:stretch>
      </xdr:blipFill>
      <xdr:spPr>
        <a:xfrm>
          <a:off x="6480175" y="5465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871</xdr:row>
      <xdr:rowOff>24804</xdr:rowOff>
    </xdr:from>
    <xdr:to>
      <xdr:col>11</xdr:col>
      <xdr:colOff>626667</xdr:colOff>
      <xdr:row>871</xdr:row>
      <xdr:rowOff>558105</xdr:rowOff>
    </xdr:to>
    <xdr:pic>
      <xdr:nvPicPr>
        <xdr:cNvPr id="411" name="图片 13284" descr=" "/>
        <xdr:cNvPicPr/>
      </xdr:nvPicPr>
      <xdr:blipFill>
        <a:blip r:embed="rId409"/>
        <a:srcRect/>
        <a:stretch>
          <a:fillRect/>
        </a:stretch>
      </xdr:blipFill>
      <xdr:spPr>
        <a:xfrm>
          <a:off x="6480175" y="5471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873</xdr:row>
      <xdr:rowOff>24804</xdr:rowOff>
    </xdr:from>
    <xdr:to>
      <xdr:col>11</xdr:col>
      <xdr:colOff>626667</xdr:colOff>
      <xdr:row>873</xdr:row>
      <xdr:rowOff>558105</xdr:rowOff>
    </xdr:to>
    <xdr:pic>
      <xdr:nvPicPr>
        <xdr:cNvPr id="412" name="图片 13288" descr=" "/>
        <xdr:cNvPicPr/>
      </xdr:nvPicPr>
      <xdr:blipFill>
        <a:blip r:embed="rId410"/>
        <a:srcRect/>
        <a:stretch>
          <a:fillRect/>
        </a:stretch>
      </xdr:blipFill>
      <xdr:spPr>
        <a:xfrm>
          <a:off x="6480175" y="5484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874</xdr:row>
      <xdr:rowOff>24804</xdr:rowOff>
    </xdr:from>
    <xdr:to>
      <xdr:col>11</xdr:col>
      <xdr:colOff>626667</xdr:colOff>
      <xdr:row>874</xdr:row>
      <xdr:rowOff>558105</xdr:rowOff>
    </xdr:to>
    <xdr:pic>
      <xdr:nvPicPr>
        <xdr:cNvPr id="413" name="图片 13290" descr=" "/>
        <xdr:cNvPicPr/>
      </xdr:nvPicPr>
      <xdr:blipFill>
        <a:blip r:embed="rId411"/>
        <a:srcRect/>
        <a:stretch>
          <a:fillRect/>
        </a:stretch>
      </xdr:blipFill>
      <xdr:spPr>
        <a:xfrm>
          <a:off x="6480175" y="54909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875</xdr:row>
      <xdr:rowOff>24804</xdr:rowOff>
    </xdr:from>
    <xdr:to>
      <xdr:col>11</xdr:col>
      <xdr:colOff>626667</xdr:colOff>
      <xdr:row>875</xdr:row>
      <xdr:rowOff>558105</xdr:rowOff>
    </xdr:to>
    <xdr:pic>
      <xdr:nvPicPr>
        <xdr:cNvPr id="414" name="图片 13291" descr=" "/>
        <xdr:cNvPicPr/>
      </xdr:nvPicPr>
      <xdr:blipFill>
        <a:blip r:embed="rId412"/>
        <a:srcRect/>
        <a:stretch>
          <a:fillRect/>
        </a:stretch>
      </xdr:blipFill>
      <xdr:spPr>
        <a:xfrm>
          <a:off x="6480175" y="5497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876</xdr:row>
      <xdr:rowOff>24804</xdr:rowOff>
    </xdr:from>
    <xdr:to>
      <xdr:col>11</xdr:col>
      <xdr:colOff>626667</xdr:colOff>
      <xdr:row>876</xdr:row>
      <xdr:rowOff>558105</xdr:rowOff>
    </xdr:to>
    <xdr:pic>
      <xdr:nvPicPr>
        <xdr:cNvPr id="415" name="图片 13292" descr=" "/>
        <xdr:cNvPicPr/>
      </xdr:nvPicPr>
      <xdr:blipFill>
        <a:blip r:embed="rId413"/>
        <a:srcRect/>
        <a:stretch>
          <a:fillRect/>
        </a:stretch>
      </xdr:blipFill>
      <xdr:spPr>
        <a:xfrm>
          <a:off x="6480175" y="55036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878</xdr:row>
      <xdr:rowOff>24804</xdr:rowOff>
    </xdr:from>
    <xdr:to>
      <xdr:col>11</xdr:col>
      <xdr:colOff>626667</xdr:colOff>
      <xdr:row>878</xdr:row>
      <xdr:rowOff>558105</xdr:rowOff>
    </xdr:to>
    <xdr:pic>
      <xdr:nvPicPr>
        <xdr:cNvPr id="416" name="图片 13294" descr=" "/>
        <xdr:cNvPicPr/>
      </xdr:nvPicPr>
      <xdr:blipFill>
        <a:blip r:embed="rId414"/>
        <a:srcRect/>
        <a:stretch>
          <a:fillRect/>
        </a:stretch>
      </xdr:blipFill>
      <xdr:spPr>
        <a:xfrm>
          <a:off x="6480175" y="5516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879</xdr:row>
      <xdr:rowOff>24804</xdr:rowOff>
    </xdr:from>
    <xdr:to>
      <xdr:col>11</xdr:col>
      <xdr:colOff>626667</xdr:colOff>
      <xdr:row>879</xdr:row>
      <xdr:rowOff>558105</xdr:rowOff>
    </xdr:to>
    <xdr:pic>
      <xdr:nvPicPr>
        <xdr:cNvPr id="417" name="图片 13295" descr=" "/>
        <xdr:cNvPicPr/>
      </xdr:nvPicPr>
      <xdr:blipFill>
        <a:blip r:embed="rId415"/>
        <a:srcRect/>
        <a:stretch>
          <a:fillRect/>
        </a:stretch>
      </xdr:blipFill>
      <xdr:spPr>
        <a:xfrm>
          <a:off x="6480175" y="5522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880</xdr:row>
      <xdr:rowOff>24804</xdr:rowOff>
    </xdr:from>
    <xdr:to>
      <xdr:col>11</xdr:col>
      <xdr:colOff>626667</xdr:colOff>
      <xdr:row>880</xdr:row>
      <xdr:rowOff>558105</xdr:rowOff>
    </xdr:to>
    <xdr:pic>
      <xdr:nvPicPr>
        <xdr:cNvPr id="418" name="图片 13297" descr=" "/>
        <xdr:cNvPicPr/>
      </xdr:nvPicPr>
      <xdr:blipFill>
        <a:blip r:embed="rId416"/>
        <a:srcRect/>
        <a:stretch>
          <a:fillRect/>
        </a:stretch>
      </xdr:blipFill>
      <xdr:spPr>
        <a:xfrm>
          <a:off x="6480175" y="55290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887</xdr:row>
      <xdr:rowOff>24804</xdr:rowOff>
    </xdr:from>
    <xdr:to>
      <xdr:col>11</xdr:col>
      <xdr:colOff>626667</xdr:colOff>
      <xdr:row>887</xdr:row>
      <xdr:rowOff>558105</xdr:rowOff>
    </xdr:to>
    <xdr:pic>
      <xdr:nvPicPr>
        <xdr:cNvPr id="419" name="图片 13298" descr=" "/>
        <xdr:cNvPicPr/>
      </xdr:nvPicPr>
      <xdr:blipFill>
        <a:blip r:embed="rId417"/>
        <a:srcRect/>
        <a:stretch>
          <a:fillRect/>
        </a:stretch>
      </xdr:blipFill>
      <xdr:spPr>
        <a:xfrm>
          <a:off x="6480175" y="5573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888</xdr:row>
      <xdr:rowOff>24804</xdr:rowOff>
    </xdr:from>
    <xdr:to>
      <xdr:col>11</xdr:col>
      <xdr:colOff>626667</xdr:colOff>
      <xdr:row>888</xdr:row>
      <xdr:rowOff>558105</xdr:rowOff>
    </xdr:to>
    <xdr:pic>
      <xdr:nvPicPr>
        <xdr:cNvPr id="420" name="图片 13299" descr=" "/>
        <xdr:cNvPicPr/>
      </xdr:nvPicPr>
      <xdr:blipFill>
        <a:blip r:embed="rId418"/>
        <a:srcRect/>
        <a:stretch>
          <a:fillRect/>
        </a:stretch>
      </xdr:blipFill>
      <xdr:spPr>
        <a:xfrm>
          <a:off x="6480175" y="5579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889</xdr:row>
      <xdr:rowOff>24804</xdr:rowOff>
    </xdr:from>
    <xdr:to>
      <xdr:col>11</xdr:col>
      <xdr:colOff>626667</xdr:colOff>
      <xdr:row>889</xdr:row>
      <xdr:rowOff>558105</xdr:rowOff>
    </xdr:to>
    <xdr:pic>
      <xdr:nvPicPr>
        <xdr:cNvPr id="421" name="图片 13304" descr=" "/>
        <xdr:cNvPicPr/>
      </xdr:nvPicPr>
      <xdr:blipFill>
        <a:blip r:embed="rId419"/>
        <a:srcRect/>
        <a:stretch>
          <a:fillRect/>
        </a:stretch>
      </xdr:blipFill>
      <xdr:spPr>
        <a:xfrm>
          <a:off x="6480175" y="5586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890</xdr:row>
      <xdr:rowOff>24804</xdr:rowOff>
    </xdr:from>
    <xdr:to>
      <xdr:col>11</xdr:col>
      <xdr:colOff>626667</xdr:colOff>
      <xdr:row>890</xdr:row>
      <xdr:rowOff>558105</xdr:rowOff>
    </xdr:to>
    <xdr:pic>
      <xdr:nvPicPr>
        <xdr:cNvPr id="422" name="图片 13305" descr=" "/>
        <xdr:cNvPicPr/>
      </xdr:nvPicPr>
      <xdr:blipFill>
        <a:blip r:embed="rId420"/>
        <a:srcRect/>
        <a:stretch>
          <a:fillRect/>
        </a:stretch>
      </xdr:blipFill>
      <xdr:spPr>
        <a:xfrm>
          <a:off x="6480175" y="5592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893</xdr:row>
      <xdr:rowOff>12402</xdr:rowOff>
    </xdr:from>
    <xdr:to>
      <xdr:col>11</xdr:col>
      <xdr:colOff>613244</xdr:colOff>
      <xdr:row>893</xdr:row>
      <xdr:rowOff>558105</xdr:rowOff>
    </xdr:to>
    <xdr:pic>
      <xdr:nvPicPr>
        <xdr:cNvPr id="423" name="图片 13306" descr=" "/>
        <xdr:cNvPicPr/>
      </xdr:nvPicPr>
      <xdr:blipFill>
        <a:blip r:embed="rId421"/>
        <a:srcRect/>
        <a:stretch>
          <a:fillRect/>
        </a:stretch>
      </xdr:blipFill>
      <xdr:spPr>
        <a:xfrm>
          <a:off x="6466205" y="561145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898</xdr:row>
      <xdr:rowOff>24804</xdr:rowOff>
    </xdr:from>
    <xdr:to>
      <xdr:col>11</xdr:col>
      <xdr:colOff>626667</xdr:colOff>
      <xdr:row>898</xdr:row>
      <xdr:rowOff>558105</xdr:rowOff>
    </xdr:to>
    <xdr:pic>
      <xdr:nvPicPr>
        <xdr:cNvPr id="424" name="图片 13309" descr=" "/>
        <xdr:cNvPicPr/>
      </xdr:nvPicPr>
      <xdr:blipFill>
        <a:blip r:embed="rId422"/>
        <a:srcRect/>
        <a:stretch>
          <a:fillRect/>
        </a:stretch>
      </xdr:blipFill>
      <xdr:spPr>
        <a:xfrm>
          <a:off x="6480175" y="56414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899</xdr:row>
      <xdr:rowOff>24804</xdr:rowOff>
    </xdr:from>
    <xdr:to>
      <xdr:col>11</xdr:col>
      <xdr:colOff>626667</xdr:colOff>
      <xdr:row>899</xdr:row>
      <xdr:rowOff>558105</xdr:rowOff>
    </xdr:to>
    <xdr:pic>
      <xdr:nvPicPr>
        <xdr:cNvPr id="425" name="图片 13310" descr=" "/>
        <xdr:cNvPicPr/>
      </xdr:nvPicPr>
      <xdr:blipFill>
        <a:blip r:embed="rId423"/>
        <a:srcRect/>
        <a:stretch>
          <a:fillRect/>
        </a:stretch>
      </xdr:blipFill>
      <xdr:spPr>
        <a:xfrm>
          <a:off x="6480175" y="56477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901</xdr:row>
      <xdr:rowOff>24804</xdr:rowOff>
    </xdr:from>
    <xdr:to>
      <xdr:col>11</xdr:col>
      <xdr:colOff>626667</xdr:colOff>
      <xdr:row>901</xdr:row>
      <xdr:rowOff>558105</xdr:rowOff>
    </xdr:to>
    <xdr:pic>
      <xdr:nvPicPr>
        <xdr:cNvPr id="426" name="图片 13311" descr=" "/>
        <xdr:cNvPicPr/>
      </xdr:nvPicPr>
      <xdr:blipFill>
        <a:blip r:embed="rId424"/>
        <a:srcRect/>
        <a:stretch>
          <a:fillRect/>
        </a:stretch>
      </xdr:blipFill>
      <xdr:spPr>
        <a:xfrm>
          <a:off x="6480175" y="56604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903</xdr:row>
      <xdr:rowOff>24804</xdr:rowOff>
    </xdr:from>
    <xdr:to>
      <xdr:col>11</xdr:col>
      <xdr:colOff>626667</xdr:colOff>
      <xdr:row>903</xdr:row>
      <xdr:rowOff>558105</xdr:rowOff>
    </xdr:to>
    <xdr:pic>
      <xdr:nvPicPr>
        <xdr:cNvPr id="427" name="图片 13312" descr=" "/>
        <xdr:cNvPicPr/>
      </xdr:nvPicPr>
      <xdr:blipFill>
        <a:blip r:embed="rId425"/>
        <a:srcRect/>
        <a:stretch>
          <a:fillRect/>
        </a:stretch>
      </xdr:blipFill>
      <xdr:spPr>
        <a:xfrm>
          <a:off x="6480175" y="56731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905</xdr:row>
      <xdr:rowOff>24804</xdr:rowOff>
    </xdr:from>
    <xdr:to>
      <xdr:col>11</xdr:col>
      <xdr:colOff>626667</xdr:colOff>
      <xdr:row>905</xdr:row>
      <xdr:rowOff>558105</xdr:rowOff>
    </xdr:to>
    <xdr:pic>
      <xdr:nvPicPr>
        <xdr:cNvPr id="428" name="图片 13314" descr=" "/>
        <xdr:cNvPicPr/>
      </xdr:nvPicPr>
      <xdr:blipFill>
        <a:blip r:embed="rId426"/>
        <a:srcRect/>
        <a:stretch>
          <a:fillRect/>
        </a:stretch>
      </xdr:blipFill>
      <xdr:spPr>
        <a:xfrm>
          <a:off x="6480175" y="5685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907</xdr:row>
      <xdr:rowOff>24804</xdr:rowOff>
    </xdr:from>
    <xdr:to>
      <xdr:col>11</xdr:col>
      <xdr:colOff>626667</xdr:colOff>
      <xdr:row>907</xdr:row>
      <xdr:rowOff>558105</xdr:rowOff>
    </xdr:to>
    <xdr:pic>
      <xdr:nvPicPr>
        <xdr:cNvPr id="429" name="图片 13318" descr=" "/>
        <xdr:cNvPicPr/>
      </xdr:nvPicPr>
      <xdr:blipFill>
        <a:blip r:embed="rId427"/>
        <a:srcRect/>
        <a:stretch>
          <a:fillRect/>
        </a:stretch>
      </xdr:blipFill>
      <xdr:spPr>
        <a:xfrm>
          <a:off x="6480175" y="56985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908</xdr:row>
      <xdr:rowOff>24804</xdr:rowOff>
    </xdr:from>
    <xdr:to>
      <xdr:col>11</xdr:col>
      <xdr:colOff>626667</xdr:colOff>
      <xdr:row>908</xdr:row>
      <xdr:rowOff>558105</xdr:rowOff>
    </xdr:to>
    <xdr:pic>
      <xdr:nvPicPr>
        <xdr:cNvPr id="430" name="图片 13322" descr=" "/>
        <xdr:cNvPicPr/>
      </xdr:nvPicPr>
      <xdr:blipFill>
        <a:blip r:embed="rId428"/>
        <a:srcRect/>
        <a:stretch>
          <a:fillRect/>
        </a:stretch>
      </xdr:blipFill>
      <xdr:spPr>
        <a:xfrm>
          <a:off x="6480175" y="5704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923</xdr:row>
      <xdr:rowOff>24804</xdr:rowOff>
    </xdr:from>
    <xdr:to>
      <xdr:col>11</xdr:col>
      <xdr:colOff>626667</xdr:colOff>
      <xdr:row>923</xdr:row>
      <xdr:rowOff>558105</xdr:rowOff>
    </xdr:to>
    <xdr:pic>
      <xdr:nvPicPr>
        <xdr:cNvPr id="431" name="图片 13327" descr=" "/>
        <xdr:cNvPicPr/>
      </xdr:nvPicPr>
      <xdr:blipFill>
        <a:blip r:embed="rId429"/>
        <a:srcRect/>
        <a:stretch>
          <a:fillRect/>
        </a:stretch>
      </xdr:blipFill>
      <xdr:spPr>
        <a:xfrm>
          <a:off x="6480175" y="5796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926</xdr:row>
      <xdr:rowOff>24804</xdr:rowOff>
    </xdr:from>
    <xdr:to>
      <xdr:col>11</xdr:col>
      <xdr:colOff>626667</xdr:colOff>
      <xdr:row>926</xdr:row>
      <xdr:rowOff>558105</xdr:rowOff>
    </xdr:to>
    <xdr:pic>
      <xdr:nvPicPr>
        <xdr:cNvPr id="432" name="图片 13331" descr=" "/>
        <xdr:cNvPicPr/>
      </xdr:nvPicPr>
      <xdr:blipFill>
        <a:blip r:embed="rId430"/>
        <a:srcRect/>
        <a:stretch>
          <a:fillRect/>
        </a:stretch>
      </xdr:blipFill>
      <xdr:spPr>
        <a:xfrm>
          <a:off x="6480175" y="5815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927</xdr:row>
      <xdr:rowOff>24804</xdr:rowOff>
    </xdr:from>
    <xdr:to>
      <xdr:col>11</xdr:col>
      <xdr:colOff>626667</xdr:colOff>
      <xdr:row>927</xdr:row>
      <xdr:rowOff>558105</xdr:rowOff>
    </xdr:to>
    <xdr:pic>
      <xdr:nvPicPr>
        <xdr:cNvPr id="433" name="图片 13332" descr=" "/>
        <xdr:cNvPicPr/>
      </xdr:nvPicPr>
      <xdr:blipFill>
        <a:blip r:embed="rId431"/>
        <a:srcRect/>
        <a:stretch>
          <a:fillRect/>
        </a:stretch>
      </xdr:blipFill>
      <xdr:spPr>
        <a:xfrm>
          <a:off x="6480175" y="5821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929</xdr:row>
      <xdr:rowOff>24804</xdr:rowOff>
    </xdr:from>
    <xdr:to>
      <xdr:col>11</xdr:col>
      <xdr:colOff>626667</xdr:colOff>
      <xdr:row>929</xdr:row>
      <xdr:rowOff>558105</xdr:rowOff>
    </xdr:to>
    <xdr:pic>
      <xdr:nvPicPr>
        <xdr:cNvPr id="434" name="图片 13333" descr=" "/>
        <xdr:cNvPicPr/>
      </xdr:nvPicPr>
      <xdr:blipFill>
        <a:blip r:embed="rId432"/>
        <a:srcRect/>
        <a:stretch>
          <a:fillRect/>
        </a:stretch>
      </xdr:blipFill>
      <xdr:spPr>
        <a:xfrm>
          <a:off x="6480175" y="5834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930</xdr:row>
      <xdr:rowOff>24804</xdr:rowOff>
    </xdr:from>
    <xdr:to>
      <xdr:col>11</xdr:col>
      <xdr:colOff>626667</xdr:colOff>
      <xdr:row>930</xdr:row>
      <xdr:rowOff>558105</xdr:rowOff>
    </xdr:to>
    <xdr:pic>
      <xdr:nvPicPr>
        <xdr:cNvPr id="435" name="图片 13334" descr=" "/>
        <xdr:cNvPicPr/>
      </xdr:nvPicPr>
      <xdr:blipFill>
        <a:blip r:embed="rId433"/>
        <a:srcRect/>
        <a:stretch>
          <a:fillRect/>
        </a:stretch>
      </xdr:blipFill>
      <xdr:spPr>
        <a:xfrm>
          <a:off x="6480175" y="5840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931</xdr:row>
      <xdr:rowOff>24804</xdr:rowOff>
    </xdr:from>
    <xdr:to>
      <xdr:col>11</xdr:col>
      <xdr:colOff>626667</xdr:colOff>
      <xdr:row>931</xdr:row>
      <xdr:rowOff>558105</xdr:rowOff>
    </xdr:to>
    <xdr:pic>
      <xdr:nvPicPr>
        <xdr:cNvPr id="436" name="图片 13336" descr=" "/>
        <xdr:cNvPicPr/>
      </xdr:nvPicPr>
      <xdr:blipFill>
        <a:blip r:embed="rId434"/>
        <a:srcRect/>
        <a:stretch>
          <a:fillRect/>
        </a:stretch>
      </xdr:blipFill>
      <xdr:spPr>
        <a:xfrm>
          <a:off x="6480175" y="5847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932</xdr:row>
      <xdr:rowOff>24804</xdr:rowOff>
    </xdr:from>
    <xdr:to>
      <xdr:col>11</xdr:col>
      <xdr:colOff>626667</xdr:colOff>
      <xdr:row>932</xdr:row>
      <xdr:rowOff>558105</xdr:rowOff>
    </xdr:to>
    <xdr:pic>
      <xdr:nvPicPr>
        <xdr:cNvPr id="437" name="图片 13338" descr=" "/>
        <xdr:cNvPicPr/>
      </xdr:nvPicPr>
      <xdr:blipFill>
        <a:blip r:embed="rId435"/>
        <a:srcRect/>
        <a:stretch>
          <a:fillRect/>
        </a:stretch>
      </xdr:blipFill>
      <xdr:spPr>
        <a:xfrm>
          <a:off x="6480175" y="5853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933</xdr:row>
      <xdr:rowOff>24804</xdr:rowOff>
    </xdr:from>
    <xdr:to>
      <xdr:col>11</xdr:col>
      <xdr:colOff>626667</xdr:colOff>
      <xdr:row>933</xdr:row>
      <xdr:rowOff>558105</xdr:rowOff>
    </xdr:to>
    <xdr:pic>
      <xdr:nvPicPr>
        <xdr:cNvPr id="438" name="图片 13339" descr=" "/>
        <xdr:cNvPicPr/>
      </xdr:nvPicPr>
      <xdr:blipFill>
        <a:blip r:embed="rId436"/>
        <a:srcRect/>
        <a:stretch>
          <a:fillRect/>
        </a:stretch>
      </xdr:blipFill>
      <xdr:spPr>
        <a:xfrm>
          <a:off x="6480175" y="5859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935</xdr:row>
      <xdr:rowOff>24804</xdr:rowOff>
    </xdr:from>
    <xdr:to>
      <xdr:col>11</xdr:col>
      <xdr:colOff>626667</xdr:colOff>
      <xdr:row>935</xdr:row>
      <xdr:rowOff>558105</xdr:rowOff>
    </xdr:to>
    <xdr:pic>
      <xdr:nvPicPr>
        <xdr:cNvPr id="439" name="图片 13341" descr=" "/>
        <xdr:cNvPicPr/>
      </xdr:nvPicPr>
      <xdr:blipFill>
        <a:blip r:embed="rId437"/>
        <a:srcRect/>
        <a:stretch>
          <a:fillRect/>
        </a:stretch>
      </xdr:blipFill>
      <xdr:spPr>
        <a:xfrm>
          <a:off x="6480175" y="58725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937</xdr:row>
      <xdr:rowOff>24804</xdr:rowOff>
    </xdr:from>
    <xdr:to>
      <xdr:col>11</xdr:col>
      <xdr:colOff>626667</xdr:colOff>
      <xdr:row>937</xdr:row>
      <xdr:rowOff>558105</xdr:rowOff>
    </xdr:to>
    <xdr:pic>
      <xdr:nvPicPr>
        <xdr:cNvPr id="440" name="图片 13342" descr=" "/>
        <xdr:cNvPicPr/>
      </xdr:nvPicPr>
      <xdr:blipFill>
        <a:blip r:embed="rId438"/>
        <a:srcRect/>
        <a:stretch>
          <a:fillRect/>
        </a:stretch>
      </xdr:blipFill>
      <xdr:spPr>
        <a:xfrm>
          <a:off x="6480175" y="58852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941</xdr:row>
      <xdr:rowOff>24804</xdr:rowOff>
    </xdr:from>
    <xdr:to>
      <xdr:col>11</xdr:col>
      <xdr:colOff>626667</xdr:colOff>
      <xdr:row>941</xdr:row>
      <xdr:rowOff>558105</xdr:rowOff>
    </xdr:to>
    <xdr:pic>
      <xdr:nvPicPr>
        <xdr:cNvPr id="441" name="图片 13343" descr=" "/>
        <xdr:cNvPicPr/>
      </xdr:nvPicPr>
      <xdr:blipFill>
        <a:blip r:embed="rId439"/>
        <a:srcRect/>
        <a:stretch>
          <a:fillRect/>
        </a:stretch>
      </xdr:blipFill>
      <xdr:spPr>
        <a:xfrm>
          <a:off x="6480175" y="5910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942</xdr:row>
      <xdr:rowOff>24804</xdr:rowOff>
    </xdr:from>
    <xdr:to>
      <xdr:col>11</xdr:col>
      <xdr:colOff>626667</xdr:colOff>
      <xdr:row>942</xdr:row>
      <xdr:rowOff>558105</xdr:rowOff>
    </xdr:to>
    <xdr:pic>
      <xdr:nvPicPr>
        <xdr:cNvPr id="442" name="图片 13344" descr=" "/>
        <xdr:cNvPicPr/>
      </xdr:nvPicPr>
      <xdr:blipFill>
        <a:blip r:embed="rId440"/>
        <a:srcRect/>
        <a:stretch>
          <a:fillRect/>
        </a:stretch>
      </xdr:blipFill>
      <xdr:spPr>
        <a:xfrm>
          <a:off x="6480175" y="59170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943</xdr:row>
      <xdr:rowOff>24804</xdr:rowOff>
    </xdr:from>
    <xdr:to>
      <xdr:col>11</xdr:col>
      <xdr:colOff>626667</xdr:colOff>
      <xdr:row>943</xdr:row>
      <xdr:rowOff>558105</xdr:rowOff>
    </xdr:to>
    <xdr:pic>
      <xdr:nvPicPr>
        <xdr:cNvPr id="443" name="图片 13345" descr=" "/>
        <xdr:cNvPicPr/>
      </xdr:nvPicPr>
      <xdr:blipFill>
        <a:blip r:embed="rId441"/>
        <a:srcRect/>
        <a:stretch>
          <a:fillRect/>
        </a:stretch>
      </xdr:blipFill>
      <xdr:spPr>
        <a:xfrm>
          <a:off x="6480175" y="5923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944</xdr:row>
      <xdr:rowOff>24804</xdr:rowOff>
    </xdr:from>
    <xdr:to>
      <xdr:col>11</xdr:col>
      <xdr:colOff>626667</xdr:colOff>
      <xdr:row>944</xdr:row>
      <xdr:rowOff>558105</xdr:rowOff>
    </xdr:to>
    <xdr:pic>
      <xdr:nvPicPr>
        <xdr:cNvPr id="444" name="图片 13346" descr=" "/>
        <xdr:cNvPicPr/>
      </xdr:nvPicPr>
      <xdr:blipFill>
        <a:blip r:embed="rId442"/>
        <a:srcRect/>
        <a:stretch>
          <a:fillRect/>
        </a:stretch>
      </xdr:blipFill>
      <xdr:spPr>
        <a:xfrm>
          <a:off x="6480175" y="59297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945</xdr:row>
      <xdr:rowOff>24804</xdr:rowOff>
    </xdr:from>
    <xdr:to>
      <xdr:col>11</xdr:col>
      <xdr:colOff>626667</xdr:colOff>
      <xdr:row>945</xdr:row>
      <xdr:rowOff>558105</xdr:rowOff>
    </xdr:to>
    <xdr:pic>
      <xdr:nvPicPr>
        <xdr:cNvPr id="445" name="图片 13347" descr=" "/>
        <xdr:cNvPicPr/>
      </xdr:nvPicPr>
      <xdr:blipFill>
        <a:blip r:embed="rId443"/>
        <a:srcRect/>
        <a:stretch>
          <a:fillRect/>
        </a:stretch>
      </xdr:blipFill>
      <xdr:spPr>
        <a:xfrm>
          <a:off x="6480175" y="5936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946</xdr:row>
      <xdr:rowOff>24804</xdr:rowOff>
    </xdr:from>
    <xdr:to>
      <xdr:col>11</xdr:col>
      <xdr:colOff>626667</xdr:colOff>
      <xdr:row>946</xdr:row>
      <xdr:rowOff>558105</xdr:rowOff>
    </xdr:to>
    <xdr:pic>
      <xdr:nvPicPr>
        <xdr:cNvPr id="446" name="图片 13349" descr=" "/>
        <xdr:cNvPicPr/>
      </xdr:nvPicPr>
      <xdr:blipFill>
        <a:blip r:embed="rId444"/>
        <a:srcRect/>
        <a:stretch>
          <a:fillRect/>
        </a:stretch>
      </xdr:blipFill>
      <xdr:spPr>
        <a:xfrm>
          <a:off x="6480175" y="5942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947</xdr:row>
      <xdr:rowOff>24804</xdr:rowOff>
    </xdr:from>
    <xdr:to>
      <xdr:col>11</xdr:col>
      <xdr:colOff>626667</xdr:colOff>
      <xdr:row>947</xdr:row>
      <xdr:rowOff>558105</xdr:rowOff>
    </xdr:to>
    <xdr:pic>
      <xdr:nvPicPr>
        <xdr:cNvPr id="447" name="图片 13350" descr=" "/>
        <xdr:cNvPicPr/>
      </xdr:nvPicPr>
      <xdr:blipFill>
        <a:blip r:embed="rId445"/>
        <a:srcRect/>
        <a:stretch>
          <a:fillRect/>
        </a:stretch>
      </xdr:blipFill>
      <xdr:spPr>
        <a:xfrm>
          <a:off x="6480175" y="5948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948</xdr:row>
      <xdr:rowOff>24804</xdr:rowOff>
    </xdr:from>
    <xdr:to>
      <xdr:col>11</xdr:col>
      <xdr:colOff>626667</xdr:colOff>
      <xdr:row>948</xdr:row>
      <xdr:rowOff>558105</xdr:rowOff>
    </xdr:to>
    <xdr:pic>
      <xdr:nvPicPr>
        <xdr:cNvPr id="448" name="图片 13351" descr=" "/>
        <xdr:cNvPicPr/>
      </xdr:nvPicPr>
      <xdr:blipFill>
        <a:blip r:embed="rId446"/>
        <a:srcRect/>
        <a:stretch>
          <a:fillRect/>
        </a:stretch>
      </xdr:blipFill>
      <xdr:spPr>
        <a:xfrm>
          <a:off x="6480175" y="5955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949</xdr:row>
      <xdr:rowOff>24804</xdr:rowOff>
    </xdr:from>
    <xdr:to>
      <xdr:col>11</xdr:col>
      <xdr:colOff>626667</xdr:colOff>
      <xdr:row>949</xdr:row>
      <xdr:rowOff>558105</xdr:rowOff>
    </xdr:to>
    <xdr:pic>
      <xdr:nvPicPr>
        <xdr:cNvPr id="449" name="图片 13352" descr=" "/>
        <xdr:cNvPicPr/>
      </xdr:nvPicPr>
      <xdr:blipFill>
        <a:blip r:embed="rId447"/>
        <a:srcRect/>
        <a:stretch>
          <a:fillRect/>
        </a:stretch>
      </xdr:blipFill>
      <xdr:spPr>
        <a:xfrm>
          <a:off x="6480175" y="5961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951</xdr:row>
      <xdr:rowOff>24804</xdr:rowOff>
    </xdr:from>
    <xdr:to>
      <xdr:col>11</xdr:col>
      <xdr:colOff>626667</xdr:colOff>
      <xdr:row>951</xdr:row>
      <xdr:rowOff>558105</xdr:rowOff>
    </xdr:to>
    <xdr:pic>
      <xdr:nvPicPr>
        <xdr:cNvPr id="450" name="图片 13353" descr=" "/>
        <xdr:cNvPicPr/>
      </xdr:nvPicPr>
      <xdr:blipFill>
        <a:blip r:embed="rId448"/>
        <a:srcRect/>
        <a:stretch>
          <a:fillRect/>
        </a:stretch>
      </xdr:blipFill>
      <xdr:spPr>
        <a:xfrm>
          <a:off x="6480175" y="5974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952</xdr:row>
      <xdr:rowOff>24804</xdr:rowOff>
    </xdr:from>
    <xdr:to>
      <xdr:col>11</xdr:col>
      <xdr:colOff>626667</xdr:colOff>
      <xdr:row>952</xdr:row>
      <xdr:rowOff>558105</xdr:rowOff>
    </xdr:to>
    <xdr:pic>
      <xdr:nvPicPr>
        <xdr:cNvPr id="451" name="图片 13356" descr=" "/>
        <xdr:cNvPicPr/>
      </xdr:nvPicPr>
      <xdr:blipFill>
        <a:blip r:embed="rId449"/>
        <a:srcRect/>
        <a:stretch>
          <a:fillRect/>
        </a:stretch>
      </xdr:blipFill>
      <xdr:spPr>
        <a:xfrm>
          <a:off x="6480175" y="5980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953</xdr:row>
      <xdr:rowOff>24804</xdr:rowOff>
    </xdr:from>
    <xdr:to>
      <xdr:col>11</xdr:col>
      <xdr:colOff>626667</xdr:colOff>
      <xdr:row>953</xdr:row>
      <xdr:rowOff>558105</xdr:rowOff>
    </xdr:to>
    <xdr:pic>
      <xdr:nvPicPr>
        <xdr:cNvPr id="452" name="图片 13357" descr=" "/>
        <xdr:cNvPicPr/>
      </xdr:nvPicPr>
      <xdr:blipFill>
        <a:blip r:embed="rId450"/>
        <a:srcRect/>
        <a:stretch>
          <a:fillRect/>
        </a:stretch>
      </xdr:blipFill>
      <xdr:spPr>
        <a:xfrm>
          <a:off x="6480175" y="5986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954</xdr:row>
      <xdr:rowOff>24804</xdr:rowOff>
    </xdr:from>
    <xdr:to>
      <xdr:col>11</xdr:col>
      <xdr:colOff>626667</xdr:colOff>
      <xdr:row>954</xdr:row>
      <xdr:rowOff>558105</xdr:rowOff>
    </xdr:to>
    <xdr:pic>
      <xdr:nvPicPr>
        <xdr:cNvPr id="453" name="图片 13358" descr=" "/>
        <xdr:cNvPicPr/>
      </xdr:nvPicPr>
      <xdr:blipFill>
        <a:blip r:embed="rId451"/>
        <a:srcRect/>
        <a:stretch>
          <a:fillRect/>
        </a:stretch>
      </xdr:blipFill>
      <xdr:spPr>
        <a:xfrm>
          <a:off x="6480175" y="59932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955</xdr:row>
      <xdr:rowOff>24804</xdr:rowOff>
    </xdr:from>
    <xdr:to>
      <xdr:col>11</xdr:col>
      <xdr:colOff>626667</xdr:colOff>
      <xdr:row>955</xdr:row>
      <xdr:rowOff>558105</xdr:rowOff>
    </xdr:to>
    <xdr:pic>
      <xdr:nvPicPr>
        <xdr:cNvPr id="454" name="图片 13359" descr=" "/>
        <xdr:cNvPicPr/>
      </xdr:nvPicPr>
      <xdr:blipFill>
        <a:blip r:embed="rId452"/>
        <a:srcRect/>
        <a:stretch>
          <a:fillRect/>
        </a:stretch>
      </xdr:blipFill>
      <xdr:spPr>
        <a:xfrm>
          <a:off x="6480175" y="59995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956</xdr:row>
      <xdr:rowOff>24804</xdr:rowOff>
    </xdr:from>
    <xdr:to>
      <xdr:col>11</xdr:col>
      <xdr:colOff>626667</xdr:colOff>
      <xdr:row>956</xdr:row>
      <xdr:rowOff>558105</xdr:rowOff>
    </xdr:to>
    <xdr:pic>
      <xdr:nvPicPr>
        <xdr:cNvPr id="455" name="图片 13360" descr=" "/>
        <xdr:cNvPicPr/>
      </xdr:nvPicPr>
      <xdr:blipFill>
        <a:blip r:embed="rId453"/>
        <a:srcRect/>
        <a:stretch>
          <a:fillRect/>
        </a:stretch>
      </xdr:blipFill>
      <xdr:spPr>
        <a:xfrm>
          <a:off x="6480175" y="60059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957</xdr:row>
      <xdr:rowOff>24804</xdr:rowOff>
    </xdr:from>
    <xdr:to>
      <xdr:col>11</xdr:col>
      <xdr:colOff>626667</xdr:colOff>
      <xdr:row>957</xdr:row>
      <xdr:rowOff>558105</xdr:rowOff>
    </xdr:to>
    <xdr:pic>
      <xdr:nvPicPr>
        <xdr:cNvPr id="456" name="图片 13361" descr=" "/>
        <xdr:cNvPicPr/>
      </xdr:nvPicPr>
      <xdr:blipFill>
        <a:blip r:embed="rId454"/>
        <a:srcRect/>
        <a:stretch>
          <a:fillRect/>
        </a:stretch>
      </xdr:blipFill>
      <xdr:spPr>
        <a:xfrm>
          <a:off x="6480175" y="60122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960</xdr:row>
      <xdr:rowOff>24804</xdr:rowOff>
    </xdr:from>
    <xdr:to>
      <xdr:col>11</xdr:col>
      <xdr:colOff>626667</xdr:colOff>
      <xdr:row>960</xdr:row>
      <xdr:rowOff>558105</xdr:rowOff>
    </xdr:to>
    <xdr:pic>
      <xdr:nvPicPr>
        <xdr:cNvPr id="457" name="图片 13363" descr=" "/>
        <xdr:cNvPicPr/>
      </xdr:nvPicPr>
      <xdr:blipFill>
        <a:blip r:embed="rId455"/>
        <a:srcRect/>
        <a:stretch>
          <a:fillRect/>
        </a:stretch>
      </xdr:blipFill>
      <xdr:spPr>
        <a:xfrm>
          <a:off x="6480175" y="60313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963</xdr:row>
      <xdr:rowOff>24804</xdr:rowOff>
    </xdr:from>
    <xdr:to>
      <xdr:col>11</xdr:col>
      <xdr:colOff>626667</xdr:colOff>
      <xdr:row>963</xdr:row>
      <xdr:rowOff>558105</xdr:rowOff>
    </xdr:to>
    <xdr:pic>
      <xdr:nvPicPr>
        <xdr:cNvPr id="458" name="图片 13365" descr=" "/>
        <xdr:cNvPicPr/>
      </xdr:nvPicPr>
      <xdr:blipFill>
        <a:blip r:embed="rId456"/>
        <a:srcRect/>
        <a:stretch>
          <a:fillRect/>
        </a:stretch>
      </xdr:blipFill>
      <xdr:spPr>
        <a:xfrm>
          <a:off x="6480175" y="6050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964</xdr:row>
      <xdr:rowOff>24804</xdr:rowOff>
    </xdr:from>
    <xdr:to>
      <xdr:col>11</xdr:col>
      <xdr:colOff>626667</xdr:colOff>
      <xdr:row>964</xdr:row>
      <xdr:rowOff>558105</xdr:rowOff>
    </xdr:to>
    <xdr:pic>
      <xdr:nvPicPr>
        <xdr:cNvPr id="459" name="图片 13366" descr=" "/>
        <xdr:cNvPicPr/>
      </xdr:nvPicPr>
      <xdr:blipFill>
        <a:blip r:embed="rId457"/>
        <a:srcRect/>
        <a:stretch>
          <a:fillRect/>
        </a:stretch>
      </xdr:blipFill>
      <xdr:spPr>
        <a:xfrm>
          <a:off x="6480175" y="60567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966</xdr:row>
      <xdr:rowOff>24804</xdr:rowOff>
    </xdr:from>
    <xdr:to>
      <xdr:col>11</xdr:col>
      <xdr:colOff>626667</xdr:colOff>
      <xdr:row>966</xdr:row>
      <xdr:rowOff>558105</xdr:rowOff>
    </xdr:to>
    <xdr:pic>
      <xdr:nvPicPr>
        <xdr:cNvPr id="460" name="图片 13367" descr=" "/>
        <xdr:cNvPicPr/>
      </xdr:nvPicPr>
      <xdr:blipFill>
        <a:blip r:embed="rId458"/>
        <a:srcRect/>
        <a:stretch>
          <a:fillRect/>
        </a:stretch>
      </xdr:blipFill>
      <xdr:spPr>
        <a:xfrm>
          <a:off x="6480175" y="6069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967</xdr:row>
      <xdr:rowOff>24804</xdr:rowOff>
    </xdr:from>
    <xdr:to>
      <xdr:col>11</xdr:col>
      <xdr:colOff>626667</xdr:colOff>
      <xdr:row>967</xdr:row>
      <xdr:rowOff>558105</xdr:rowOff>
    </xdr:to>
    <xdr:pic>
      <xdr:nvPicPr>
        <xdr:cNvPr id="461" name="图片 13368" descr=" "/>
        <xdr:cNvPicPr/>
      </xdr:nvPicPr>
      <xdr:blipFill>
        <a:blip r:embed="rId459"/>
        <a:srcRect/>
        <a:stretch>
          <a:fillRect/>
        </a:stretch>
      </xdr:blipFill>
      <xdr:spPr>
        <a:xfrm>
          <a:off x="6480175" y="6075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968</xdr:row>
      <xdr:rowOff>24804</xdr:rowOff>
    </xdr:from>
    <xdr:to>
      <xdr:col>11</xdr:col>
      <xdr:colOff>626667</xdr:colOff>
      <xdr:row>968</xdr:row>
      <xdr:rowOff>558105</xdr:rowOff>
    </xdr:to>
    <xdr:pic>
      <xdr:nvPicPr>
        <xdr:cNvPr id="462" name="图片 13369" descr=" "/>
        <xdr:cNvPicPr/>
      </xdr:nvPicPr>
      <xdr:blipFill>
        <a:blip r:embed="rId460"/>
        <a:srcRect/>
        <a:stretch>
          <a:fillRect/>
        </a:stretch>
      </xdr:blipFill>
      <xdr:spPr>
        <a:xfrm>
          <a:off x="6480175" y="6082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970</xdr:row>
      <xdr:rowOff>12154</xdr:rowOff>
    </xdr:from>
    <xdr:to>
      <xdr:col>11</xdr:col>
      <xdr:colOff>619956</xdr:colOff>
      <xdr:row>970</xdr:row>
      <xdr:rowOff>392410</xdr:rowOff>
    </xdr:to>
    <xdr:pic>
      <xdr:nvPicPr>
        <xdr:cNvPr id="463" name="图片 13370" descr=" "/>
        <xdr:cNvPicPr/>
      </xdr:nvPicPr>
      <xdr:blipFill>
        <a:blip r:embed="rId461"/>
        <a:srcRect/>
        <a:stretch>
          <a:fillRect/>
        </a:stretch>
      </xdr:blipFill>
      <xdr:spPr>
        <a:xfrm>
          <a:off x="6473190" y="609469190"/>
          <a:ext cx="54038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971</xdr:row>
      <xdr:rowOff>24804</xdr:rowOff>
    </xdr:from>
    <xdr:to>
      <xdr:col>11</xdr:col>
      <xdr:colOff>625828</xdr:colOff>
      <xdr:row>971</xdr:row>
      <xdr:rowOff>558105</xdr:rowOff>
    </xdr:to>
    <xdr:pic>
      <xdr:nvPicPr>
        <xdr:cNvPr id="464" name="图片 13371" descr=" "/>
        <xdr:cNvPicPr/>
      </xdr:nvPicPr>
      <xdr:blipFill>
        <a:blip r:embed="rId462"/>
        <a:srcRect/>
        <a:stretch>
          <a:fillRect/>
        </a:stretch>
      </xdr:blipFill>
      <xdr:spPr>
        <a:xfrm>
          <a:off x="6480175" y="609926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973</xdr:row>
      <xdr:rowOff>24804</xdr:rowOff>
    </xdr:from>
    <xdr:to>
      <xdr:col>11</xdr:col>
      <xdr:colOff>626667</xdr:colOff>
      <xdr:row>973</xdr:row>
      <xdr:rowOff>558105</xdr:rowOff>
    </xdr:to>
    <xdr:pic>
      <xdr:nvPicPr>
        <xdr:cNvPr id="465" name="图片 13373" descr=" "/>
        <xdr:cNvPicPr/>
      </xdr:nvPicPr>
      <xdr:blipFill>
        <a:blip r:embed="rId463"/>
        <a:srcRect/>
        <a:stretch>
          <a:fillRect/>
        </a:stretch>
      </xdr:blipFill>
      <xdr:spPr>
        <a:xfrm>
          <a:off x="6480175" y="6111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977</xdr:row>
      <xdr:rowOff>24804</xdr:rowOff>
    </xdr:from>
    <xdr:to>
      <xdr:col>11</xdr:col>
      <xdr:colOff>626667</xdr:colOff>
      <xdr:row>977</xdr:row>
      <xdr:rowOff>558105</xdr:rowOff>
    </xdr:to>
    <xdr:pic>
      <xdr:nvPicPr>
        <xdr:cNvPr id="466" name="图片 13376" descr=" "/>
        <xdr:cNvPicPr/>
      </xdr:nvPicPr>
      <xdr:blipFill>
        <a:blip r:embed="rId464"/>
        <a:srcRect/>
        <a:stretch>
          <a:fillRect/>
        </a:stretch>
      </xdr:blipFill>
      <xdr:spPr>
        <a:xfrm>
          <a:off x="6480175" y="6137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978</xdr:row>
      <xdr:rowOff>24804</xdr:rowOff>
    </xdr:from>
    <xdr:to>
      <xdr:col>11</xdr:col>
      <xdr:colOff>626667</xdr:colOff>
      <xdr:row>978</xdr:row>
      <xdr:rowOff>558105</xdr:rowOff>
    </xdr:to>
    <xdr:pic>
      <xdr:nvPicPr>
        <xdr:cNvPr id="467" name="图片 13377" descr=" "/>
        <xdr:cNvPicPr/>
      </xdr:nvPicPr>
      <xdr:blipFill>
        <a:blip r:embed="rId465"/>
        <a:srcRect/>
        <a:stretch>
          <a:fillRect/>
        </a:stretch>
      </xdr:blipFill>
      <xdr:spPr>
        <a:xfrm>
          <a:off x="6480175" y="6143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980</xdr:row>
      <xdr:rowOff>24804</xdr:rowOff>
    </xdr:from>
    <xdr:to>
      <xdr:col>11</xdr:col>
      <xdr:colOff>626667</xdr:colOff>
      <xdr:row>980</xdr:row>
      <xdr:rowOff>558105</xdr:rowOff>
    </xdr:to>
    <xdr:pic>
      <xdr:nvPicPr>
        <xdr:cNvPr id="468" name="图片 13380" descr=" "/>
        <xdr:cNvPicPr/>
      </xdr:nvPicPr>
      <xdr:blipFill>
        <a:blip r:embed="rId466"/>
        <a:srcRect/>
        <a:stretch>
          <a:fillRect/>
        </a:stretch>
      </xdr:blipFill>
      <xdr:spPr>
        <a:xfrm>
          <a:off x="6480175" y="61564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982</xdr:row>
      <xdr:rowOff>24804</xdr:rowOff>
    </xdr:from>
    <xdr:to>
      <xdr:col>11</xdr:col>
      <xdr:colOff>626667</xdr:colOff>
      <xdr:row>982</xdr:row>
      <xdr:rowOff>558105</xdr:rowOff>
    </xdr:to>
    <xdr:pic>
      <xdr:nvPicPr>
        <xdr:cNvPr id="469" name="图片 13381" descr=" "/>
        <xdr:cNvPicPr/>
      </xdr:nvPicPr>
      <xdr:blipFill>
        <a:blip r:embed="rId467"/>
        <a:srcRect/>
        <a:stretch>
          <a:fillRect/>
        </a:stretch>
      </xdr:blipFill>
      <xdr:spPr>
        <a:xfrm>
          <a:off x="6480175" y="6169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983</xdr:row>
      <xdr:rowOff>24804</xdr:rowOff>
    </xdr:from>
    <xdr:to>
      <xdr:col>11</xdr:col>
      <xdr:colOff>626667</xdr:colOff>
      <xdr:row>983</xdr:row>
      <xdr:rowOff>558105</xdr:rowOff>
    </xdr:to>
    <xdr:pic>
      <xdr:nvPicPr>
        <xdr:cNvPr id="470" name="图片 13385" descr=" "/>
        <xdr:cNvPicPr/>
      </xdr:nvPicPr>
      <xdr:blipFill>
        <a:blip r:embed="rId468"/>
        <a:srcRect/>
        <a:stretch>
          <a:fillRect/>
        </a:stretch>
      </xdr:blipFill>
      <xdr:spPr>
        <a:xfrm>
          <a:off x="6480175" y="61754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985</xdr:row>
      <xdr:rowOff>12154</xdr:rowOff>
    </xdr:from>
    <xdr:to>
      <xdr:col>11</xdr:col>
      <xdr:colOff>626667</xdr:colOff>
      <xdr:row>985</xdr:row>
      <xdr:rowOff>392410</xdr:rowOff>
    </xdr:to>
    <xdr:pic>
      <xdr:nvPicPr>
        <xdr:cNvPr id="471" name="图片 13386" descr=" "/>
        <xdr:cNvPicPr/>
      </xdr:nvPicPr>
      <xdr:blipFill>
        <a:blip r:embed="rId469"/>
        <a:srcRect/>
        <a:stretch>
          <a:fillRect/>
        </a:stretch>
      </xdr:blipFill>
      <xdr:spPr>
        <a:xfrm>
          <a:off x="6480175" y="618803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986</xdr:row>
      <xdr:rowOff>24804</xdr:rowOff>
    </xdr:from>
    <xdr:to>
      <xdr:col>11</xdr:col>
      <xdr:colOff>626667</xdr:colOff>
      <xdr:row>986</xdr:row>
      <xdr:rowOff>558105</xdr:rowOff>
    </xdr:to>
    <xdr:pic>
      <xdr:nvPicPr>
        <xdr:cNvPr id="472" name="图片 13388" descr=" "/>
        <xdr:cNvPicPr/>
      </xdr:nvPicPr>
      <xdr:blipFill>
        <a:blip r:embed="rId470"/>
        <a:srcRect/>
        <a:stretch>
          <a:fillRect/>
        </a:stretch>
      </xdr:blipFill>
      <xdr:spPr>
        <a:xfrm>
          <a:off x="6480175" y="61926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990</xdr:row>
      <xdr:rowOff>24804</xdr:rowOff>
    </xdr:from>
    <xdr:to>
      <xdr:col>11</xdr:col>
      <xdr:colOff>626667</xdr:colOff>
      <xdr:row>990</xdr:row>
      <xdr:rowOff>558105</xdr:rowOff>
    </xdr:to>
    <xdr:pic>
      <xdr:nvPicPr>
        <xdr:cNvPr id="473" name="图片 13389" descr=" "/>
        <xdr:cNvPicPr/>
      </xdr:nvPicPr>
      <xdr:blipFill>
        <a:blip r:embed="rId471"/>
        <a:srcRect/>
        <a:stretch>
          <a:fillRect/>
        </a:stretch>
      </xdr:blipFill>
      <xdr:spPr>
        <a:xfrm>
          <a:off x="6480175" y="62180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992</xdr:row>
      <xdr:rowOff>24804</xdr:rowOff>
    </xdr:from>
    <xdr:to>
      <xdr:col>11</xdr:col>
      <xdr:colOff>626667</xdr:colOff>
      <xdr:row>992</xdr:row>
      <xdr:rowOff>558105</xdr:rowOff>
    </xdr:to>
    <xdr:pic>
      <xdr:nvPicPr>
        <xdr:cNvPr id="474" name="图片 13392" descr=" "/>
        <xdr:cNvPicPr/>
      </xdr:nvPicPr>
      <xdr:blipFill>
        <a:blip r:embed="rId472"/>
        <a:srcRect/>
        <a:stretch>
          <a:fillRect/>
        </a:stretch>
      </xdr:blipFill>
      <xdr:spPr>
        <a:xfrm>
          <a:off x="6480175" y="62307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994</xdr:row>
      <xdr:rowOff>24804</xdr:rowOff>
    </xdr:from>
    <xdr:to>
      <xdr:col>11</xdr:col>
      <xdr:colOff>626667</xdr:colOff>
      <xdr:row>994</xdr:row>
      <xdr:rowOff>558105</xdr:rowOff>
    </xdr:to>
    <xdr:pic>
      <xdr:nvPicPr>
        <xdr:cNvPr id="475" name="图片 13394" descr=" "/>
        <xdr:cNvPicPr/>
      </xdr:nvPicPr>
      <xdr:blipFill>
        <a:blip r:embed="rId473"/>
        <a:srcRect/>
        <a:stretch>
          <a:fillRect/>
        </a:stretch>
      </xdr:blipFill>
      <xdr:spPr>
        <a:xfrm>
          <a:off x="6480175" y="62434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997</xdr:row>
      <xdr:rowOff>24804</xdr:rowOff>
    </xdr:from>
    <xdr:to>
      <xdr:col>11</xdr:col>
      <xdr:colOff>626667</xdr:colOff>
      <xdr:row>997</xdr:row>
      <xdr:rowOff>558105</xdr:rowOff>
    </xdr:to>
    <xdr:pic>
      <xdr:nvPicPr>
        <xdr:cNvPr id="476" name="图片 13396" descr=" "/>
        <xdr:cNvPicPr/>
      </xdr:nvPicPr>
      <xdr:blipFill>
        <a:blip r:embed="rId474"/>
        <a:srcRect/>
        <a:stretch>
          <a:fillRect/>
        </a:stretch>
      </xdr:blipFill>
      <xdr:spPr>
        <a:xfrm>
          <a:off x="6480175" y="62624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998</xdr:row>
      <xdr:rowOff>24804</xdr:rowOff>
    </xdr:from>
    <xdr:to>
      <xdr:col>11</xdr:col>
      <xdr:colOff>626667</xdr:colOff>
      <xdr:row>998</xdr:row>
      <xdr:rowOff>558105</xdr:rowOff>
    </xdr:to>
    <xdr:pic>
      <xdr:nvPicPr>
        <xdr:cNvPr id="477" name="图片 13397" descr=" "/>
        <xdr:cNvPicPr/>
      </xdr:nvPicPr>
      <xdr:blipFill>
        <a:blip r:embed="rId475"/>
        <a:srcRect/>
        <a:stretch>
          <a:fillRect/>
        </a:stretch>
      </xdr:blipFill>
      <xdr:spPr>
        <a:xfrm>
          <a:off x="6480175" y="62688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999</xdr:row>
      <xdr:rowOff>24804</xdr:rowOff>
    </xdr:from>
    <xdr:to>
      <xdr:col>11</xdr:col>
      <xdr:colOff>626667</xdr:colOff>
      <xdr:row>999</xdr:row>
      <xdr:rowOff>558105</xdr:rowOff>
    </xdr:to>
    <xdr:pic>
      <xdr:nvPicPr>
        <xdr:cNvPr id="478" name="图片 13398" descr=" "/>
        <xdr:cNvPicPr/>
      </xdr:nvPicPr>
      <xdr:blipFill>
        <a:blip r:embed="rId476"/>
        <a:srcRect/>
        <a:stretch>
          <a:fillRect/>
        </a:stretch>
      </xdr:blipFill>
      <xdr:spPr>
        <a:xfrm>
          <a:off x="6480175" y="62751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1002</xdr:row>
      <xdr:rowOff>24804</xdr:rowOff>
    </xdr:from>
    <xdr:to>
      <xdr:col>11</xdr:col>
      <xdr:colOff>626667</xdr:colOff>
      <xdr:row>1002</xdr:row>
      <xdr:rowOff>558105</xdr:rowOff>
    </xdr:to>
    <xdr:pic>
      <xdr:nvPicPr>
        <xdr:cNvPr id="479" name="图片 13399" descr=" "/>
        <xdr:cNvPicPr/>
      </xdr:nvPicPr>
      <xdr:blipFill>
        <a:blip r:embed="rId477"/>
        <a:srcRect/>
        <a:stretch>
          <a:fillRect/>
        </a:stretch>
      </xdr:blipFill>
      <xdr:spPr>
        <a:xfrm>
          <a:off x="6480175" y="62942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1004</xdr:row>
      <xdr:rowOff>24804</xdr:rowOff>
    </xdr:from>
    <xdr:to>
      <xdr:col>11</xdr:col>
      <xdr:colOff>626667</xdr:colOff>
      <xdr:row>1004</xdr:row>
      <xdr:rowOff>558105</xdr:rowOff>
    </xdr:to>
    <xdr:pic>
      <xdr:nvPicPr>
        <xdr:cNvPr id="480" name="图片 13402" descr=" "/>
        <xdr:cNvPicPr/>
      </xdr:nvPicPr>
      <xdr:blipFill>
        <a:blip r:embed="rId478"/>
        <a:srcRect/>
        <a:stretch>
          <a:fillRect/>
        </a:stretch>
      </xdr:blipFill>
      <xdr:spPr>
        <a:xfrm>
          <a:off x="6480175" y="63069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1005</xdr:row>
      <xdr:rowOff>24804</xdr:rowOff>
    </xdr:from>
    <xdr:to>
      <xdr:col>11</xdr:col>
      <xdr:colOff>626667</xdr:colOff>
      <xdr:row>1005</xdr:row>
      <xdr:rowOff>558105</xdr:rowOff>
    </xdr:to>
    <xdr:pic>
      <xdr:nvPicPr>
        <xdr:cNvPr id="481" name="图片 13403" descr=" "/>
        <xdr:cNvPicPr/>
      </xdr:nvPicPr>
      <xdr:blipFill>
        <a:blip r:embed="rId479"/>
        <a:srcRect/>
        <a:stretch>
          <a:fillRect/>
        </a:stretch>
      </xdr:blipFill>
      <xdr:spPr>
        <a:xfrm>
          <a:off x="6480175" y="63132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1011</xdr:row>
      <xdr:rowOff>24804</xdr:rowOff>
    </xdr:from>
    <xdr:to>
      <xdr:col>11</xdr:col>
      <xdr:colOff>626667</xdr:colOff>
      <xdr:row>1011</xdr:row>
      <xdr:rowOff>558105</xdr:rowOff>
    </xdr:to>
    <xdr:pic>
      <xdr:nvPicPr>
        <xdr:cNvPr id="482" name="图片 13408" descr=" "/>
        <xdr:cNvPicPr/>
      </xdr:nvPicPr>
      <xdr:blipFill>
        <a:blip r:embed="rId480"/>
        <a:srcRect/>
        <a:stretch>
          <a:fillRect/>
        </a:stretch>
      </xdr:blipFill>
      <xdr:spPr>
        <a:xfrm>
          <a:off x="6480175" y="63513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1016</xdr:row>
      <xdr:rowOff>24804</xdr:rowOff>
    </xdr:from>
    <xdr:to>
      <xdr:col>11</xdr:col>
      <xdr:colOff>626667</xdr:colOff>
      <xdr:row>1016</xdr:row>
      <xdr:rowOff>558105</xdr:rowOff>
    </xdr:to>
    <xdr:pic>
      <xdr:nvPicPr>
        <xdr:cNvPr id="483" name="图片 13409" descr=" "/>
        <xdr:cNvPicPr/>
      </xdr:nvPicPr>
      <xdr:blipFill>
        <a:blip r:embed="rId481"/>
        <a:srcRect/>
        <a:stretch>
          <a:fillRect/>
        </a:stretch>
      </xdr:blipFill>
      <xdr:spPr>
        <a:xfrm>
          <a:off x="6480175" y="63831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1018</xdr:row>
      <xdr:rowOff>24804</xdr:rowOff>
    </xdr:from>
    <xdr:to>
      <xdr:col>11</xdr:col>
      <xdr:colOff>626667</xdr:colOff>
      <xdr:row>1018</xdr:row>
      <xdr:rowOff>558105</xdr:rowOff>
    </xdr:to>
    <xdr:pic>
      <xdr:nvPicPr>
        <xdr:cNvPr id="484" name="图片 13412" descr=" "/>
        <xdr:cNvPicPr/>
      </xdr:nvPicPr>
      <xdr:blipFill>
        <a:blip r:embed="rId482"/>
        <a:srcRect/>
        <a:stretch>
          <a:fillRect/>
        </a:stretch>
      </xdr:blipFill>
      <xdr:spPr>
        <a:xfrm>
          <a:off x="6480175" y="63958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1022</xdr:row>
      <xdr:rowOff>24804</xdr:rowOff>
    </xdr:from>
    <xdr:to>
      <xdr:col>11</xdr:col>
      <xdr:colOff>626667</xdr:colOff>
      <xdr:row>1022</xdr:row>
      <xdr:rowOff>558105</xdr:rowOff>
    </xdr:to>
    <xdr:pic>
      <xdr:nvPicPr>
        <xdr:cNvPr id="485" name="图片 13414" descr=" "/>
        <xdr:cNvPicPr/>
      </xdr:nvPicPr>
      <xdr:blipFill>
        <a:blip r:embed="rId483"/>
        <a:srcRect/>
        <a:stretch>
          <a:fillRect/>
        </a:stretch>
      </xdr:blipFill>
      <xdr:spPr>
        <a:xfrm>
          <a:off x="6480175" y="64212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1026</xdr:row>
      <xdr:rowOff>24804</xdr:rowOff>
    </xdr:from>
    <xdr:to>
      <xdr:col>11</xdr:col>
      <xdr:colOff>626667</xdr:colOff>
      <xdr:row>1026</xdr:row>
      <xdr:rowOff>558105</xdr:rowOff>
    </xdr:to>
    <xdr:pic>
      <xdr:nvPicPr>
        <xdr:cNvPr id="486" name="图片 13415" descr=" "/>
        <xdr:cNvPicPr/>
      </xdr:nvPicPr>
      <xdr:blipFill>
        <a:blip r:embed="rId484"/>
        <a:srcRect/>
        <a:stretch>
          <a:fillRect/>
        </a:stretch>
      </xdr:blipFill>
      <xdr:spPr>
        <a:xfrm>
          <a:off x="6480175" y="64466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1032</xdr:row>
      <xdr:rowOff>12154</xdr:rowOff>
    </xdr:from>
    <xdr:to>
      <xdr:col>11</xdr:col>
      <xdr:colOff>626667</xdr:colOff>
      <xdr:row>1032</xdr:row>
      <xdr:rowOff>392410</xdr:rowOff>
    </xdr:to>
    <xdr:pic>
      <xdr:nvPicPr>
        <xdr:cNvPr id="487" name="图片 13418" descr=" "/>
        <xdr:cNvPicPr/>
      </xdr:nvPicPr>
      <xdr:blipFill>
        <a:blip r:embed="rId485"/>
        <a:srcRect/>
        <a:stretch>
          <a:fillRect/>
        </a:stretch>
      </xdr:blipFill>
      <xdr:spPr>
        <a:xfrm>
          <a:off x="6480175" y="648267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1033</xdr:row>
      <xdr:rowOff>24804</xdr:rowOff>
    </xdr:from>
    <xdr:to>
      <xdr:col>11</xdr:col>
      <xdr:colOff>626667</xdr:colOff>
      <xdr:row>1033</xdr:row>
      <xdr:rowOff>558105</xdr:rowOff>
    </xdr:to>
    <xdr:pic>
      <xdr:nvPicPr>
        <xdr:cNvPr id="488" name="图片 13419" descr=" "/>
        <xdr:cNvPicPr/>
      </xdr:nvPicPr>
      <xdr:blipFill>
        <a:blip r:embed="rId486"/>
        <a:srcRect/>
        <a:stretch>
          <a:fillRect/>
        </a:stretch>
      </xdr:blipFill>
      <xdr:spPr>
        <a:xfrm>
          <a:off x="6480175" y="64872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1035</xdr:row>
      <xdr:rowOff>24804</xdr:rowOff>
    </xdr:from>
    <xdr:to>
      <xdr:col>11</xdr:col>
      <xdr:colOff>626667</xdr:colOff>
      <xdr:row>1035</xdr:row>
      <xdr:rowOff>558105</xdr:rowOff>
    </xdr:to>
    <xdr:pic>
      <xdr:nvPicPr>
        <xdr:cNvPr id="489" name="图片 13420" descr=" "/>
        <xdr:cNvPicPr/>
      </xdr:nvPicPr>
      <xdr:blipFill>
        <a:blip r:embed="rId487"/>
        <a:srcRect/>
        <a:stretch>
          <a:fillRect/>
        </a:stretch>
      </xdr:blipFill>
      <xdr:spPr>
        <a:xfrm>
          <a:off x="6480175" y="64999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1036</xdr:row>
      <xdr:rowOff>24804</xdr:rowOff>
    </xdr:from>
    <xdr:to>
      <xdr:col>11</xdr:col>
      <xdr:colOff>626667</xdr:colOff>
      <xdr:row>1036</xdr:row>
      <xdr:rowOff>558105</xdr:rowOff>
    </xdr:to>
    <xdr:pic>
      <xdr:nvPicPr>
        <xdr:cNvPr id="490" name="图片 13421" descr=" "/>
        <xdr:cNvPicPr/>
      </xdr:nvPicPr>
      <xdr:blipFill>
        <a:blip r:embed="rId488"/>
        <a:srcRect/>
        <a:stretch>
          <a:fillRect/>
        </a:stretch>
      </xdr:blipFill>
      <xdr:spPr>
        <a:xfrm>
          <a:off x="6480175" y="6506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1039</xdr:row>
      <xdr:rowOff>24804</xdr:rowOff>
    </xdr:from>
    <xdr:to>
      <xdr:col>11</xdr:col>
      <xdr:colOff>626667</xdr:colOff>
      <xdr:row>1039</xdr:row>
      <xdr:rowOff>558105</xdr:rowOff>
    </xdr:to>
    <xdr:pic>
      <xdr:nvPicPr>
        <xdr:cNvPr id="491" name="图片 13423" descr=" "/>
        <xdr:cNvPicPr/>
      </xdr:nvPicPr>
      <xdr:blipFill>
        <a:blip r:embed="rId489"/>
        <a:srcRect/>
        <a:stretch>
          <a:fillRect/>
        </a:stretch>
      </xdr:blipFill>
      <xdr:spPr>
        <a:xfrm>
          <a:off x="6480175" y="65253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1040</xdr:row>
      <xdr:rowOff>24804</xdr:rowOff>
    </xdr:from>
    <xdr:to>
      <xdr:col>11</xdr:col>
      <xdr:colOff>626667</xdr:colOff>
      <xdr:row>1040</xdr:row>
      <xdr:rowOff>558105</xdr:rowOff>
    </xdr:to>
    <xdr:pic>
      <xdr:nvPicPr>
        <xdr:cNvPr id="492" name="图片 13424" descr=" "/>
        <xdr:cNvPicPr/>
      </xdr:nvPicPr>
      <xdr:blipFill>
        <a:blip r:embed="rId490"/>
        <a:srcRect/>
        <a:stretch>
          <a:fillRect/>
        </a:stretch>
      </xdr:blipFill>
      <xdr:spPr>
        <a:xfrm>
          <a:off x="6480175" y="6531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1041</xdr:row>
      <xdr:rowOff>24804</xdr:rowOff>
    </xdr:from>
    <xdr:to>
      <xdr:col>11</xdr:col>
      <xdr:colOff>626667</xdr:colOff>
      <xdr:row>1041</xdr:row>
      <xdr:rowOff>558105</xdr:rowOff>
    </xdr:to>
    <xdr:pic>
      <xdr:nvPicPr>
        <xdr:cNvPr id="493" name="图片 13425" descr=" "/>
        <xdr:cNvPicPr/>
      </xdr:nvPicPr>
      <xdr:blipFill>
        <a:blip r:embed="rId491"/>
        <a:srcRect/>
        <a:stretch>
          <a:fillRect/>
        </a:stretch>
      </xdr:blipFill>
      <xdr:spPr>
        <a:xfrm>
          <a:off x="6480175" y="65380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1042</xdr:row>
      <xdr:rowOff>24804</xdr:rowOff>
    </xdr:from>
    <xdr:to>
      <xdr:col>11</xdr:col>
      <xdr:colOff>626667</xdr:colOff>
      <xdr:row>1042</xdr:row>
      <xdr:rowOff>558105</xdr:rowOff>
    </xdr:to>
    <xdr:pic>
      <xdr:nvPicPr>
        <xdr:cNvPr id="494" name="图片 13426" descr=" "/>
        <xdr:cNvPicPr/>
      </xdr:nvPicPr>
      <xdr:blipFill>
        <a:blip r:embed="rId492"/>
        <a:srcRect/>
        <a:stretch>
          <a:fillRect/>
        </a:stretch>
      </xdr:blipFill>
      <xdr:spPr>
        <a:xfrm>
          <a:off x="6480175" y="65443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1043</xdr:row>
      <xdr:rowOff>24804</xdr:rowOff>
    </xdr:from>
    <xdr:to>
      <xdr:col>11</xdr:col>
      <xdr:colOff>626667</xdr:colOff>
      <xdr:row>1043</xdr:row>
      <xdr:rowOff>558105</xdr:rowOff>
    </xdr:to>
    <xdr:pic>
      <xdr:nvPicPr>
        <xdr:cNvPr id="495" name="图片 13429" descr=" "/>
        <xdr:cNvPicPr/>
      </xdr:nvPicPr>
      <xdr:blipFill>
        <a:blip r:embed="rId493"/>
        <a:srcRect/>
        <a:stretch>
          <a:fillRect/>
        </a:stretch>
      </xdr:blipFill>
      <xdr:spPr>
        <a:xfrm>
          <a:off x="6480175" y="65507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1044</xdr:row>
      <xdr:rowOff>24804</xdr:rowOff>
    </xdr:from>
    <xdr:to>
      <xdr:col>11</xdr:col>
      <xdr:colOff>626667</xdr:colOff>
      <xdr:row>1044</xdr:row>
      <xdr:rowOff>558105</xdr:rowOff>
    </xdr:to>
    <xdr:pic>
      <xdr:nvPicPr>
        <xdr:cNvPr id="496" name="图片 13430" descr=" "/>
        <xdr:cNvPicPr/>
      </xdr:nvPicPr>
      <xdr:blipFill>
        <a:blip r:embed="rId494"/>
        <a:srcRect/>
        <a:stretch>
          <a:fillRect/>
        </a:stretch>
      </xdr:blipFill>
      <xdr:spPr>
        <a:xfrm>
          <a:off x="6480175" y="65570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1049</xdr:row>
      <xdr:rowOff>12154</xdr:rowOff>
    </xdr:from>
    <xdr:to>
      <xdr:col>11</xdr:col>
      <xdr:colOff>626667</xdr:colOff>
      <xdr:row>1049</xdr:row>
      <xdr:rowOff>392410</xdr:rowOff>
    </xdr:to>
    <xdr:pic>
      <xdr:nvPicPr>
        <xdr:cNvPr id="497" name="图片 13432" descr=" "/>
        <xdr:cNvPicPr/>
      </xdr:nvPicPr>
      <xdr:blipFill>
        <a:blip r:embed="rId495"/>
        <a:srcRect/>
        <a:stretch>
          <a:fillRect/>
        </a:stretch>
      </xdr:blipFill>
      <xdr:spPr>
        <a:xfrm>
          <a:off x="6480175" y="658872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1050</xdr:row>
      <xdr:rowOff>24804</xdr:rowOff>
    </xdr:from>
    <xdr:to>
      <xdr:col>11</xdr:col>
      <xdr:colOff>626667</xdr:colOff>
      <xdr:row>1050</xdr:row>
      <xdr:rowOff>558105</xdr:rowOff>
    </xdr:to>
    <xdr:pic>
      <xdr:nvPicPr>
        <xdr:cNvPr id="498" name="图片 13433" descr=" "/>
        <xdr:cNvPicPr/>
      </xdr:nvPicPr>
      <xdr:blipFill>
        <a:blip r:embed="rId496"/>
        <a:srcRect/>
        <a:stretch>
          <a:fillRect/>
        </a:stretch>
      </xdr:blipFill>
      <xdr:spPr>
        <a:xfrm>
          <a:off x="6480175" y="6593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1051</xdr:row>
      <xdr:rowOff>24804</xdr:rowOff>
    </xdr:from>
    <xdr:to>
      <xdr:col>11</xdr:col>
      <xdr:colOff>626667</xdr:colOff>
      <xdr:row>1051</xdr:row>
      <xdr:rowOff>558105</xdr:rowOff>
    </xdr:to>
    <xdr:pic>
      <xdr:nvPicPr>
        <xdr:cNvPr id="499" name="图片 13434" descr=" "/>
        <xdr:cNvPicPr/>
      </xdr:nvPicPr>
      <xdr:blipFill>
        <a:blip r:embed="rId497"/>
        <a:srcRect/>
        <a:stretch>
          <a:fillRect/>
        </a:stretch>
      </xdr:blipFill>
      <xdr:spPr>
        <a:xfrm>
          <a:off x="6480175" y="6599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1055</xdr:row>
      <xdr:rowOff>24804</xdr:rowOff>
    </xdr:from>
    <xdr:to>
      <xdr:col>11</xdr:col>
      <xdr:colOff>626667</xdr:colOff>
      <xdr:row>1055</xdr:row>
      <xdr:rowOff>558105</xdr:rowOff>
    </xdr:to>
    <xdr:pic>
      <xdr:nvPicPr>
        <xdr:cNvPr id="500" name="图片 13442" descr=" "/>
        <xdr:cNvPicPr/>
      </xdr:nvPicPr>
      <xdr:blipFill>
        <a:blip r:embed="rId498"/>
        <a:srcRect/>
        <a:stretch>
          <a:fillRect/>
        </a:stretch>
      </xdr:blipFill>
      <xdr:spPr>
        <a:xfrm>
          <a:off x="6480175" y="6623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1057</xdr:row>
      <xdr:rowOff>24804</xdr:rowOff>
    </xdr:from>
    <xdr:to>
      <xdr:col>11</xdr:col>
      <xdr:colOff>626667</xdr:colOff>
      <xdr:row>1057</xdr:row>
      <xdr:rowOff>558105</xdr:rowOff>
    </xdr:to>
    <xdr:pic>
      <xdr:nvPicPr>
        <xdr:cNvPr id="501" name="图片 13443" descr=" "/>
        <xdr:cNvPicPr/>
      </xdr:nvPicPr>
      <xdr:blipFill>
        <a:blip r:embed="rId499"/>
        <a:srcRect/>
        <a:stretch>
          <a:fillRect/>
        </a:stretch>
      </xdr:blipFill>
      <xdr:spPr>
        <a:xfrm>
          <a:off x="6480175" y="6635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1059</xdr:row>
      <xdr:rowOff>24804</xdr:rowOff>
    </xdr:from>
    <xdr:to>
      <xdr:col>11</xdr:col>
      <xdr:colOff>626667</xdr:colOff>
      <xdr:row>1059</xdr:row>
      <xdr:rowOff>558105</xdr:rowOff>
    </xdr:to>
    <xdr:pic>
      <xdr:nvPicPr>
        <xdr:cNvPr id="502" name="图片 13445" descr=" "/>
        <xdr:cNvPicPr/>
      </xdr:nvPicPr>
      <xdr:blipFill>
        <a:blip r:embed="rId500"/>
        <a:srcRect/>
        <a:stretch>
          <a:fillRect/>
        </a:stretch>
      </xdr:blipFill>
      <xdr:spPr>
        <a:xfrm>
          <a:off x="6480175" y="6648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1062</xdr:row>
      <xdr:rowOff>24804</xdr:rowOff>
    </xdr:from>
    <xdr:to>
      <xdr:col>11</xdr:col>
      <xdr:colOff>626667</xdr:colOff>
      <xdr:row>1062</xdr:row>
      <xdr:rowOff>558105</xdr:rowOff>
    </xdr:to>
    <xdr:pic>
      <xdr:nvPicPr>
        <xdr:cNvPr id="503" name="图片 13447" descr=" "/>
        <xdr:cNvPicPr/>
      </xdr:nvPicPr>
      <xdr:blipFill>
        <a:blip r:embed="rId501"/>
        <a:srcRect/>
        <a:stretch>
          <a:fillRect/>
        </a:stretch>
      </xdr:blipFill>
      <xdr:spPr>
        <a:xfrm>
          <a:off x="6480175" y="6667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1063</xdr:row>
      <xdr:rowOff>24804</xdr:rowOff>
    </xdr:from>
    <xdr:to>
      <xdr:col>11</xdr:col>
      <xdr:colOff>626667</xdr:colOff>
      <xdr:row>1063</xdr:row>
      <xdr:rowOff>558105</xdr:rowOff>
    </xdr:to>
    <xdr:pic>
      <xdr:nvPicPr>
        <xdr:cNvPr id="504" name="图片 13448" descr=" "/>
        <xdr:cNvPicPr/>
      </xdr:nvPicPr>
      <xdr:blipFill>
        <a:blip r:embed="rId502"/>
        <a:srcRect/>
        <a:stretch>
          <a:fillRect/>
        </a:stretch>
      </xdr:blipFill>
      <xdr:spPr>
        <a:xfrm>
          <a:off x="6480175" y="66739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1065</xdr:row>
      <xdr:rowOff>24804</xdr:rowOff>
    </xdr:from>
    <xdr:to>
      <xdr:col>11</xdr:col>
      <xdr:colOff>626667</xdr:colOff>
      <xdr:row>1065</xdr:row>
      <xdr:rowOff>558105</xdr:rowOff>
    </xdr:to>
    <xdr:pic>
      <xdr:nvPicPr>
        <xdr:cNvPr id="505" name="图片 13449" descr=" "/>
        <xdr:cNvPicPr/>
      </xdr:nvPicPr>
      <xdr:blipFill>
        <a:blip r:embed="rId503"/>
        <a:srcRect/>
        <a:stretch>
          <a:fillRect/>
        </a:stretch>
      </xdr:blipFill>
      <xdr:spPr>
        <a:xfrm>
          <a:off x="6480175" y="6686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1066</xdr:row>
      <xdr:rowOff>24804</xdr:rowOff>
    </xdr:from>
    <xdr:to>
      <xdr:col>11</xdr:col>
      <xdr:colOff>626667</xdr:colOff>
      <xdr:row>1066</xdr:row>
      <xdr:rowOff>558105</xdr:rowOff>
    </xdr:to>
    <xdr:pic>
      <xdr:nvPicPr>
        <xdr:cNvPr id="506" name="图片 13450" descr=" "/>
        <xdr:cNvPicPr/>
      </xdr:nvPicPr>
      <xdr:blipFill>
        <a:blip r:embed="rId504"/>
        <a:srcRect/>
        <a:stretch>
          <a:fillRect/>
        </a:stretch>
      </xdr:blipFill>
      <xdr:spPr>
        <a:xfrm>
          <a:off x="6480175" y="6692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1067</xdr:row>
      <xdr:rowOff>24804</xdr:rowOff>
    </xdr:from>
    <xdr:to>
      <xdr:col>11</xdr:col>
      <xdr:colOff>626667</xdr:colOff>
      <xdr:row>1067</xdr:row>
      <xdr:rowOff>558105</xdr:rowOff>
    </xdr:to>
    <xdr:pic>
      <xdr:nvPicPr>
        <xdr:cNvPr id="507" name="图片 13451" descr=" "/>
        <xdr:cNvPicPr/>
      </xdr:nvPicPr>
      <xdr:blipFill>
        <a:blip r:embed="rId505"/>
        <a:srcRect/>
        <a:stretch>
          <a:fillRect/>
        </a:stretch>
      </xdr:blipFill>
      <xdr:spPr>
        <a:xfrm>
          <a:off x="6480175" y="66993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1068</xdr:row>
      <xdr:rowOff>24804</xdr:rowOff>
    </xdr:from>
    <xdr:to>
      <xdr:col>11</xdr:col>
      <xdr:colOff>626667</xdr:colOff>
      <xdr:row>1068</xdr:row>
      <xdr:rowOff>558105</xdr:rowOff>
    </xdr:to>
    <xdr:pic>
      <xdr:nvPicPr>
        <xdr:cNvPr id="508" name="图片 13452" descr=" "/>
        <xdr:cNvPicPr/>
      </xdr:nvPicPr>
      <xdr:blipFill>
        <a:blip r:embed="rId506"/>
        <a:srcRect/>
        <a:stretch>
          <a:fillRect/>
        </a:stretch>
      </xdr:blipFill>
      <xdr:spPr>
        <a:xfrm>
          <a:off x="6480175" y="6705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1069</xdr:row>
      <xdr:rowOff>24804</xdr:rowOff>
    </xdr:from>
    <xdr:to>
      <xdr:col>11</xdr:col>
      <xdr:colOff>626667</xdr:colOff>
      <xdr:row>1069</xdr:row>
      <xdr:rowOff>558105</xdr:rowOff>
    </xdr:to>
    <xdr:pic>
      <xdr:nvPicPr>
        <xdr:cNvPr id="509" name="图片 13453" descr=" "/>
        <xdr:cNvPicPr/>
      </xdr:nvPicPr>
      <xdr:blipFill>
        <a:blip r:embed="rId507"/>
        <a:srcRect/>
        <a:stretch>
          <a:fillRect/>
        </a:stretch>
      </xdr:blipFill>
      <xdr:spPr>
        <a:xfrm>
          <a:off x="6480175" y="6712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1081</xdr:row>
      <xdr:rowOff>24804</xdr:rowOff>
    </xdr:from>
    <xdr:to>
      <xdr:col>11</xdr:col>
      <xdr:colOff>626667</xdr:colOff>
      <xdr:row>1081</xdr:row>
      <xdr:rowOff>558105</xdr:rowOff>
    </xdr:to>
    <xdr:pic>
      <xdr:nvPicPr>
        <xdr:cNvPr id="510" name="图片 13454" descr=" "/>
        <xdr:cNvPicPr/>
      </xdr:nvPicPr>
      <xdr:blipFill>
        <a:blip r:embed="rId508"/>
        <a:srcRect/>
        <a:stretch>
          <a:fillRect/>
        </a:stretch>
      </xdr:blipFill>
      <xdr:spPr>
        <a:xfrm>
          <a:off x="6480175" y="6788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1082</xdr:row>
      <xdr:rowOff>24804</xdr:rowOff>
    </xdr:from>
    <xdr:to>
      <xdr:col>11</xdr:col>
      <xdr:colOff>626667</xdr:colOff>
      <xdr:row>1082</xdr:row>
      <xdr:rowOff>558105</xdr:rowOff>
    </xdr:to>
    <xdr:pic>
      <xdr:nvPicPr>
        <xdr:cNvPr id="511" name="图片 13455" descr=" "/>
        <xdr:cNvPicPr/>
      </xdr:nvPicPr>
      <xdr:blipFill>
        <a:blip r:embed="rId509"/>
        <a:srcRect/>
        <a:stretch>
          <a:fillRect/>
        </a:stretch>
      </xdr:blipFill>
      <xdr:spPr>
        <a:xfrm>
          <a:off x="6480175" y="6794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1084</xdr:row>
      <xdr:rowOff>24804</xdr:rowOff>
    </xdr:from>
    <xdr:to>
      <xdr:col>11</xdr:col>
      <xdr:colOff>626667</xdr:colOff>
      <xdr:row>1084</xdr:row>
      <xdr:rowOff>558105</xdr:rowOff>
    </xdr:to>
    <xdr:pic>
      <xdr:nvPicPr>
        <xdr:cNvPr id="512" name="图片 13456" descr=" "/>
        <xdr:cNvPicPr/>
      </xdr:nvPicPr>
      <xdr:blipFill>
        <a:blip r:embed="rId510"/>
        <a:srcRect/>
        <a:stretch>
          <a:fillRect/>
        </a:stretch>
      </xdr:blipFill>
      <xdr:spPr>
        <a:xfrm>
          <a:off x="6480175" y="68072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1089</xdr:row>
      <xdr:rowOff>24804</xdr:rowOff>
    </xdr:from>
    <xdr:to>
      <xdr:col>11</xdr:col>
      <xdr:colOff>626667</xdr:colOff>
      <xdr:row>1089</xdr:row>
      <xdr:rowOff>558105</xdr:rowOff>
    </xdr:to>
    <xdr:pic>
      <xdr:nvPicPr>
        <xdr:cNvPr id="513" name="图片 13458" descr=" "/>
        <xdr:cNvPicPr/>
      </xdr:nvPicPr>
      <xdr:blipFill>
        <a:blip r:embed="rId511"/>
        <a:srcRect/>
        <a:stretch>
          <a:fillRect/>
        </a:stretch>
      </xdr:blipFill>
      <xdr:spPr>
        <a:xfrm>
          <a:off x="6480175" y="6839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1090</xdr:row>
      <xdr:rowOff>24804</xdr:rowOff>
    </xdr:from>
    <xdr:to>
      <xdr:col>11</xdr:col>
      <xdr:colOff>626667</xdr:colOff>
      <xdr:row>1090</xdr:row>
      <xdr:rowOff>558105</xdr:rowOff>
    </xdr:to>
    <xdr:pic>
      <xdr:nvPicPr>
        <xdr:cNvPr id="514" name="图片 13460" descr=" "/>
        <xdr:cNvPicPr/>
      </xdr:nvPicPr>
      <xdr:blipFill>
        <a:blip r:embed="rId512"/>
        <a:srcRect/>
        <a:stretch>
          <a:fillRect/>
        </a:stretch>
      </xdr:blipFill>
      <xdr:spPr>
        <a:xfrm>
          <a:off x="6480175" y="6845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1091</xdr:row>
      <xdr:rowOff>24804</xdr:rowOff>
    </xdr:from>
    <xdr:to>
      <xdr:col>11</xdr:col>
      <xdr:colOff>626667</xdr:colOff>
      <xdr:row>1091</xdr:row>
      <xdr:rowOff>558105</xdr:rowOff>
    </xdr:to>
    <xdr:pic>
      <xdr:nvPicPr>
        <xdr:cNvPr id="515" name="图片 13462" descr=" "/>
        <xdr:cNvPicPr/>
      </xdr:nvPicPr>
      <xdr:blipFill>
        <a:blip r:embed="rId513"/>
        <a:srcRect/>
        <a:stretch>
          <a:fillRect/>
        </a:stretch>
      </xdr:blipFill>
      <xdr:spPr>
        <a:xfrm>
          <a:off x="6480175" y="6851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1092</xdr:row>
      <xdr:rowOff>24804</xdr:rowOff>
    </xdr:from>
    <xdr:to>
      <xdr:col>11</xdr:col>
      <xdr:colOff>626667</xdr:colOff>
      <xdr:row>1092</xdr:row>
      <xdr:rowOff>558105</xdr:rowOff>
    </xdr:to>
    <xdr:pic>
      <xdr:nvPicPr>
        <xdr:cNvPr id="516" name="图片 13464" descr=" "/>
        <xdr:cNvPicPr/>
      </xdr:nvPicPr>
      <xdr:blipFill>
        <a:blip r:embed="rId514"/>
        <a:srcRect/>
        <a:stretch>
          <a:fillRect/>
        </a:stretch>
      </xdr:blipFill>
      <xdr:spPr>
        <a:xfrm>
          <a:off x="6480175" y="68580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1093</xdr:row>
      <xdr:rowOff>24804</xdr:rowOff>
    </xdr:from>
    <xdr:to>
      <xdr:col>11</xdr:col>
      <xdr:colOff>626667</xdr:colOff>
      <xdr:row>1093</xdr:row>
      <xdr:rowOff>558105</xdr:rowOff>
    </xdr:to>
    <xdr:pic>
      <xdr:nvPicPr>
        <xdr:cNvPr id="517" name="图片 13466" descr=" "/>
        <xdr:cNvPicPr/>
      </xdr:nvPicPr>
      <xdr:blipFill>
        <a:blip r:embed="rId515"/>
        <a:srcRect/>
        <a:stretch>
          <a:fillRect/>
        </a:stretch>
      </xdr:blipFill>
      <xdr:spPr>
        <a:xfrm>
          <a:off x="6480175" y="68644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1094</xdr:row>
      <xdr:rowOff>24804</xdr:rowOff>
    </xdr:from>
    <xdr:to>
      <xdr:col>11</xdr:col>
      <xdr:colOff>626667</xdr:colOff>
      <xdr:row>1094</xdr:row>
      <xdr:rowOff>558105</xdr:rowOff>
    </xdr:to>
    <xdr:pic>
      <xdr:nvPicPr>
        <xdr:cNvPr id="518" name="图片 13467" descr=" "/>
        <xdr:cNvPicPr/>
      </xdr:nvPicPr>
      <xdr:blipFill>
        <a:blip r:embed="rId516"/>
        <a:srcRect/>
        <a:stretch>
          <a:fillRect/>
        </a:stretch>
      </xdr:blipFill>
      <xdr:spPr>
        <a:xfrm>
          <a:off x="6480175" y="68707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1095</xdr:row>
      <xdr:rowOff>24804</xdr:rowOff>
    </xdr:from>
    <xdr:to>
      <xdr:col>11</xdr:col>
      <xdr:colOff>626667</xdr:colOff>
      <xdr:row>1095</xdr:row>
      <xdr:rowOff>558105</xdr:rowOff>
    </xdr:to>
    <xdr:pic>
      <xdr:nvPicPr>
        <xdr:cNvPr id="519" name="图片 13468" descr=" "/>
        <xdr:cNvPicPr/>
      </xdr:nvPicPr>
      <xdr:blipFill>
        <a:blip r:embed="rId517"/>
        <a:srcRect/>
        <a:stretch>
          <a:fillRect/>
        </a:stretch>
      </xdr:blipFill>
      <xdr:spPr>
        <a:xfrm>
          <a:off x="6480175" y="6877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1096</xdr:row>
      <xdr:rowOff>24804</xdr:rowOff>
    </xdr:from>
    <xdr:to>
      <xdr:col>11</xdr:col>
      <xdr:colOff>626667</xdr:colOff>
      <xdr:row>1096</xdr:row>
      <xdr:rowOff>558105</xdr:rowOff>
    </xdr:to>
    <xdr:pic>
      <xdr:nvPicPr>
        <xdr:cNvPr id="520" name="图片 13469" descr=" "/>
        <xdr:cNvPicPr/>
      </xdr:nvPicPr>
      <xdr:blipFill>
        <a:blip r:embed="rId518"/>
        <a:srcRect/>
        <a:stretch>
          <a:fillRect/>
        </a:stretch>
      </xdr:blipFill>
      <xdr:spPr>
        <a:xfrm>
          <a:off x="6480175" y="68834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1097</xdr:row>
      <xdr:rowOff>24804</xdr:rowOff>
    </xdr:from>
    <xdr:to>
      <xdr:col>11</xdr:col>
      <xdr:colOff>626667</xdr:colOff>
      <xdr:row>1097</xdr:row>
      <xdr:rowOff>558105</xdr:rowOff>
    </xdr:to>
    <xdr:pic>
      <xdr:nvPicPr>
        <xdr:cNvPr id="521" name="图片 13471" descr=" "/>
        <xdr:cNvPicPr/>
      </xdr:nvPicPr>
      <xdr:blipFill>
        <a:blip r:embed="rId519"/>
        <a:srcRect/>
        <a:stretch>
          <a:fillRect/>
        </a:stretch>
      </xdr:blipFill>
      <xdr:spPr>
        <a:xfrm>
          <a:off x="6480175" y="6889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1098</xdr:row>
      <xdr:rowOff>24804</xdr:rowOff>
    </xdr:from>
    <xdr:to>
      <xdr:col>11</xdr:col>
      <xdr:colOff>626667</xdr:colOff>
      <xdr:row>1098</xdr:row>
      <xdr:rowOff>558105</xdr:rowOff>
    </xdr:to>
    <xdr:pic>
      <xdr:nvPicPr>
        <xdr:cNvPr id="522" name="图片 13473" descr=" "/>
        <xdr:cNvPicPr/>
      </xdr:nvPicPr>
      <xdr:blipFill>
        <a:blip r:embed="rId520"/>
        <a:srcRect/>
        <a:stretch>
          <a:fillRect/>
        </a:stretch>
      </xdr:blipFill>
      <xdr:spPr>
        <a:xfrm>
          <a:off x="6480175" y="6896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1101</xdr:row>
      <xdr:rowOff>12154</xdr:rowOff>
    </xdr:from>
    <xdr:to>
      <xdr:col>11</xdr:col>
      <xdr:colOff>626667</xdr:colOff>
      <xdr:row>1101</xdr:row>
      <xdr:rowOff>392410</xdr:rowOff>
    </xdr:to>
    <xdr:pic>
      <xdr:nvPicPr>
        <xdr:cNvPr id="523" name="图片 13475" descr=" "/>
        <xdr:cNvPicPr/>
      </xdr:nvPicPr>
      <xdr:blipFill>
        <a:blip r:embed="rId521"/>
        <a:srcRect/>
        <a:stretch>
          <a:fillRect/>
        </a:stretch>
      </xdr:blipFill>
      <xdr:spPr>
        <a:xfrm>
          <a:off x="6480175" y="691511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1103</xdr:row>
      <xdr:rowOff>24804</xdr:rowOff>
    </xdr:from>
    <xdr:to>
      <xdr:col>11</xdr:col>
      <xdr:colOff>626667</xdr:colOff>
      <xdr:row>1103</xdr:row>
      <xdr:rowOff>558105</xdr:rowOff>
    </xdr:to>
    <xdr:pic>
      <xdr:nvPicPr>
        <xdr:cNvPr id="524" name="图片 13476" descr=" "/>
        <xdr:cNvPicPr/>
      </xdr:nvPicPr>
      <xdr:blipFill>
        <a:blip r:embed="rId522"/>
        <a:srcRect/>
        <a:stretch>
          <a:fillRect/>
        </a:stretch>
      </xdr:blipFill>
      <xdr:spPr>
        <a:xfrm>
          <a:off x="6480175" y="69260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1104</xdr:row>
      <xdr:rowOff>24804</xdr:rowOff>
    </xdr:from>
    <xdr:to>
      <xdr:col>11</xdr:col>
      <xdr:colOff>626667</xdr:colOff>
      <xdr:row>1104</xdr:row>
      <xdr:rowOff>558105</xdr:rowOff>
    </xdr:to>
    <xdr:pic>
      <xdr:nvPicPr>
        <xdr:cNvPr id="525" name="图片 13477" descr=" "/>
        <xdr:cNvPicPr/>
      </xdr:nvPicPr>
      <xdr:blipFill>
        <a:blip r:embed="rId523"/>
        <a:srcRect/>
        <a:stretch>
          <a:fillRect/>
        </a:stretch>
      </xdr:blipFill>
      <xdr:spPr>
        <a:xfrm>
          <a:off x="6480175" y="6932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1105</xdr:row>
      <xdr:rowOff>24804</xdr:rowOff>
    </xdr:from>
    <xdr:to>
      <xdr:col>11</xdr:col>
      <xdr:colOff>626667</xdr:colOff>
      <xdr:row>1105</xdr:row>
      <xdr:rowOff>558105</xdr:rowOff>
    </xdr:to>
    <xdr:pic>
      <xdr:nvPicPr>
        <xdr:cNvPr id="526" name="图片 13480" descr=" "/>
        <xdr:cNvPicPr/>
      </xdr:nvPicPr>
      <xdr:blipFill>
        <a:blip r:embed="rId524"/>
        <a:srcRect/>
        <a:stretch>
          <a:fillRect/>
        </a:stretch>
      </xdr:blipFill>
      <xdr:spPr>
        <a:xfrm>
          <a:off x="6480175" y="6938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1106</xdr:row>
      <xdr:rowOff>24804</xdr:rowOff>
    </xdr:from>
    <xdr:to>
      <xdr:col>11</xdr:col>
      <xdr:colOff>626667</xdr:colOff>
      <xdr:row>1106</xdr:row>
      <xdr:rowOff>558105</xdr:rowOff>
    </xdr:to>
    <xdr:pic>
      <xdr:nvPicPr>
        <xdr:cNvPr id="527" name="图片 13481" descr=" "/>
        <xdr:cNvPicPr/>
      </xdr:nvPicPr>
      <xdr:blipFill>
        <a:blip r:embed="rId525"/>
        <a:srcRect/>
        <a:stretch>
          <a:fillRect/>
        </a:stretch>
      </xdr:blipFill>
      <xdr:spPr>
        <a:xfrm>
          <a:off x="6480175" y="6945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1108</xdr:row>
      <xdr:rowOff>24804</xdr:rowOff>
    </xdr:from>
    <xdr:to>
      <xdr:col>11</xdr:col>
      <xdr:colOff>613244</xdr:colOff>
      <xdr:row>1108</xdr:row>
      <xdr:rowOff>570507</xdr:rowOff>
    </xdr:to>
    <xdr:pic>
      <xdr:nvPicPr>
        <xdr:cNvPr id="528" name="图片 13482" descr=" "/>
        <xdr:cNvPicPr/>
      </xdr:nvPicPr>
      <xdr:blipFill>
        <a:blip r:embed="rId526"/>
        <a:srcRect/>
        <a:stretch>
          <a:fillRect/>
        </a:stretch>
      </xdr:blipFill>
      <xdr:spPr>
        <a:xfrm>
          <a:off x="6467475" y="695778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1110</xdr:row>
      <xdr:rowOff>24804</xdr:rowOff>
    </xdr:from>
    <xdr:to>
      <xdr:col>11</xdr:col>
      <xdr:colOff>626667</xdr:colOff>
      <xdr:row>1110</xdr:row>
      <xdr:rowOff>558105</xdr:rowOff>
    </xdr:to>
    <xdr:pic>
      <xdr:nvPicPr>
        <xdr:cNvPr id="529" name="图片 13484" descr=" "/>
        <xdr:cNvPicPr/>
      </xdr:nvPicPr>
      <xdr:blipFill>
        <a:blip r:embed="rId527"/>
        <a:srcRect/>
        <a:stretch>
          <a:fillRect/>
        </a:stretch>
      </xdr:blipFill>
      <xdr:spPr>
        <a:xfrm>
          <a:off x="6480175" y="6970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1111</xdr:row>
      <xdr:rowOff>24804</xdr:rowOff>
    </xdr:from>
    <xdr:to>
      <xdr:col>11</xdr:col>
      <xdr:colOff>626667</xdr:colOff>
      <xdr:row>1111</xdr:row>
      <xdr:rowOff>558105</xdr:rowOff>
    </xdr:to>
    <xdr:pic>
      <xdr:nvPicPr>
        <xdr:cNvPr id="530" name="图片 13486" descr=" "/>
        <xdr:cNvPicPr/>
      </xdr:nvPicPr>
      <xdr:blipFill>
        <a:blip r:embed="rId528"/>
        <a:srcRect/>
        <a:stretch>
          <a:fillRect/>
        </a:stretch>
      </xdr:blipFill>
      <xdr:spPr>
        <a:xfrm>
          <a:off x="6480175" y="69768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1112</xdr:row>
      <xdr:rowOff>24804</xdr:rowOff>
    </xdr:from>
    <xdr:to>
      <xdr:col>11</xdr:col>
      <xdr:colOff>626667</xdr:colOff>
      <xdr:row>1112</xdr:row>
      <xdr:rowOff>558105</xdr:rowOff>
    </xdr:to>
    <xdr:pic>
      <xdr:nvPicPr>
        <xdr:cNvPr id="531" name="图片 13488" descr=" "/>
        <xdr:cNvPicPr/>
      </xdr:nvPicPr>
      <xdr:blipFill>
        <a:blip r:embed="rId529"/>
        <a:srcRect/>
        <a:stretch>
          <a:fillRect/>
        </a:stretch>
      </xdr:blipFill>
      <xdr:spPr>
        <a:xfrm>
          <a:off x="6480175" y="6983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1115</xdr:row>
      <xdr:rowOff>24804</xdr:rowOff>
    </xdr:from>
    <xdr:to>
      <xdr:col>11</xdr:col>
      <xdr:colOff>626667</xdr:colOff>
      <xdr:row>1115</xdr:row>
      <xdr:rowOff>558105</xdr:rowOff>
    </xdr:to>
    <xdr:pic>
      <xdr:nvPicPr>
        <xdr:cNvPr id="532" name="图片 13492" descr=" "/>
        <xdr:cNvPicPr/>
      </xdr:nvPicPr>
      <xdr:blipFill>
        <a:blip r:embed="rId530"/>
        <a:srcRect/>
        <a:stretch>
          <a:fillRect/>
        </a:stretch>
      </xdr:blipFill>
      <xdr:spPr>
        <a:xfrm>
          <a:off x="6480175" y="70022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1116</xdr:row>
      <xdr:rowOff>24804</xdr:rowOff>
    </xdr:from>
    <xdr:to>
      <xdr:col>11</xdr:col>
      <xdr:colOff>626667</xdr:colOff>
      <xdr:row>1116</xdr:row>
      <xdr:rowOff>558105</xdr:rowOff>
    </xdr:to>
    <xdr:pic>
      <xdr:nvPicPr>
        <xdr:cNvPr id="533" name="图片 13493" descr=" "/>
        <xdr:cNvPicPr/>
      </xdr:nvPicPr>
      <xdr:blipFill>
        <a:blip r:embed="rId531"/>
        <a:srcRect/>
        <a:stretch>
          <a:fillRect/>
        </a:stretch>
      </xdr:blipFill>
      <xdr:spPr>
        <a:xfrm>
          <a:off x="6480175" y="7008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1118</xdr:row>
      <xdr:rowOff>24804</xdr:rowOff>
    </xdr:from>
    <xdr:to>
      <xdr:col>11</xdr:col>
      <xdr:colOff>626667</xdr:colOff>
      <xdr:row>1118</xdr:row>
      <xdr:rowOff>558105</xdr:rowOff>
    </xdr:to>
    <xdr:pic>
      <xdr:nvPicPr>
        <xdr:cNvPr id="534" name="图片 13494" descr=" "/>
        <xdr:cNvPicPr/>
      </xdr:nvPicPr>
      <xdr:blipFill>
        <a:blip r:embed="rId532"/>
        <a:srcRect/>
        <a:stretch>
          <a:fillRect/>
        </a:stretch>
      </xdr:blipFill>
      <xdr:spPr>
        <a:xfrm>
          <a:off x="6480175" y="7021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1119</xdr:row>
      <xdr:rowOff>24804</xdr:rowOff>
    </xdr:from>
    <xdr:to>
      <xdr:col>11</xdr:col>
      <xdr:colOff>626667</xdr:colOff>
      <xdr:row>1119</xdr:row>
      <xdr:rowOff>558105</xdr:rowOff>
    </xdr:to>
    <xdr:pic>
      <xdr:nvPicPr>
        <xdr:cNvPr id="535" name="图片 13495" descr=" "/>
        <xdr:cNvPicPr/>
      </xdr:nvPicPr>
      <xdr:blipFill>
        <a:blip r:embed="rId533"/>
        <a:srcRect/>
        <a:stretch>
          <a:fillRect/>
        </a:stretch>
      </xdr:blipFill>
      <xdr:spPr>
        <a:xfrm>
          <a:off x="6480175" y="70276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1121</xdr:row>
      <xdr:rowOff>12154</xdr:rowOff>
    </xdr:from>
    <xdr:to>
      <xdr:col>11</xdr:col>
      <xdr:colOff>626667</xdr:colOff>
      <xdr:row>1121</xdr:row>
      <xdr:rowOff>392410</xdr:rowOff>
    </xdr:to>
    <xdr:pic>
      <xdr:nvPicPr>
        <xdr:cNvPr id="536" name="图片 13496" descr=" "/>
        <xdr:cNvPicPr/>
      </xdr:nvPicPr>
      <xdr:blipFill>
        <a:blip r:embed="rId534"/>
        <a:srcRect/>
        <a:stretch>
          <a:fillRect/>
        </a:stretch>
      </xdr:blipFill>
      <xdr:spPr>
        <a:xfrm>
          <a:off x="6480175" y="704020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1122</xdr:row>
      <xdr:rowOff>24804</xdr:rowOff>
    </xdr:from>
    <xdr:to>
      <xdr:col>11</xdr:col>
      <xdr:colOff>626667</xdr:colOff>
      <xdr:row>1122</xdr:row>
      <xdr:rowOff>558105</xdr:rowOff>
    </xdr:to>
    <xdr:pic>
      <xdr:nvPicPr>
        <xdr:cNvPr id="537" name="图片 13497" descr=" "/>
        <xdr:cNvPicPr/>
      </xdr:nvPicPr>
      <xdr:blipFill>
        <a:blip r:embed="rId535"/>
        <a:srcRect/>
        <a:stretch>
          <a:fillRect/>
        </a:stretch>
      </xdr:blipFill>
      <xdr:spPr>
        <a:xfrm>
          <a:off x="6480175" y="70447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1123</xdr:row>
      <xdr:rowOff>24804</xdr:rowOff>
    </xdr:from>
    <xdr:to>
      <xdr:col>11</xdr:col>
      <xdr:colOff>626667</xdr:colOff>
      <xdr:row>1123</xdr:row>
      <xdr:rowOff>558105</xdr:rowOff>
    </xdr:to>
    <xdr:pic>
      <xdr:nvPicPr>
        <xdr:cNvPr id="538" name="图片 13499" descr=" "/>
        <xdr:cNvPicPr/>
      </xdr:nvPicPr>
      <xdr:blipFill>
        <a:blip r:embed="rId536"/>
        <a:srcRect/>
        <a:stretch>
          <a:fillRect/>
        </a:stretch>
      </xdr:blipFill>
      <xdr:spPr>
        <a:xfrm>
          <a:off x="6480175" y="70511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1124</xdr:row>
      <xdr:rowOff>24804</xdr:rowOff>
    </xdr:from>
    <xdr:to>
      <xdr:col>11</xdr:col>
      <xdr:colOff>626667</xdr:colOff>
      <xdr:row>1124</xdr:row>
      <xdr:rowOff>558105</xdr:rowOff>
    </xdr:to>
    <xdr:pic>
      <xdr:nvPicPr>
        <xdr:cNvPr id="539" name="图片 13500" descr=" "/>
        <xdr:cNvPicPr/>
      </xdr:nvPicPr>
      <xdr:blipFill>
        <a:blip r:embed="rId537"/>
        <a:srcRect/>
        <a:stretch>
          <a:fillRect/>
        </a:stretch>
      </xdr:blipFill>
      <xdr:spPr>
        <a:xfrm>
          <a:off x="6480175" y="70574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1126</xdr:row>
      <xdr:rowOff>24804</xdr:rowOff>
    </xdr:from>
    <xdr:to>
      <xdr:col>11</xdr:col>
      <xdr:colOff>626667</xdr:colOff>
      <xdr:row>1126</xdr:row>
      <xdr:rowOff>558105</xdr:rowOff>
    </xdr:to>
    <xdr:pic>
      <xdr:nvPicPr>
        <xdr:cNvPr id="540" name="图片 13502" descr=" "/>
        <xdr:cNvPicPr/>
      </xdr:nvPicPr>
      <xdr:blipFill>
        <a:blip r:embed="rId538"/>
        <a:srcRect/>
        <a:stretch>
          <a:fillRect/>
        </a:stretch>
      </xdr:blipFill>
      <xdr:spPr>
        <a:xfrm>
          <a:off x="6480175" y="70701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1128</xdr:row>
      <xdr:rowOff>12154</xdr:rowOff>
    </xdr:from>
    <xdr:to>
      <xdr:col>11</xdr:col>
      <xdr:colOff>626667</xdr:colOff>
      <xdr:row>1128</xdr:row>
      <xdr:rowOff>392410</xdr:rowOff>
    </xdr:to>
    <xdr:pic>
      <xdr:nvPicPr>
        <xdr:cNvPr id="541" name="图片 13505" descr=" "/>
        <xdr:cNvPicPr/>
      </xdr:nvPicPr>
      <xdr:blipFill>
        <a:blip r:embed="rId539"/>
        <a:srcRect/>
        <a:stretch>
          <a:fillRect/>
        </a:stretch>
      </xdr:blipFill>
      <xdr:spPr>
        <a:xfrm>
          <a:off x="6480175" y="708275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1129</xdr:row>
      <xdr:rowOff>24804</xdr:rowOff>
    </xdr:from>
    <xdr:to>
      <xdr:col>11</xdr:col>
      <xdr:colOff>626667</xdr:colOff>
      <xdr:row>1129</xdr:row>
      <xdr:rowOff>558105</xdr:rowOff>
    </xdr:to>
    <xdr:pic>
      <xdr:nvPicPr>
        <xdr:cNvPr id="542" name="图片 13506" descr=" "/>
        <xdr:cNvPicPr/>
      </xdr:nvPicPr>
      <xdr:blipFill>
        <a:blip r:embed="rId540"/>
        <a:srcRect/>
        <a:stretch>
          <a:fillRect/>
        </a:stretch>
      </xdr:blipFill>
      <xdr:spPr>
        <a:xfrm>
          <a:off x="6480175" y="70873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1131</xdr:row>
      <xdr:rowOff>24804</xdr:rowOff>
    </xdr:from>
    <xdr:to>
      <xdr:col>11</xdr:col>
      <xdr:colOff>626667</xdr:colOff>
      <xdr:row>1131</xdr:row>
      <xdr:rowOff>558105</xdr:rowOff>
    </xdr:to>
    <xdr:pic>
      <xdr:nvPicPr>
        <xdr:cNvPr id="543" name="图片 13509" descr=" "/>
        <xdr:cNvPicPr/>
      </xdr:nvPicPr>
      <xdr:blipFill>
        <a:blip r:embed="rId541"/>
        <a:srcRect/>
        <a:stretch>
          <a:fillRect/>
        </a:stretch>
      </xdr:blipFill>
      <xdr:spPr>
        <a:xfrm>
          <a:off x="6480175" y="71000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1134</xdr:row>
      <xdr:rowOff>24804</xdr:rowOff>
    </xdr:from>
    <xdr:to>
      <xdr:col>11</xdr:col>
      <xdr:colOff>626667</xdr:colOff>
      <xdr:row>1134</xdr:row>
      <xdr:rowOff>558105</xdr:rowOff>
    </xdr:to>
    <xdr:pic>
      <xdr:nvPicPr>
        <xdr:cNvPr id="544" name="图片 13510" descr=" "/>
        <xdr:cNvPicPr/>
      </xdr:nvPicPr>
      <xdr:blipFill>
        <a:blip r:embed="rId542"/>
        <a:srcRect/>
        <a:stretch>
          <a:fillRect/>
        </a:stretch>
      </xdr:blipFill>
      <xdr:spPr>
        <a:xfrm>
          <a:off x="6480175" y="71190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1135</xdr:row>
      <xdr:rowOff>24804</xdr:rowOff>
    </xdr:from>
    <xdr:to>
      <xdr:col>11</xdr:col>
      <xdr:colOff>626667</xdr:colOff>
      <xdr:row>1135</xdr:row>
      <xdr:rowOff>558105</xdr:rowOff>
    </xdr:to>
    <xdr:pic>
      <xdr:nvPicPr>
        <xdr:cNvPr id="545" name="图片 13511" descr=" "/>
        <xdr:cNvPicPr/>
      </xdr:nvPicPr>
      <xdr:blipFill>
        <a:blip r:embed="rId543"/>
        <a:srcRect/>
        <a:stretch>
          <a:fillRect/>
        </a:stretch>
      </xdr:blipFill>
      <xdr:spPr>
        <a:xfrm>
          <a:off x="6480175" y="71254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72146</xdr:colOff>
      <xdr:row>1138</xdr:row>
      <xdr:rowOff>12402</xdr:rowOff>
    </xdr:from>
    <xdr:to>
      <xdr:col>11</xdr:col>
      <xdr:colOff>612405</xdr:colOff>
      <xdr:row>1138</xdr:row>
      <xdr:rowOff>558105</xdr:rowOff>
    </xdr:to>
    <xdr:pic>
      <xdr:nvPicPr>
        <xdr:cNvPr id="546" name="图片 13512" descr=" "/>
        <xdr:cNvPicPr/>
      </xdr:nvPicPr>
      <xdr:blipFill>
        <a:blip r:embed="rId544"/>
        <a:srcRect/>
        <a:stretch>
          <a:fillRect/>
        </a:stretch>
      </xdr:blipFill>
      <xdr:spPr>
        <a:xfrm>
          <a:off x="6465570" y="714434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1136</xdr:row>
      <xdr:rowOff>24804</xdr:rowOff>
    </xdr:from>
    <xdr:to>
      <xdr:col>11</xdr:col>
      <xdr:colOff>626667</xdr:colOff>
      <xdr:row>1136</xdr:row>
      <xdr:rowOff>558105</xdr:rowOff>
    </xdr:to>
    <xdr:pic>
      <xdr:nvPicPr>
        <xdr:cNvPr id="547" name="图片 13513" descr=" "/>
        <xdr:cNvPicPr/>
      </xdr:nvPicPr>
      <xdr:blipFill>
        <a:blip r:embed="rId545"/>
        <a:srcRect/>
        <a:stretch>
          <a:fillRect/>
        </a:stretch>
      </xdr:blipFill>
      <xdr:spPr>
        <a:xfrm>
          <a:off x="6480175" y="71317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1137</xdr:row>
      <xdr:rowOff>24804</xdr:rowOff>
    </xdr:from>
    <xdr:to>
      <xdr:col>11</xdr:col>
      <xdr:colOff>626667</xdr:colOff>
      <xdr:row>1137</xdr:row>
      <xdr:rowOff>558105</xdr:rowOff>
    </xdr:to>
    <xdr:pic>
      <xdr:nvPicPr>
        <xdr:cNvPr id="548" name="图片 13514" descr=" "/>
        <xdr:cNvPicPr/>
      </xdr:nvPicPr>
      <xdr:blipFill>
        <a:blip r:embed="rId546"/>
        <a:srcRect/>
        <a:stretch>
          <a:fillRect/>
        </a:stretch>
      </xdr:blipFill>
      <xdr:spPr>
        <a:xfrm>
          <a:off x="6480175" y="71381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1141</xdr:row>
      <xdr:rowOff>12154</xdr:rowOff>
    </xdr:from>
    <xdr:to>
      <xdr:col>11</xdr:col>
      <xdr:colOff>619956</xdr:colOff>
      <xdr:row>1141</xdr:row>
      <xdr:rowOff>380255</xdr:rowOff>
    </xdr:to>
    <xdr:pic>
      <xdr:nvPicPr>
        <xdr:cNvPr id="549" name="图片 13518" descr=" "/>
        <xdr:cNvPicPr/>
      </xdr:nvPicPr>
      <xdr:blipFill>
        <a:blip r:embed="rId547"/>
        <a:srcRect/>
        <a:stretch>
          <a:fillRect/>
        </a:stretch>
      </xdr:blipFill>
      <xdr:spPr>
        <a:xfrm>
          <a:off x="6473190" y="716339690"/>
          <a:ext cx="54038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1143</xdr:row>
      <xdr:rowOff>24804</xdr:rowOff>
    </xdr:from>
    <xdr:to>
      <xdr:col>11</xdr:col>
      <xdr:colOff>626667</xdr:colOff>
      <xdr:row>1143</xdr:row>
      <xdr:rowOff>558105</xdr:rowOff>
    </xdr:to>
    <xdr:pic>
      <xdr:nvPicPr>
        <xdr:cNvPr id="550" name="图片 13523" descr=" "/>
        <xdr:cNvPicPr/>
      </xdr:nvPicPr>
      <xdr:blipFill>
        <a:blip r:embed="rId548"/>
        <a:srcRect/>
        <a:stretch>
          <a:fillRect/>
        </a:stretch>
      </xdr:blipFill>
      <xdr:spPr>
        <a:xfrm>
          <a:off x="6480175" y="71743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1144</xdr:row>
      <xdr:rowOff>24804</xdr:rowOff>
    </xdr:from>
    <xdr:to>
      <xdr:col>11</xdr:col>
      <xdr:colOff>626667</xdr:colOff>
      <xdr:row>1144</xdr:row>
      <xdr:rowOff>558105</xdr:rowOff>
    </xdr:to>
    <xdr:pic>
      <xdr:nvPicPr>
        <xdr:cNvPr id="551" name="图片 13524" descr=" "/>
        <xdr:cNvPicPr/>
      </xdr:nvPicPr>
      <xdr:blipFill>
        <a:blip r:embed="rId549"/>
        <a:srcRect/>
        <a:stretch>
          <a:fillRect/>
        </a:stretch>
      </xdr:blipFill>
      <xdr:spPr>
        <a:xfrm>
          <a:off x="6480175" y="7180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1146</xdr:row>
      <xdr:rowOff>24804</xdr:rowOff>
    </xdr:from>
    <xdr:to>
      <xdr:col>11</xdr:col>
      <xdr:colOff>626667</xdr:colOff>
      <xdr:row>1146</xdr:row>
      <xdr:rowOff>558105</xdr:rowOff>
    </xdr:to>
    <xdr:pic>
      <xdr:nvPicPr>
        <xdr:cNvPr id="552" name="图片 13526" descr=" "/>
        <xdr:cNvPicPr/>
      </xdr:nvPicPr>
      <xdr:blipFill>
        <a:blip r:embed="rId550"/>
        <a:srcRect/>
        <a:stretch>
          <a:fillRect/>
        </a:stretch>
      </xdr:blipFill>
      <xdr:spPr>
        <a:xfrm>
          <a:off x="6480175" y="7193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1147</xdr:row>
      <xdr:rowOff>24804</xdr:rowOff>
    </xdr:from>
    <xdr:to>
      <xdr:col>11</xdr:col>
      <xdr:colOff>626667</xdr:colOff>
      <xdr:row>1147</xdr:row>
      <xdr:rowOff>558105</xdr:rowOff>
    </xdr:to>
    <xdr:pic>
      <xdr:nvPicPr>
        <xdr:cNvPr id="553" name="图片 13527" descr=" "/>
        <xdr:cNvPicPr/>
      </xdr:nvPicPr>
      <xdr:blipFill>
        <a:blip r:embed="rId551"/>
        <a:srcRect/>
        <a:stretch>
          <a:fillRect/>
        </a:stretch>
      </xdr:blipFill>
      <xdr:spPr>
        <a:xfrm>
          <a:off x="6480175" y="71997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1148</xdr:row>
      <xdr:rowOff>24804</xdr:rowOff>
    </xdr:from>
    <xdr:to>
      <xdr:col>11</xdr:col>
      <xdr:colOff>626667</xdr:colOff>
      <xdr:row>1148</xdr:row>
      <xdr:rowOff>558105</xdr:rowOff>
    </xdr:to>
    <xdr:pic>
      <xdr:nvPicPr>
        <xdr:cNvPr id="554" name="图片 13528" descr=" "/>
        <xdr:cNvPicPr/>
      </xdr:nvPicPr>
      <xdr:blipFill>
        <a:blip r:embed="rId552"/>
        <a:srcRect/>
        <a:stretch>
          <a:fillRect/>
        </a:stretch>
      </xdr:blipFill>
      <xdr:spPr>
        <a:xfrm>
          <a:off x="6480175" y="7206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1150</xdr:row>
      <xdr:rowOff>24804</xdr:rowOff>
    </xdr:from>
    <xdr:to>
      <xdr:col>11</xdr:col>
      <xdr:colOff>626667</xdr:colOff>
      <xdr:row>1150</xdr:row>
      <xdr:rowOff>558105</xdr:rowOff>
    </xdr:to>
    <xdr:pic>
      <xdr:nvPicPr>
        <xdr:cNvPr id="555" name="图片 13529" descr=" "/>
        <xdr:cNvPicPr/>
      </xdr:nvPicPr>
      <xdr:blipFill>
        <a:blip r:embed="rId553"/>
        <a:srcRect/>
        <a:stretch>
          <a:fillRect/>
        </a:stretch>
      </xdr:blipFill>
      <xdr:spPr>
        <a:xfrm>
          <a:off x="6480175" y="7218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1151</xdr:row>
      <xdr:rowOff>24804</xdr:rowOff>
    </xdr:from>
    <xdr:to>
      <xdr:col>11</xdr:col>
      <xdr:colOff>626667</xdr:colOff>
      <xdr:row>1151</xdr:row>
      <xdr:rowOff>558105</xdr:rowOff>
    </xdr:to>
    <xdr:pic>
      <xdr:nvPicPr>
        <xdr:cNvPr id="556" name="图片 13530" descr=" "/>
        <xdr:cNvPicPr/>
      </xdr:nvPicPr>
      <xdr:blipFill>
        <a:blip r:embed="rId554"/>
        <a:srcRect/>
        <a:stretch>
          <a:fillRect/>
        </a:stretch>
      </xdr:blipFill>
      <xdr:spPr>
        <a:xfrm>
          <a:off x="6480175" y="7225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1152</xdr:row>
      <xdr:rowOff>24804</xdr:rowOff>
    </xdr:from>
    <xdr:to>
      <xdr:col>11</xdr:col>
      <xdr:colOff>626667</xdr:colOff>
      <xdr:row>1152</xdr:row>
      <xdr:rowOff>558105</xdr:rowOff>
    </xdr:to>
    <xdr:pic>
      <xdr:nvPicPr>
        <xdr:cNvPr id="557" name="图片 13531" descr=" "/>
        <xdr:cNvPicPr/>
      </xdr:nvPicPr>
      <xdr:blipFill>
        <a:blip r:embed="rId555"/>
        <a:srcRect/>
        <a:stretch>
          <a:fillRect/>
        </a:stretch>
      </xdr:blipFill>
      <xdr:spPr>
        <a:xfrm>
          <a:off x="6480175" y="7231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1154</xdr:row>
      <xdr:rowOff>24804</xdr:rowOff>
    </xdr:from>
    <xdr:to>
      <xdr:col>11</xdr:col>
      <xdr:colOff>626667</xdr:colOff>
      <xdr:row>1154</xdr:row>
      <xdr:rowOff>558105</xdr:rowOff>
    </xdr:to>
    <xdr:pic>
      <xdr:nvPicPr>
        <xdr:cNvPr id="558" name="图片 13532" descr=" "/>
        <xdr:cNvPicPr/>
      </xdr:nvPicPr>
      <xdr:blipFill>
        <a:blip r:embed="rId556"/>
        <a:srcRect/>
        <a:stretch>
          <a:fillRect/>
        </a:stretch>
      </xdr:blipFill>
      <xdr:spPr>
        <a:xfrm>
          <a:off x="6480175" y="7244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1155</xdr:row>
      <xdr:rowOff>24804</xdr:rowOff>
    </xdr:from>
    <xdr:to>
      <xdr:col>11</xdr:col>
      <xdr:colOff>626667</xdr:colOff>
      <xdr:row>1155</xdr:row>
      <xdr:rowOff>558105</xdr:rowOff>
    </xdr:to>
    <xdr:pic>
      <xdr:nvPicPr>
        <xdr:cNvPr id="559" name="图片 13533" descr=" "/>
        <xdr:cNvPicPr/>
      </xdr:nvPicPr>
      <xdr:blipFill>
        <a:blip r:embed="rId557"/>
        <a:srcRect/>
        <a:stretch>
          <a:fillRect/>
        </a:stretch>
      </xdr:blipFill>
      <xdr:spPr>
        <a:xfrm>
          <a:off x="6480175" y="7250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1158</xdr:row>
      <xdr:rowOff>24804</xdr:rowOff>
    </xdr:from>
    <xdr:to>
      <xdr:col>11</xdr:col>
      <xdr:colOff>626667</xdr:colOff>
      <xdr:row>1158</xdr:row>
      <xdr:rowOff>558105</xdr:rowOff>
    </xdr:to>
    <xdr:pic>
      <xdr:nvPicPr>
        <xdr:cNvPr id="560" name="图片 13534" descr=" "/>
        <xdr:cNvPicPr/>
      </xdr:nvPicPr>
      <xdr:blipFill>
        <a:blip r:embed="rId558"/>
        <a:srcRect/>
        <a:stretch>
          <a:fillRect/>
        </a:stretch>
      </xdr:blipFill>
      <xdr:spPr>
        <a:xfrm>
          <a:off x="6480175" y="7267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1159</xdr:row>
      <xdr:rowOff>24804</xdr:rowOff>
    </xdr:from>
    <xdr:to>
      <xdr:col>11</xdr:col>
      <xdr:colOff>626667</xdr:colOff>
      <xdr:row>1159</xdr:row>
      <xdr:rowOff>558105</xdr:rowOff>
    </xdr:to>
    <xdr:pic>
      <xdr:nvPicPr>
        <xdr:cNvPr id="561" name="图片 13535" descr=" "/>
        <xdr:cNvPicPr/>
      </xdr:nvPicPr>
      <xdr:blipFill>
        <a:blip r:embed="rId559"/>
        <a:srcRect/>
        <a:stretch>
          <a:fillRect/>
        </a:stretch>
      </xdr:blipFill>
      <xdr:spPr>
        <a:xfrm>
          <a:off x="6480175" y="72740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1160</xdr:row>
      <xdr:rowOff>24804</xdr:rowOff>
    </xdr:from>
    <xdr:to>
      <xdr:col>11</xdr:col>
      <xdr:colOff>626667</xdr:colOff>
      <xdr:row>1160</xdr:row>
      <xdr:rowOff>558105</xdr:rowOff>
    </xdr:to>
    <xdr:pic>
      <xdr:nvPicPr>
        <xdr:cNvPr id="562" name="图片 13536" descr=" "/>
        <xdr:cNvPicPr/>
      </xdr:nvPicPr>
      <xdr:blipFill>
        <a:blip r:embed="rId560"/>
        <a:srcRect/>
        <a:stretch>
          <a:fillRect/>
        </a:stretch>
      </xdr:blipFill>
      <xdr:spPr>
        <a:xfrm>
          <a:off x="6480175" y="72803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1161</xdr:row>
      <xdr:rowOff>24804</xdr:rowOff>
    </xdr:from>
    <xdr:to>
      <xdr:col>11</xdr:col>
      <xdr:colOff>626667</xdr:colOff>
      <xdr:row>1161</xdr:row>
      <xdr:rowOff>558105</xdr:rowOff>
    </xdr:to>
    <xdr:pic>
      <xdr:nvPicPr>
        <xdr:cNvPr id="563" name="图片 13537" descr=" "/>
        <xdr:cNvPicPr/>
      </xdr:nvPicPr>
      <xdr:blipFill>
        <a:blip r:embed="rId561"/>
        <a:srcRect/>
        <a:stretch>
          <a:fillRect/>
        </a:stretch>
      </xdr:blipFill>
      <xdr:spPr>
        <a:xfrm>
          <a:off x="6480175" y="7286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1162</xdr:row>
      <xdr:rowOff>24804</xdr:rowOff>
    </xdr:from>
    <xdr:to>
      <xdr:col>11</xdr:col>
      <xdr:colOff>626667</xdr:colOff>
      <xdr:row>1162</xdr:row>
      <xdr:rowOff>558105</xdr:rowOff>
    </xdr:to>
    <xdr:pic>
      <xdr:nvPicPr>
        <xdr:cNvPr id="564" name="图片 13538" descr=" "/>
        <xdr:cNvPicPr/>
      </xdr:nvPicPr>
      <xdr:blipFill>
        <a:blip r:embed="rId562"/>
        <a:srcRect/>
        <a:stretch>
          <a:fillRect/>
        </a:stretch>
      </xdr:blipFill>
      <xdr:spPr>
        <a:xfrm>
          <a:off x="6480175" y="7293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1163</xdr:row>
      <xdr:rowOff>24804</xdr:rowOff>
    </xdr:from>
    <xdr:to>
      <xdr:col>11</xdr:col>
      <xdr:colOff>626667</xdr:colOff>
      <xdr:row>1163</xdr:row>
      <xdr:rowOff>558105</xdr:rowOff>
    </xdr:to>
    <xdr:pic>
      <xdr:nvPicPr>
        <xdr:cNvPr id="565" name="图片 13540" descr=" "/>
        <xdr:cNvPicPr/>
      </xdr:nvPicPr>
      <xdr:blipFill>
        <a:blip r:embed="rId563"/>
        <a:srcRect/>
        <a:stretch>
          <a:fillRect/>
        </a:stretch>
      </xdr:blipFill>
      <xdr:spPr>
        <a:xfrm>
          <a:off x="6480175" y="72994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1164</xdr:row>
      <xdr:rowOff>24804</xdr:rowOff>
    </xdr:from>
    <xdr:to>
      <xdr:col>11</xdr:col>
      <xdr:colOff>626667</xdr:colOff>
      <xdr:row>1164</xdr:row>
      <xdr:rowOff>558105</xdr:rowOff>
    </xdr:to>
    <xdr:pic>
      <xdr:nvPicPr>
        <xdr:cNvPr id="566" name="图片 13541" descr=" "/>
        <xdr:cNvPicPr/>
      </xdr:nvPicPr>
      <xdr:blipFill>
        <a:blip r:embed="rId564"/>
        <a:srcRect/>
        <a:stretch>
          <a:fillRect/>
        </a:stretch>
      </xdr:blipFill>
      <xdr:spPr>
        <a:xfrm>
          <a:off x="6480175" y="7305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1165</xdr:row>
      <xdr:rowOff>24804</xdr:rowOff>
    </xdr:from>
    <xdr:to>
      <xdr:col>11</xdr:col>
      <xdr:colOff>626667</xdr:colOff>
      <xdr:row>1165</xdr:row>
      <xdr:rowOff>558105</xdr:rowOff>
    </xdr:to>
    <xdr:pic>
      <xdr:nvPicPr>
        <xdr:cNvPr id="567" name="图片 13542" descr=" "/>
        <xdr:cNvPicPr/>
      </xdr:nvPicPr>
      <xdr:blipFill>
        <a:blip r:embed="rId565"/>
        <a:srcRect/>
        <a:stretch>
          <a:fillRect/>
        </a:stretch>
      </xdr:blipFill>
      <xdr:spPr>
        <a:xfrm>
          <a:off x="6480175" y="7312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1166</xdr:row>
      <xdr:rowOff>24804</xdr:rowOff>
    </xdr:from>
    <xdr:to>
      <xdr:col>11</xdr:col>
      <xdr:colOff>626667</xdr:colOff>
      <xdr:row>1166</xdr:row>
      <xdr:rowOff>558105</xdr:rowOff>
    </xdr:to>
    <xdr:pic>
      <xdr:nvPicPr>
        <xdr:cNvPr id="568" name="图片 13544" descr=" "/>
        <xdr:cNvPicPr/>
      </xdr:nvPicPr>
      <xdr:blipFill>
        <a:blip r:embed="rId566"/>
        <a:srcRect/>
        <a:stretch>
          <a:fillRect/>
        </a:stretch>
      </xdr:blipFill>
      <xdr:spPr>
        <a:xfrm>
          <a:off x="6480175" y="73184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1168</xdr:row>
      <xdr:rowOff>24804</xdr:rowOff>
    </xdr:from>
    <xdr:to>
      <xdr:col>11</xdr:col>
      <xdr:colOff>626667</xdr:colOff>
      <xdr:row>1168</xdr:row>
      <xdr:rowOff>558105</xdr:rowOff>
    </xdr:to>
    <xdr:pic>
      <xdr:nvPicPr>
        <xdr:cNvPr id="569" name="图片 13546" descr=" "/>
        <xdr:cNvPicPr/>
      </xdr:nvPicPr>
      <xdr:blipFill>
        <a:blip r:embed="rId567"/>
        <a:srcRect/>
        <a:stretch>
          <a:fillRect/>
        </a:stretch>
      </xdr:blipFill>
      <xdr:spPr>
        <a:xfrm>
          <a:off x="6480175" y="73311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1170</xdr:row>
      <xdr:rowOff>12154</xdr:rowOff>
    </xdr:from>
    <xdr:to>
      <xdr:col>11</xdr:col>
      <xdr:colOff>626667</xdr:colOff>
      <xdr:row>1170</xdr:row>
      <xdr:rowOff>392410</xdr:rowOff>
    </xdr:to>
    <xdr:pic>
      <xdr:nvPicPr>
        <xdr:cNvPr id="570" name="图片 13548" descr=" "/>
        <xdr:cNvPicPr/>
      </xdr:nvPicPr>
      <xdr:blipFill>
        <a:blip r:embed="rId568"/>
        <a:srcRect/>
        <a:stretch>
          <a:fillRect/>
        </a:stretch>
      </xdr:blipFill>
      <xdr:spPr>
        <a:xfrm>
          <a:off x="6480175" y="734373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1172</xdr:row>
      <xdr:rowOff>24804</xdr:rowOff>
    </xdr:from>
    <xdr:to>
      <xdr:col>11</xdr:col>
      <xdr:colOff>626667</xdr:colOff>
      <xdr:row>1172</xdr:row>
      <xdr:rowOff>558105</xdr:rowOff>
    </xdr:to>
    <xdr:pic>
      <xdr:nvPicPr>
        <xdr:cNvPr id="571" name="图片 13550" descr=" "/>
        <xdr:cNvPicPr/>
      </xdr:nvPicPr>
      <xdr:blipFill>
        <a:blip r:embed="rId569"/>
        <a:srcRect/>
        <a:stretch>
          <a:fillRect/>
        </a:stretch>
      </xdr:blipFill>
      <xdr:spPr>
        <a:xfrm>
          <a:off x="6480175" y="73546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1174</xdr:row>
      <xdr:rowOff>24804</xdr:rowOff>
    </xdr:from>
    <xdr:to>
      <xdr:col>11</xdr:col>
      <xdr:colOff>626667</xdr:colOff>
      <xdr:row>1174</xdr:row>
      <xdr:rowOff>558105</xdr:rowOff>
    </xdr:to>
    <xdr:pic>
      <xdr:nvPicPr>
        <xdr:cNvPr id="572" name="图片 13551" descr=" "/>
        <xdr:cNvPicPr/>
      </xdr:nvPicPr>
      <xdr:blipFill>
        <a:blip r:embed="rId570"/>
        <a:srcRect/>
        <a:stretch>
          <a:fillRect/>
        </a:stretch>
      </xdr:blipFill>
      <xdr:spPr>
        <a:xfrm>
          <a:off x="6480175" y="73673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1177</xdr:row>
      <xdr:rowOff>24804</xdr:rowOff>
    </xdr:from>
    <xdr:to>
      <xdr:col>11</xdr:col>
      <xdr:colOff>626667</xdr:colOff>
      <xdr:row>1177</xdr:row>
      <xdr:rowOff>558105</xdr:rowOff>
    </xdr:to>
    <xdr:pic>
      <xdr:nvPicPr>
        <xdr:cNvPr id="573" name="图片 13553" descr=" "/>
        <xdr:cNvPicPr/>
      </xdr:nvPicPr>
      <xdr:blipFill>
        <a:blip r:embed="rId571"/>
        <a:srcRect/>
        <a:stretch>
          <a:fillRect/>
        </a:stretch>
      </xdr:blipFill>
      <xdr:spPr>
        <a:xfrm>
          <a:off x="6480175" y="73864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1178</xdr:row>
      <xdr:rowOff>24804</xdr:rowOff>
    </xdr:from>
    <xdr:to>
      <xdr:col>11</xdr:col>
      <xdr:colOff>626667</xdr:colOff>
      <xdr:row>1178</xdr:row>
      <xdr:rowOff>558105</xdr:rowOff>
    </xdr:to>
    <xdr:pic>
      <xdr:nvPicPr>
        <xdr:cNvPr id="574" name="图片 13554" descr=" "/>
        <xdr:cNvPicPr/>
      </xdr:nvPicPr>
      <xdr:blipFill>
        <a:blip r:embed="rId572"/>
        <a:srcRect/>
        <a:stretch>
          <a:fillRect/>
        </a:stretch>
      </xdr:blipFill>
      <xdr:spPr>
        <a:xfrm>
          <a:off x="6480175" y="73927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1179</xdr:row>
      <xdr:rowOff>24804</xdr:rowOff>
    </xdr:from>
    <xdr:to>
      <xdr:col>11</xdr:col>
      <xdr:colOff>626667</xdr:colOff>
      <xdr:row>1179</xdr:row>
      <xdr:rowOff>558105</xdr:rowOff>
    </xdr:to>
    <xdr:pic>
      <xdr:nvPicPr>
        <xdr:cNvPr id="575" name="图片 13555" descr=" "/>
        <xdr:cNvPicPr/>
      </xdr:nvPicPr>
      <xdr:blipFill>
        <a:blip r:embed="rId573"/>
        <a:srcRect/>
        <a:stretch>
          <a:fillRect/>
        </a:stretch>
      </xdr:blipFill>
      <xdr:spPr>
        <a:xfrm>
          <a:off x="6480175" y="73991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1180</xdr:row>
      <xdr:rowOff>24804</xdr:rowOff>
    </xdr:from>
    <xdr:to>
      <xdr:col>11</xdr:col>
      <xdr:colOff>626667</xdr:colOff>
      <xdr:row>1180</xdr:row>
      <xdr:rowOff>558105</xdr:rowOff>
    </xdr:to>
    <xdr:pic>
      <xdr:nvPicPr>
        <xdr:cNvPr id="576" name="图片 13556" descr=" "/>
        <xdr:cNvPicPr/>
      </xdr:nvPicPr>
      <xdr:blipFill>
        <a:blip r:embed="rId574"/>
        <a:srcRect/>
        <a:stretch>
          <a:fillRect/>
        </a:stretch>
      </xdr:blipFill>
      <xdr:spPr>
        <a:xfrm>
          <a:off x="6480175" y="74054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1181</xdr:row>
      <xdr:rowOff>24804</xdr:rowOff>
    </xdr:from>
    <xdr:to>
      <xdr:col>11</xdr:col>
      <xdr:colOff>626667</xdr:colOff>
      <xdr:row>1181</xdr:row>
      <xdr:rowOff>558105</xdr:rowOff>
    </xdr:to>
    <xdr:pic>
      <xdr:nvPicPr>
        <xdr:cNvPr id="577" name="图片 13558" descr=" "/>
        <xdr:cNvPicPr/>
      </xdr:nvPicPr>
      <xdr:blipFill>
        <a:blip r:embed="rId575"/>
        <a:srcRect/>
        <a:stretch>
          <a:fillRect/>
        </a:stretch>
      </xdr:blipFill>
      <xdr:spPr>
        <a:xfrm>
          <a:off x="6480175" y="74118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1184</xdr:row>
      <xdr:rowOff>24804</xdr:rowOff>
    </xdr:from>
    <xdr:to>
      <xdr:col>11</xdr:col>
      <xdr:colOff>626667</xdr:colOff>
      <xdr:row>1184</xdr:row>
      <xdr:rowOff>558105</xdr:rowOff>
    </xdr:to>
    <xdr:pic>
      <xdr:nvPicPr>
        <xdr:cNvPr id="578" name="图片 13561" descr=" "/>
        <xdr:cNvPicPr/>
      </xdr:nvPicPr>
      <xdr:blipFill>
        <a:blip r:embed="rId576"/>
        <a:srcRect/>
        <a:stretch>
          <a:fillRect/>
        </a:stretch>
      </xdr:blipFill>
      <xdr:spPr>
        <a:xfrm>
          <a:off x="6480175" y="74308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1185</xdr:row>
      <xdr:rowOff>24804</xdr:rowOff>
    </xdr:from>
    <xdr:to>
      <xdr:col>11</xdr:col>
      <xdr:colOff>626667</xdr:colOff>
      <xdr:row>1185</xdr:row>
      <xdr:rowOff>558105</xdr:rowOff>
    </xdr:to>
    <xdr:pic>
      <xdr:nvPicPr>
        <xdr:cNvPr id="579" name="图片 13564" descr=" "/>
        <xdr:cNvPicPr/>
      </xdr:nvPicPr>
      <xdr:blipFill>
        <a:blip r:embed="rId577"/>
        <a:srcRect/>
        <a:stretch>
          <a:fillRect/>
        </a:stretch>
      </xdr:blipFill>
      <xdr:spPr>
        <a:xfrm>
          <a:off x="6480175" y="74372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1198</xdr:row>
      <xdr:rowOff>12154</xdr:rowOff>
    </xdr:from>
    <xdr:to>
      <xdr:col>11</xdr:col>
      <xdr:colOff>626667</xdr:colOff>
      <xdr:row>1198</xdr:row>
      <xdr:rowOff>392410</xdr:rowOff>
    </xdr:to>
    <xdr:pic>
      <xdr:nvPicPr>
        <xdr:cNvPr id="580" name="图片 13568" descr=" "/>
        <xdr:cNvPicPr/>
      </xdr:nvPicPr>
      <xdr:blipFill>
        <a:blip r:embed="rId578"/>
        <a:srcRect/>
        <a:stretch>
          <a:fillRect/>
        </a:stretch>
      </xdr:blipFill>
      <xdr:spPr>
        <a:xfrm>
          <a:off x="6480175" y="751963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1199</xdr:row>
      <xdr:rowOff>24804</xdr:rowOff>
    </xdr:from>
    <xdr:to>
      <xdr:col>11</xdr:col>
      <xdr:colOff>626667</xdr:colOff>
      <xdr:row>1199</xdr:row>
      <xdr:rowOff>558105</xdr:rowOff>
    </xdr:to>
    <xdr:pic>
      <xdr:nvPicPr>
        <xdr:cNvPr id="581" name="图片 13570" descr=" "/>
        <xdr:cNvPicPr/>
      </xdr:nvPicPr>
      <xdr:blipFill>
        <a:blip r:embed="rId579"/>
        <a:srcRect/>
        <a:stretch>
          <a:fillRect/>
        </a:stretch>
      </xdr:blipFill>
      <xdr:spPr>
        <a:xfrm>
          <a:off x="6480175" y="75242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1200</xdr:row>
      <xdr:rowOff>24804</xdr:rowOff>
    </xdr:from>
    <xdr:to>
      <xdr:col>11</xdr:col>
      <xdr:colOff>626667</xdr:colOff>
      <xdr:row>1200</xdr:row>
      <xdr:rowOff>558105</xdr:rowOff>
    </xdr:to>
    <xdr:pic>
      <xdr:nvPicPr>
        <xdr:cNvPr id="582" name="图片 13572" descr=" "/>
        <xdr:cNvPicPr/>
      </xdr:nvPicPr>
      <xdr:blipFill>
        <a:blip r:embed="rId580"/>
        <a:srcRect/>
        <a:stretch>
          <a:fillRect/>
        </a:stretch>
      </xdr:blipFill>
      <xdr:spPr>
        <a:xfrm>
          <a:off x="6480175" y="75305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1201</xdr:row>
      <xdr:rowOff>24804</xdr:rowOff>
    </xdr:from>
    <xdr:to>
      <xdr:col>11</xdr:col>
      <xdr:colOff>626667</xdr:colOff>
      <xdr:row>1201</xdr:row>
      <xdr:rowOff>558105</xdr:rowOff>
    </xdr:to>
    <xdr:pic>
      <xdr:nvPicPr>
        <xdr:cNvPr id="583" name="图片 13573" descr=" "/>
        <xdr:cNvPicPr/>
      </xdr:nvPicPr>
      <xdr:blipFill>
        <a:blip r:embed="rId581"/>
        <a:srcRect/>
        <a:stretch>
          <a:fillRect/>
        </a:stretch>
      </xdr:blipFill>
      <xdr:spPr>
        <a:xfrm>
          <a:off x="6480175" y="7536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1204</xdr:row>
      <xdr:rowOff>24804</xdr:rowOff>
    </xdr:from>
    <xdr:to>
      <xdr:col>11</xdr:col>
      <xdr:colOff>626667</xdr:colOff>
      <xdr:row>1204</xdr:row>
      <xdr:rowOff>558105</xdr:rowOff>
    </xdr:to>
    <xdr:pic>
      <xdr:nvPicPr>
        <xdr:cNvPr id="584" name="图片 13576" descr=" "/>
        <xdr:cNvPicPr/>
      </xdr:nvPicPr>
      <xdr:blipFill>
        <a:blip r:embed="rId582"/>
        <a:srcRect/>
        <a:stretch>
          <a:fillRect/>
        </a:stretch>
      </xdr:blipFill>
      <xdr:spPr>
        <a:xfrm>
          <a:off x="6480175" y="7555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1205</xdr:row>
      <xdr:rowOff>24804</xdr:rowOff>
    </xdr:from>
    <xdr:to>
      <xdr:col>11</xdr:col>
      <xdr:colOff>626667</xdr:colOff>
      <xdr:row>1205</xdr:row>
      <xdr:rowOff>558105</xdr:rowOff>
    </xdr:to>
    <xdr:pic>
      <xdr:nvPicPr>
        <xdr:cNvPr id="585" name="图片 13577" descr=" "/>
        <xdr:cNvPicPr/>
      </xdr:nvPicPr>
      <xdr:blipFill>
        <a:blip r:embed="rId583"/>
        <a:srcRect/>
        <a:stretch>
          <a:fillRect/>
        </a:stretch>
      </xdr:blipFill>
      <xdr:spPr>
        <a:xfrm>
          <a:off x="6480175" y="75623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1206</xdr:row>
      <xdr:rowOff>24804</xdr:rowOff>
    </xdr:from>
    <xdr:to>
      <xdr:col>11</xdr:col>
      <xdr:colOff>626667</xdr:colOff>
      <xdr:row>1206</xdr:row>
      <xdr:rowOff>558105</xdr:rowOff>
    </xdr:to>
    <xdr:pic>
      <xdr:nvPicPr>
        <xdr:cNvPr id="586" name="图片 13578" descr=" "/>
        <xdr:cNvPicPr/>
      </xdr:nvPicPr>
      <xdr:blipFill>
        <a:blip r:embed="rId584"/>
        <a:srcRect/>
        <a:stretch>
          <a:fillRect/>
        </a:stretch>
      </xdr:blipFill>
      <xdr:spPr>
        <a:xfrm>
          <a:off x="6480175" y="75686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1208</xdr:row>
      <xdr:rowOff>24804</xdr:rowOff>
    </xdr:from>
    <xdr:to>
      <xdr:col>11</xdr:col>
      <xdr:colOff>626667</xdr:colOff>
      <xdr:row>1208</xdr:row>
      <xdr:rowOff>558105</xdr:rowOff>
    </xdr:to>
    <xdr:pic>
      <xdr:nvPicPr>
        <xdr:cNvPr id="587" name="图片 13580" descr=" "/>
        <xdr:cNvPicPr/>
      </xdr:nvPicPr>
      <xdr:blipFill>
        <a:blip r:embed="rId585"/>
        <a:srcRect/>
        <a:stretch>
          <a:fillRect/>
        </a:stretch>
      </xdr:blipFill>
      <xdr:spPr>
        <a:xfrm>
          <a:off x="6480175" y="75813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1211</xdr:row>
      <xdr:rowOff>24804</xdr:rowOff>
    </xdr:from>
    <xdr:to>
      <xdr:col>11</xdr:col>
      <xdr:colOff>626667</xdr:colOff>
      <xdr:row>1211</xdr:row>
      <xdr:rowOff>558105</xdr:rowOff>
    </xdr:to>
    <xdr:pic>
      <xdr:nvPicPr>
        <xdr:cNvPr id="588" name="图片 13583" descr=" "/>
        <xdr:cNvPicPr/>
      </xdr:nvPicPr>
      <xdr:blipFill>
        <a:blip r:embed="rId586"/>
        <a:srcRect/>
        <a:stretch>
          <a:fillRect/>
        </a:stretch>
      </xdr:blipFill>
      <xdr:spPr>
        <a:xfrm>
          <a:off x="6480175" y="75984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1212</xdr:row>
      <xdr:rowOff>24804</xdr:rowOff>
    </xdr:from>
    <xdr:to>
      <xdr:col>11</xdr:col>
      <xdr:colOff>619117</xdr:colOff>
      <xdr:row>1212</xdr:row>
      <xdr:rowOff>558105</xdr:rowOff>
    </xdr:to>
    <xdr:pic>
      <xdr:nvPicPr>
        <xdr:cNvPr id="589" name="图片 13586" descr=" "/>
        <xdr:cNvPicPr/>
      </xdr:nvPicPr>
      <xdr:blipFill>
        <a:blip r:embed="rId587"/>
        <a:srcRect/>
        <a:stretch>
          <a:fillRect/>
        </a:stretch>
      </xdr:blipFill>
      <xdr:spPr>
        <a:xfrm>
          <a:off x="6472555" y="76048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1215</xdr:row>
      <xdr:rowOff>12154</xdr:rowOff>
    </xdr:from>
    <xdr:to>
      <xdr:col>11</xdr:col>
      <xdr:colOff>626667</xdr:colOff>
      <xdr:row>1215</xdr:row>
      <xdr:rowOff>392410</xdr:rowOff>
    </xdr:to>
    <xdr:pic>
      <xdr:nvPicPr>
        <xdr:cNvPr id="590" name="图片 13587" descr=" "/>
        <xdr:cNvPicPr/>
      </xdr:nvPicPr>
      <xdr:blipFill>
        <a:blip r:embed="rId588"/>
        <a:srcRect/>
        <a:stretch>
          <a:fillRect/>
        </a:stretch>
      </xdr:blipFill>
      <xdr:spPr>
        <a:xfrm>
          <a:off x="6480175" y="762377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1216</xdr:row>
      <xdr:rowOff>24804</xdr:rowOff>
    </xdr:from>
    <xdr:to>
      <xdr:col>11</xdr:col>
      <xdr:colOff>626667</xdr:colOff>
      <xdr:row>1216</xdr:row>
      <xdr:rowOff>558105</xdr:rowOff>
    </xdr:to>
    <xdr:pic>
      <xdr:nvPicPr>
        <xdr:cNvPr id="591" name="图片 13588" descr=" "/>
        <xdr:cNvPicPr/>
      </xdr:nvPicPr>
      <xdr:blipFill>
        <a:blip r:embed="rId589"/>
        <a:srcRect/>
        <a:stretch>
          <a:fillRect/>
        </a:stretch>
      </xdr:blipFill>
      <xdr:spPr>
        <a:xfrm>
          <a:off x="6480175" y="7628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1217</xdr:row>
      <xdr:rowOff>24804</xdr:rowOff>
    </xdr:from>
    <xdr:to>
      <xdr:col>11</xdr:col>
      <xdr:colOff>626667</xdr:colOff>
      <xdr:row>1217</xdr:row>
      <xdr:rowOff>558105</xdr:rowOff>
    </xdr:to>
    <xdr:pic>
      <xdr:nvPicPr>
        <xdr:cNvPr id="592" name="图片 13592" descr=" "/>
        <xdr:cNvPicPr/>
      </xdr:nvPicPr>
      <xdr:blipFill>
        <a:blip r:embed="rId590"/>
        <a:srcRect/>
        <a:stretch>
          <a:fillRect/>
        </a:stretch>
      </xdr:blipFill>
      <xdr:spPr>
        <a:xfrm>
          <a:off x="6480175" y="76346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1218</xdr:row>
      <xdr:rowOff>24804</xdr:rowOff>
    </xdr:from>
    <xdr:to>
      <xdr:col>11</xdr:col>
      <xdr:colOff>626667</xdr:colOff>
      <xdr:row>1218</xdr:row>
      <xdr:rowOff>558105</xdr:rowOff>
    </xdr:to>
    <xdr:pic>
      <xdr:nvPicPr>
        <xdr:cNvPr id="593" name="图片 13594" descr=" "/>
        <xdr:cNvPicPr/>
      </xdr:nvPicPr>
      <xdr:blipFill>
        <a:blip r:embed="rId591"/>
        <a:srcRect/>
        <a:stretch>
          <a:fillRect/>
        </a:stretch>
      </xdr:blipFill>
      <xdr:spPr>
        <a:xfrm>
          <a:off x="6480175" y="7641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1221</xdr:row>
      <xdr:rowOff>24804</xdr:rowOff>
    </xdr:from>
    <xdr:to>
      <xdr:col>11</xdr:col>
      <xdr:colOff>626667</xdr:colOff>
      <xdr:row>1221</xdr:row>
      <xdr:rowOff>558105</xdr:rowOff>
    </xdr:to>
    <xdr:pic>
      <xdr:nvPicPr>
        <xdr:cNvPr id="594" name="图片 13597" descr=" "/>
        <xdr:cNvPicPr/>
      </xdr:nvPicPr>
      <xdr:blipFill>
        <a:blip r:embed="rId592"/>
        <a:srcRect/>
        <a:stretch>
          <a:fillRect/>
        </a:stretch>
      </xdr:blipFill>
      <xdr:spPr>
        <a:xfrm>
          <a:off x="6480175" y="7660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1223</xdr:row>
      <xdr:rowOff>24804</xdr:rowOff>
    </xdr:from>
    <xdr:to>
      <xdr:col>11</xdr:col>
      <xdr:colOff>626667</xdr:colOff>
      <xdr:row>1223</xdr:row>
      <xdr:rowOff>558105</xdr:rowOff>
    </xdr:to>
    <xdr:pic>
      <xdr:nvPicPr>
        <xdr:cNvPr id="595" name="图片 13599" descr=" "/>
        <xdr:cNvPicPr/>
      </xdr:nvPicPr>
      <xdr:blipFill>
        <a:blip r:embed="rId593"/>
        <a:srcRect/>
        <a:stretch>
          <a:fillRect/>
        </a:stretch>
      </xdr:blipFill>
      <xdr:spPr>
        <a:xfrm>
          <a:off x="6480175" y="7672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1227</xdr:row>
      <xdr:rowOff>24804</xdr:rowOff>
    </xdr:from>
    <xdr:to>
      <xdr:col>11</xdr:col>
      <xdr:colOff>626667</xdr:colOff>
      <xdr:row>1227</xdr:row>
      <xdr:rowOff>558105</xdr:rowOff>
    </xdr:to>
    <xdr:pic>
      <xdr:nvPicPr>
        <xdr:cNvPr id="596" name="图片 13600" descr=" "/>
        <xdr:cNvPicPr/>
      </xdr:nvPicPr>
      <xdr:blipFill>
        <a:blip r:embed="rId594"/>
        <a:srcRect/>
        <a:stretch>
          <a:fillRect/>
        </a:stretch>
      </xdr:blipFill>
      <xdr:spPr>
        <a:xfrm>
          <a:off x="6480175" y="7698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1228</xdr:row>
      <xdr:rowOff>24804</xdr:rowOff>
    </xdr:from>
    <xdr:to>
      <xdr:col>11</xdr:col>
      <xdr:colOff>626667</xdr:colOff>
      <xdr:row>1228</xdr:row>
      <xdr:rowOff>558105</xdr:rowOff>
    </xdr:to>
    <xdr:pic>
      <xdr:nvPicPr>
        <xdr:cNvPr id="597" name="图片 13603" descr=" "/>
        <xdr:cNvPicPr/>
      </xdr:nvPicPr>
      <xdr:blipFill>
        <a:blip r:embed="rId595"/>
        <a:srcRect/>
        <a:stretch>
          <a:fillRect/>
        </a:stretch>
      </xdr:blipFill>
      <xdr:spPr>
        <a:xfrm>
          <a:off x="6480175" y="7704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1229</xdr:row>
      <xdr:rowOff>24804</xdr:rowOff>
    </xdr:from>
    <xdr:to>
      <xdr:col>11</xdr:col>
      <xdr:colOff>626667</xdr:colOff>
      <xdr:row>1229</xdr:row>
      <xdr:rowOff>558105</xdr:rowOff>
    </xdr:to>
    <xdr:pic>
      <xdr:nvPicPr>
        <xdr:cNvPr id="598" name="图片 13604" descr=" "/>
        <xdr:cNvPicPr/>
      </xdr:nvPicPr>
      <xdr:blipFill>
        <a:blip r:embed="rId596"/>
        <a:srcRect/>
        <a:stretch>
          <a:fillRect/>
        </a:stretch>
      </xdr:blipFill>
      <xdr:spPr>
        <a:xfrm>
          <a:off x="6480175" y="7710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1230</xdr:row>
      <xdr:rowOff>24804</xdr:rowOff>
    </xdr:from>
    <xdr:to>
      <xdr:col>11</xdr:col>
      <xdr:colOff>626667</xdr:colOff>
      <xdr:row>1230</xdr:row>
      <xdr:rowOff>558105</xdr:rowOff>
    </xdr:to>
    <xdr:pic>
      <xdr:nvPicPr>
        <xdr:cNvPr id="599" name="图片 13605" descr=" "/>
        <xdr:cNvPicPr/>
      </xdr:nvPicPr>
      <xdr:blipFill>
        <a:blip r:embed="rId597"/>
        <a:srcRect/>
        <a:stretch>
          <a:fillRect/>
        </a:stretch>
      </xdr:blipFill>
      <xdr:spPr>
        <a:xfrm>
          <a:off x="6480175" y="7717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1231</xdr:row>
      <xdr:rowOff>24804</xdr:rowOff>
    </xdr:from>
    <xdr:to>
      <xdr:col>11</xdr:col>
      <xdr:colOff>626667</xdr:colOff>
      <xdr:row>1231</xdr:row>
      <xdr:rowOff>558105</xdr:rowOff>
    </xdr:to>
    <xdr:pic>
      <xdr:nvPicPr>
        <xdr:cNvPr id="600" name="图片 13606" descr=" "/>
        <xdr:cNvPicPr/>
      </xdr:nvPicPr>
      <xdr:blipFill>
        <a:blip r:embed="rId598"/>
        <a:srcRect/>
        <a:stretch>
          <a:fillRect/>
        </a:stretch>
      </xdr:blipFill>
      <xdr:spPr>
        <a:xfrm>
          <a:off x="6480175" y="7723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1232</xdr:row>
      <xdr:rowOff>24804</xdr:rowOff>
    </xdr:from>
    <xdr:to>
      <xdr:col>11</xdr:col>
      <xdr:colOff>626667</xdr:colOff>
      <xdr:row>1232</xdr:row>
      <xdr:rowOff>558105</xdr:rowOff>
    </xdr:to>
    <xdr:pic>
      <xdr:nvPicPr>
        <xdr:cNvPr id="601" name="图片 13607" descr=" "/>
        <xdr:cNvPicPr/>
      </xdr:nvPicPr>
      <xdr:blipFill>
        <a:blip r:embed="rId599"/>
        <a:srcRect/>
        <a:stretch>
          <a:fillRect/>
        </a:stretch>
      </xdr:blipFill>
      <xdr:spPr>
        <a:xfrm>
          <a:off x="6480175" y="77299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1233</xdr:row>
      <xdr:rowOff>24804</xdr:rowOff>
    </xdr:from>
    <xdr:to>
      <xdr:col>11</xdr:col>
      <xdr:colOff>626667</xdr:colOff>
      <xdr:row>1233</xdr:row>
      <xdr:rowOff>558105</xdr:rowOff>
    </xdr:to>
    <xdr:pic>
      <xdr:nvPicPr>
        <xdr:cNvPr id="602" name="图片 13608" descr=" "/>
        <xdr:cNvPicPr/>
      </xdr:nvPicPr>
      <xdr:blipFill>
        <a:blip r:embed="rId600"/>
        <a:srcRect/>
        <a:stretch>
          <a:fillRect/>
        </a:stretch>
      </xdr:blipFill>
      <xdr:spPr>
        <a:xfrm>
          <a:off x="6480175" y="7736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1234</xdr:row>
      <xdr:rowOff>24804</xdr:rowOff>
    </xdr:from>
    <xdr:to>
      <xdr:col>11</xdr:col>
      <xdr:colOff>626667</xdr:colOff>
      <xdr:row>1234</xdr:row>
      <xdr:rowOff>558105</xdr:rowOff>
    </xdr:to>
    <xdr:pic>
      <xdr:nvPicPr>
        <xdr:cNvPr id="603" name="图片 13609" descr=" "/>
        <xdr:cNvPicPr/>
      </xdr:nvPicPr>
      <xdr:blipFill>
        <a:blip r:embed="rId601"/>
        <a:srcRect/>
        <a:stretch>
          <a:fillRect/>
        </a:stretch>
      </xdr:blipFill>
      <xdr:spPr>
        <a:xfrm>
          <a:off x="6480175" y="7742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1239</xdr:row>
      <xdr:rowOff>24804</xdr:rowOff>
    </xdr:from>
    <xdr:to>
      <xdr:col>11</xdr:col>
      <xdr:colOff>626667</xdr:colOff>
      <xdr:row>1239</xdr:row>
      <xdr:rowOff>558105</xdr:rowOff>
    </xdr:to>
    <xdr:pic>
      <xdr:nvPicPr>
        <xdr:cNvPr id="604" name="图片 13611" descr=" "/>
        <xdr:cNvPicPr/>
      </xdr:nvPicPr>
      <xdr:blipFill>
        <a:blip r:embed="rId602"/>
        <a:srcRect/>
        <a:stretch>
          <a:fillRect/>
        </a:stretch>
      </xdr:blipFill>
      <xdr:spPr>
        <a:xfrm>
          <a:off x="6480175" y="77705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1241</xdr:row>
      <xdr:rowOff>24804</xdr:rowOff>
    </xdr:from>
    <xdr:to>
      <xdr:col>11</xdr:col>
      <xdr:colOff>626667</xdr:colOff>
      <xdr:row>1241</xdr:row>
      <xdr:rowOff>558105</xdr:rowOff>
    </xdr:to>
    <xdr:pic>
      <xdr:nvPicPr>
        <xdr:cNvPr id="605" name="图片 13613" descr=" "/>
        <xdr:cNvPicPr/>
      </xdr:nvPicPr>
      <xdr:blipFill>
        <a:blip r:embed="rId603"/>
        <a:srcRect/>
        <a:stretch>
          <a:fillRect/>
        </a:stretch>
      </xdr:blipFill>
      <xdr:spPr>
        <a:xfrm>
          <a:off x="6480175" y="7783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1242</xdr:row>
      <xdr:rowOff>24804</xdr:rowOff>
    </xdr:from>
    <xdr:to>
      <xdr:col>11</xdr:col>
      <xdr:colOff>626667</xdr:colOff>
      <xdr:row>1242</xdr:row>
      <xdr:rowOff>558105</xdr:rowOff>
    </xdr:to>
    <xdr:pic>
      <xdr:nvPicPr>
        <xdr:cNvPr id="606" name="图片 13615" descr=" "/>
        <xdr:cNvPicPr/>
      </xdr:nvPicPr>
      <xdr:blipFill>
        <a:blip r:embed="rId604"/>
        <a:srcRect/>
        <a:stretch>
          <a:fillRect/>
        </a:stretch>
      </xdr:blipFill>
      <xdr:spPr>
        <a:xfrm>
          <a:off x="6480175" y="77896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1245</xdr:row>
      <xdr:rowOff>24804</xdr:rowOff>
    </xdr:from>
    <xdr:to>
      <xdr:col>11</xdr:col>
      <xdr:colOff>626667</xdr:colOff>
      <xdr:row>1245</xdr:row>
      <xdr:rowOff>558105</xdr:rowOff>
    </xdr:to>
    <xdr:pic>
      <xdr:nvPicPr>
        <xdr:cNvPr id="607" name="图片 13617" descr=" "/>
        <xdr:cNvPicPr/>
      </xdr:nvPicPr>
      <xdr:blipFill>
        <a:blip r:embed="rId605"/>
        <a:srcRect/>
        <a:stretch>
          <a:fillRect/>
        </a:stretch>
      </xdr:blipFill>
      <xdr:spPr>
        <a:xfrm>
          <a:off x="6480175" y="7808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1247</xdr:row>
      <xdr:rowOff>24804</xdr:rowOff>
    </xdr:from>
    <xdr:to>
      <xdr:col>11</xdr:col>
      <xdr:colOff>626667</xdr:colOff>
      <xdr:row>1247</xdr:row>
      <xdr:rowOff>558105</xdr:rowOff>
    </xdr:to>
    <xdr:pic>
      <xdr:nvPicPr>
        <xdr:cNvPr id="608" name="图片 13618" descr=" "/>
        <xdr:cNvPicPr/>
      </xdr:nvPicPr>
      <xdr:blipFill>
        <a:blip r:embed="rId606"/>
        <a:srcRect/>
        <a:stretch>
          <a:fillRect/>
        </a:stretch>
      </xdr:blipFill>
      <xdr:spPr>
        <a:xfrm>
          <a:off x="6480175" y="78213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1248</xdr:row>
      <xdr:rowOff>24804</xdr:rowOff>
    </xdr:from>
    <xdr:to>
      <xdr:col>11</xdr:col>
      <xdr:colOff>626667</xdr:colOff>
      <xdr:row>1248</xdr:row>
      <xdr:rowOff>558105</xdr:rowOff>
    </xdr:to>
    <xdr:pic>
      <xdr:nvPicPr>
        <xdr:cNvPr id="609" name="图片 13619" descr=" "/>
        <xdr:cNvPicPr/>
      </xdr:nvPicPr>
      <xdr:blipFill>
        <a:blip r:embed="rId607"/>
        <a:srcRect/>
        <a:stretch>
          <a:fillRect/>
        </a:stretch>
      </xdr:blipFill>
      <xdr:spPr>
        <a:xfrm>
          <a:off x="6480175" y="78277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1249</xdr:row>
      <xdr:rowOff>24804</xdr:rowOff>
    </xdr:from>
    <xdr:to>
      <xdr:col>11</xdr:col>
      <xdr:colOff>626667</xdr:colOff>
      <xdr:row>1249</xdr:row>
      <xdr:rowOff>558105</xdr:rowOff>
    </xdr:to>
    <xdr:pic>
      <xdr:nvPicPr>
        <xdr:cNvPr id="610" name="图片 13621" descr=" "/>
        <xdr:cNvPicPr/>
      </xdr:nvPicPr>
      <xdr:blipFill>
        <a:blip r:embed="rId608"/>
        <a:srcRect/>
        <a:stretch>
          <a:fillRect/>
        </a:stretch>
      </xdr:blipFill>
      <xdr:spPr>
        <a:xfrm>
          <a:off x="6480175" y="7834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1251</xdr:row>
      <xdr:rowOff>24804</xdr:rowOff>
    </xdr:from>
    <xdr:to>
      <xdr:col>11</xdr:col>
      <xdr:colOff>626667</xdr:colOff>
      <xdr:row>1251</xdr:row>
      <xdr:rowOff>558105</xdr:rowOff>
    </xdr:to>
    <xdr:pic>
      <xdr:nvPicPr>
        <xdr:cNvPr id="611" name="图片 13624" descr=" "/>
        <xdr:cNvPicPr/>
      </xdr:nvPicPr>
      <xdr:blipFill>
        <a:blip r:embed="rId609"/>
        <a:srcRect/>
        <a:stretch>
          <a:fillRect/>
        </a:stretch>
      </xdr:blipFill>
      <xdr:spPr>
        <a:xfrm>
          <a:off x="6480175" y="7846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1252</xdr:row>
      <xdr:rowOff>24804</xdr:rowOff>
    </xdr:from>
    <xdr:to>
      <xdr:col>11</xdr:col>
      <xdr:colOff>626667</xdr:colOff>
      <xdr:row>1252</xdr:row>
      <xdr:rowOff>558105</xdr:rowOff>
    </xdr:to>
    <xdr:pic>
      <xdr:nvPicPr>
        <xdr:cNvPr id="612" name="图片 13625" descr=" "/>
        <xdr:cNvPicPr/>
      </xdr:nvPicPr>
      <xdr:blipFill>
        <a:blip r:embed="rId610"/>
        <a:srcRect/>
        <a:stretch>
          <a:fillRect/>
        </a:stretch>
      </xdr:blipFill>
      <xdr:spPr>
        <a:xfrm>
          <a:off x="6480175" y="7853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1253</xdr:row>
      <xdr:rowOff>24804</xdr:rowOff>
    </xdr:from>
    <xdr:to>
      <xdr:col>11</xdr:col>
      <xdr:colOff>626667</xdr:colOff>
      <xdr:row>1253</xdr:row>
      <xdr:rowOff>558105</xdr:rowOff>
    </xdr:to>
    <xdr:pic>
      <xdr:nvPicPr>
        <xdr:cNvPr id="613" name="图片 13627" descr=" "/>
        <xdr:cNvPicPr/>
      </xdr:nvPicPr>
      <xdr:blipFill>
        <a:blip r:embed="rId611"/>
        <a:srcRect/>
        <a:stretch>
          <a:fillRect/>
        </a:stretch>
      </xdr:blipFill>
      <xdr:spPr>
        <a:xfrm>
          <a:off x="6480175" y="7859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1255</xdr:row>
      <xdr:rowOff>24804</xdr:rowOff>
    </xdr:from>
    <xdr:to>
      <xdr:col>11</xdr:col>
      <xdr:colOff>626667</xdr:colOff>
      <xdr:row>1255</xdr:row>
      <xdr:rowOff>558105</xdr:rowOff>
    </xdr:to>
    <xdr:pic>
      <xdr:nvPicPr>
        <xdr:cNvPr id="614" name="图片 13628" descr=" "/>
        <xdr:cNvPicPr/>
      </xdr:nvPicPr>
      <xdr:blipFill>
        <a:blip r:embed="rId612"/>
        <a:srcRect/>
        <a:stretch>
          <a:fillRect/>
        </a:stretch>
      </xdr:blipFill>
      <xdr:spPr>
        <a:xfrm>
          <a:off x="6480175" y="7872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1256</xdr:row>
      <xdr:rowOff>24804</xdr:rowOff>
    </xdr:from>
    <xdr:to>
      <xdr:col>11</xdr:col>
      <xdr:colOff>626667</xdr:colOff>
      <xdr:row>1256</xdr:row>
      <xdr:rowOff>558105</xdr:rowOff>
    </xdr:to>
    <xdr:pic>
      <xdr:nvPicPr>
        <xdr:cNvPr id="615" name="图片 13629" descr=" "/>
        <xdr:cNvPicPr/>
      </xdr:nvPicPr>
      <xdr:blipFill>
        <a:blip r:embed="rId613"/>
        <a:srcRect/>
        <a:stretch>
          <a:fillRect/>
        </a:stretch>
      </xdr:blipFill>
      <xdr:spPr>
        <a:xfrm>
          <a:off x="6480175" y="78785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1257</xdr:row>
      <xdr:rowOff>24804</xdr:rowOff>
    </xdr:from>
    <xdr:to>
      <xdr:col>11</xdr:col>
      <xdr:colOff>626667</xdr:colOff>
      <xdr:row>1257</xdr:row>
      <xdr:rowOff>558105</xdr:rowOff>
    </xdr:to>
    <xdr:pic>
      <xdr:nvPicPr>
        <xdr:cNvPr id="616" name="图片 13630" descr=" "/>
        <xdr:cNvPicPr/>
      </xdr:nvPicPr>
      <xdr:blipFill>
        <a:blip r:embed="rId614"/>
        <a:srcRect/>
        <a:stretch>
          <a:fillRect/>
        </a:stretch>
      </xdr:blipFill>
      <xdr:spPr>
        <a:xfrm>
          <a:off x="6480175" y="7884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1261</xdr:row>
      <xdr:rowOff>24804</xdr:rowOff>
    </xdr:from>
    <xdr:to>
      <xdr:col>11</xdr:col>
      <xdr:colOff>626667</xdr:colOff>
      <xdr:row>1261</xdr:row>
      <xdr:rowOff>558105</xdr:rowOff>
    </xdr:to>
    <xdr:pic>
      <xdr:nvPicPr>
        <xdr:cNvPr id="617" name="图片 13631" descr=" "/>
        <xdr:cNvPicPr/>
      </xdr:nvPicPr>
      <xdr:blipFill>
        <a:blip r:embed="rId615"/>
        <a:srcRect/>
        <a:stretch>
          <a:fillRect/>
        </a:stretch>
      </xdr:blipFill>
      <xdr:spPr>
        <a:xfrm>
          <a:off x="6480175" y="7910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1262</xdr:row>
      <xdr:rowOff>24804</xdr:rowOff>
    </xdr:from>
    <xdr:to>
      <xdr:col>11</xdr:col>
      <xdr:colOff>613244</xdr:colOff>
      <xdr:row>1262</xdr:row>
      <xdr:rowOff>570507</xdr:rowOff>
    </xdr:to>
    <xdr:pic>
      <xdr:nvPicPr>
        <xdr:cNvPr id="618" name="图片 13633" descr=" "/>
        <xdr:cNvPicPr/>
      </xdr:nvPicPr>
      <xdr:blipFill>
        <a:blip r:embed="rId616"/>
        <a:srcRect/>
        <a:stretch>
          <a:fillRect/>
        </a:stretch>
      </xdr:blipFill>
      <xdr:spPr>
        <a:xfrm>
          <a:off x="6466205" y="791663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1268</xdr:row>
      <xdr:rowOff>12154</xdr:rowOff>
    </xdr:from>
    <xdr:to>
      <xdr:col>11</xdr:col>
      <xdr:colOff>626667</xdr:colOff>
      <xdr:row>1268</xdr:row>
      <xdr:rowOff>392410</xdr:rowOff>
    </xdr:to>
    <xdr:pic>
      <xdr:nvPicPr>
        <xdr:cNvPr id="619" name="图片 13637" descr=" "/>
        <xdr:cNvPicPr/>
      </xdr:nvPicPr>
      <xdr:blipFill>
        <a:blip r:embed="rId617"/>
        <a:srcRect/>
        <a:stretch>
          <a:fillRect/>
        </a:stretch>
      </xdr:blipFill>
      <xdr:spPr>
        <a:xfrm>
          <a:off x="6480175" y="795460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1271</xdr:row>
      <xdr:rowOff>12154</xdr:rowOff>
    </xdr:from>
    <xdr:to>
      <xdr:col>11</xdr:col>
      <xdr:colOff>626667</xdr:colOff>
      <xdr:row>1271</xdr:row>
      <xdr:rowOff>392410</xdr:rowOff>
    </xdr:to>
    <xdr:pic>
      <xdr:nvPicPr>
        <xdr:cNvPr id="620" name="图片 13642" descr=" "/>
        <xdr:cNvPicPr/>
      </xdr:nvPicPr>
      <xdr:blipFill>
        <a:blip r:embed="rId618"/>
        <a:srcRect/>
        <a:stretch>
          <a:fillRect/>
        </a:stretch>
      </xdr:blipFill>
      <xdr:spPr>
        <a:xfrm>
          <a:off x="6480175" y="797175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1272</xdr:row>
      <xdr:rowOff>24804</xdr:rowOff>
    </xdr:from>
    <xdr:to>
      <xdr:col>11</xdr:col>
      <xdr:colOff>626667</xdr:colOff>
      <xdr:row>1272</xdr:row>
      <xdr:rowOff>558105</xdr:rowOff>
    </xdr:to>
    <xdr:pic>
      <xdr:nvPicPr>
        <xdr:cNvPr id="621" name="图片 13644" descr=" "/>
        <xdr:cNvPicPr/>
      </xdr:nvPicPr>
      <xdr:blipFill>
        <a:blip r:embed="rId619"/>
        <a:srcRect/>
        <a:stretch>
          <a:fillRect/>
        </a:stretch>
      </xdr:blipFill>
      <xdr:spPr>
        <a:xfrm>
          <a:off x="6480175" y="79763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1273</xdr:row>
      <xdr:rowOff>24804</xdr:rowOff>
    </xdr:from>
    <xdr:to>
      <xdr:col>11</xdr:col>
      <xdr:colOff>626667</xdr:colOff>
      <xdr:row>1273</xdr:row>
      <xdr:rowOff>558105</xdr:rowOff>
    </xdr:to>
    <xdr:pic>
      <xdr:nvPicPr>
        <xdr:cNvPr id="622" name="图片 13645" descr=" "/>
        <xdr:cNvPicPr/>
      </xdr:nvPicPr>
      <xdr:blipFill>
        <a:blip r:embed="rId620"/>
        <a:srcRect/>
        <a:stretch>
          <a:fillRect/>
        </a:stretch>
      </xdr:blipFill>
      <xdr:spPr>
        <a:xfrm>
          <a:off x="6480175" y="79826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1274</xdr:row>
      <xdr:rowOff>24804</xdr:rowOff>
    </xdr:from>
    <xdr:to>
      <xdr:col>11</xdr:col>
      <xdr:colOff>626667</xdr:colOff>
      <xdr:row>1274</xdr:row>
      <xdr:rowOff>558105</xdr:rowOff>
    </xdr:to>
    <xdr:pic>
      <xdr:nvPicPr>
        <xdr:cNvPr id="623" name="图片 13646" descr=" "/>
        <xdr:cNvPicPr/>
      </xdr:nvPicPr>
      <xdr:blipFill>
        <a:blip r:embed="rId621"/>
        <a:srcRect/>
        <a:stretch>
          <a:fillRect/>
        </a:stretch>
      </xdr:blipFill>
      <xdr:spPr>
        <a:xfrm>
          <a:off x="6480175" y="79890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1275</xdr:row>
      <xdr:rowOff>24804</xdr:rowOff>
    </xdr:from>
    <xdr:to>
      <xdr:col>11</xdr:col>
      <xdr:colOff>626667</xdr:colOff>
      <xdr:row>1275</xdr:row>
      <xdr:rowOff>558105</xdr:rowOff>
    </xdr:to>
    <xdr:pic>
      <xdr:nvPicPr>
        <xdr:cNvPr id="624" name="图片 13647" descr=" "/>
        <xdr:cNvPicPr/>
      </xdr:nvPicPr>
      <xdr:blipFill>
        <a:blip r:embed="rId622"/>
        <a:srcRect/>
        <a:stretch>
          <a:fillRect/>
        </a:stretch>
      </xdr:blipFill>
      <xdr:spPr>
        <a:xfrm>
          <a:off x="6480175" y="79953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1276</xdr:row>
      <xdr:rowOff>24804</xdr:rowOff>
    </xdr:from>
    <xdr:to>
      <xdr:col>11</xdr:col>
      <xdr:colOff>626667</xdr:colOff>
      <xdr:row>1276</xdr:row>
      <xdr:rowOff>558105</xdr:rowOff>
    </xdr:to>
    <xdr:pic>
      <xdr:nvPicPr>
        <xdr:cNvPr id="625" name="图片 13648" descr=" "/>
        <xdr:cNvPicPr/>
      </xdr:nvPicPr>
      <xdr:blipFill>
        <a:blip r:embed="rId623"/>
        <a:srcRect/>
        <a:stretch>
          <a:fillRect/>
        </a:stretch>
      </xdr:blipFill>
      <xdr:spPr>
        <a:xfrm>
          <a:off x="6480175" y="80017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1277</xdr:row>
      <xdr:rowOff>24804</xdr:rowOff>
    </xdr:from>
    <xdr:to>
      <xdr:col>11</xdr:col>
      <xdr:colOff>626667</xdr:colOff>
      <xdr:row>1277</xdr:row>
      <xdr:rowOff>558105</xdr:rowOff>
    </xdr:to>
    <xdr:pic>
      <xdr:nvPicPr>
        <xdr:cNvPr id="626" name="图片 13649" descr=" "/>
        <xdr:cNvPicPr/>
      </xdr:nvPicPr>
      <xdr:blipFill>
        <a:blip r:embed="rId624"/>
        <a:srcRect/>
        <a:stretch>
          <a:fillRect/>
        </a:stretch>
      </xdr:blipFill>
      <xdr:spPr>
        <a:xfrm>
          <a:off x="6480175" y="80080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1278</xdr:row>
      <xdr:rowOff>24804</xdr:rowOff>
    </xdr:from>
    <xdr:to>
      <xdr:col>11</xdr:col>
      <xdr:colOff>626667</xdr:colOff>
      <xdr:row>1278</xdr:row>
      <xdr:rowOff>558105</xdr:rowOff>
    </xdr:to>
    <xdr:pic>
      <xdr:nvPicPr>
        <xdr:cNvPr id="627" name="图片 13650" descr=" "/>
        <xdr:cNvPicPr/>
      </xdr:nvPicPr>
      <xdr:blipFill>
        <a:blip r:embed="rId625"/>
        <a:srcRect/>
        <a:stretch>
          <a:fillRect/>
        </a:stretch>
      </xdr:blipFill>
      <xdr:spPr>
        <a:xfrm>
          <a:off x="6480175" y="80144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1279</xdr:row>
      <xdr:rowOff>24804</xdr:rowOff>
    </xdr:from>
    <xdr:to>
      <xdr:col>11</xdr:col>
      <xdr:colOff>626667</xdr:colOff>
      <xdr:row>1279</xdr:row>
      <xdr:rowOff>558105</xdr:rowOff>
    </xdr:to>
    <xdr:pic>
      <xdr:nvPicPr>
        <xdr:cNvPr id="628" name="图片 13652" descr=" "/>
        <xdr:cNvPicPr/>
      </xdr:nvPicPr>
      <xdr:blipFill>
        <a:blip r:embed="rId626"/>
        <a:srcRect/>
        <a:stretch>
          <a:fillRect/>
        </a:stretch>
      </xdr:blipFill>
      <xdr:spPr>
        <a:xfrm>
          <a:off x="6480175" y="80207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1280</xdr:row>
      <xdr:rowOff>24804</xdr:rowOff>
    </xdr:from>
    <xdr:to>
      <xdr:col>11</xdr:col>
      <xdr:colOff>626667</xdr:colOff>
      <xdr:row>1280</xdr:row>
      <xdr:rowOff>558105</xdr:rowOff>
    </xdr:to>
    <xdr:pic>
      <xdr:nvPicPr>
        <xdr:cNvPr id="629" name="图片 13653" descr=" "/>
        <xdr:cNvPicPr/>
      </xdr:nvPicPr>
      <xdr:blipFill>
        <a:blip r:embed="rId627"/>
        <a:srcRect/>
        <a:stretch>
          <a:fillRect/>
        </a:stretch>
      </xdr:blipFill>
      <xdr:spPr>
        <a:xfrm>
          <a:off x="6480175" y="80271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1282</xdr:row>
      <xdr:rowOff>24804</xdr:rowOff>
    </xdr:from>
    <xdr:to>
      <xdr:col>11</xdr:col>
      <xdr:colOff>626667</xdr:colOff>
      <xdr:row>1282</xdr:row>
      <xdr:rowOff>558105</xdr:rowOff>
    </xdr:to>
    <xdr:pic>
      <xdr:nvPicPr>
        <xdr:cNvPr id="630" name="图片 13654" descr=" "/>
        <xdr:cNvPicPr/>
      </xdr:nvPicPr>
      <xdr:blipFill>
        <a:blip r:embed="rId628"/>
        <a:srcRect/>
        <a:stretch>
          <a:fillRect/>
        </a:stretch>
      </xdr:blipFill>
      <xdr:spPr>
        <a:xfrm>
          <a:off x="6480175" y="80398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1283</xdr:row>
      <xdr:rowOff>24804</xdr:rowOff>
    </xdr:from>
    <xdr:to>
      <xdr:col>11</xdr:col>
      <xdr:colOff>626667</xdr:colOff>
      <xdr:row>1283</xdr:row>
      <xdr:rowOff>558105</xdr:rowOff>
    </xdr:to>
    <xdr:pic>
      <xdr:nvPicPr>
        <xdr:cNvPr id="631" name="图片 13655" descr=" "/>
        <xdr:cNvPicPr/>
      </xdr:nvPicPr>
      <xdr:blipFill>
        <a:blip r:embed="rId629"/>
        <a:srcRect/>
        <a:stretch>
          <a:fillRect/>
        </a:stretch>
      </xdr:blipFill>
      <xdr:spPr>
        <a:xfrm>
          <a:off x="6480175" y="80461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1284</xdr:row>
      <xdr:rowOff>24804</xdr:rowOff>
    </xdr:from>
    <xdr:to>
      <xdr:col>11</xdr:col>
      <xdr:colOff>626667</xdr:colOff>
      <xdr:row>1284</xdr:row>
      <xdr:rowOff>558105</xdr:rowOff>
    </xdr:to>
    <xdr:pic>
      <xdr:nvPicPr>
        <xdr:cNvPr id="632" name="图片 13656" descr=" "/>
        <xdr:cNvPicPr/>
      </xdr:nvPicPr>
      <xdr:blipFill>
        <a:blip r:embed="rId630"/>
        <a:srcRect/>
        <a:stretch>
          <a:fillRect/>
        </a:stretch>
      </xdr:blipFill>
      <xdr:spPr>
        <a:xfrm>
          <a:off x="6480175" y="80525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1285</xdr:row>
      <xdr:rowOff>24804</xdr:rowOff>
    </xdr:from>
    <xdr:to>
      <xdr:col>11</xdr:col>
      <xdr:colOff>626667</xdr:colOff>
      <xdr:row>1285</xdr:row>
      <xdr:rowOff>558105</xdr:rowOff>
    </xdr:to>
    <xdr:pic>
      <xdr:nvPicPr>
        <xdr:cNvPr id="633" name="图片 13659" descr=" "/>
        <xdr:cNvPicPr/>
      </xdr:nvPicPr>
      <xdr:blipFill>
        <a:blip r:embed="rId631"/>
        <a:srcRect/>
        <a:stretch>
          <a:fillRect/>
        </a:stretch>
      </xdr:blipFill>
      <xdr:spPr>
        <a:xfrm>
          <a:off x="6480175" y="80588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1286</xdr:row>
      <xdr:rowOff>24804</xdr:rowOff>
    </xdr:from>
    <xdr:to>
      <xdr:col>11</xdr:col>
      <xdr:colOff>626667</xdr:colOff>
      <xdr:row>1286</xdr:row>
      <xdr:rowOff>558105</xdr:rowOff>
    </xdr:to>
    <xdr:pic>
      <xdr:nvPicPr>
        <xdr:cNvPr id="634" name="图片 13660" descr=" "/>
        <xdr:cNvPicPr/>
      </xdr:nvPicPr>
      <xdr:blipFill>
        <a:blip r:embed="rId632"/>
        <a:srcRect/>
        <a:stretch>
          <a:fillRect/>
        </a:stretch>
      </xdr:blipFill>
      <xdr:spPr>
        <a:xfrm>
          <a:off x="6480175" y="80652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1287</xdr:row>
      <xdr:rowOff>24804</xdr:rowOff>
    </xdr:from>
    <xdr:to>
      <xdr:col>11</xdr:col>
      <xdr:colOff>626667</xdr:colOff>
      <xdr:row>1287</xdr:row>
      <xdr:rowOff>558105</xdr:rowOff>
    </xdr:to>
    <xdr:pic>
      <xdr:nvPicPr>
        <xdr:cNvPr id="635" name="图片 13661" descr=" "/>
        <xdr:cNvPicPr/>
      </xdr:nvPicPr>
      <xdr:blipFill>
        <a:blip r:embed="rId633"/>
        <a:srcRect/>
        <a:stretch>
          <a:fillRect/>
        </a:stretch>
      </xdr:blipFill>
      <xdr:spPr>
        <a:xfrm>
          <a:off x="6480175" y="80715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1291</xdr:row>
      <xdr:rowOff>12154</xdr:rowOff>
    </xdr:from>
    <xdr:to>
      <xdr:col>11</xdr:col>
      <xdr:colOff>626667</xdr:colOff>
      <xdr:row>1291</xdr:row>
      <xdr:rowOff>392410</xdr:rowOff>
    </xdr:to>
    <xdr:pic>
      <xdr:nvPicPr>
        <xdr:cNvPr id="636" name="图片 13668" descr=" "/>
        <xdr:cNvPicPr/>
      </xdr:nvPicPr>
      <xdr:blipFill>
        <a:blip r:embed="rId634"/>
        <a:srcRect/>
        <a:stretch>
          <a:fillRect/>
        </a:stretch>
      </xdr:blipFill>
      <xdr:spPr>
        <a:xfrm>
          <a:off x="6480175" y="809684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1292</xdr:row>
      <xdr:rowOff>24804</xdr:rowOff>
    </xdr:from>
    <xdr:to>
      <xdr:col>11</xdr:col>
      <xdr:colOff>626667</xdr:colOff>
      <xdr:row>1292</xdr:row>
      <xdr:rowOff>558105</xdr:rowOff>
    </xdr:to>
    <xdr:pic>
      <xdr:nvPicPr>
        <xdr:cNvPr id="637" name="图片 13671" descr=" "/>
        <xdr:cNvPicPr/>
      </xdr:nvPicPr>
      <xdr:blipFill>
        <a:blip r:embed="rId635"/>
        <a:srcRect/>
        <a:stretch>
          <a:fillRect/>
        </a:stretch>
      </xdr:blipFill>
      <xdr:spPr>
        <a:xfrm>
          <a:off x="6480175" y="8101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1293</xdr:row>
      <xdr:rowOff>24804</xdr:rowOff>
    </xdr:from>
    <xdr:to>
      <xdr:col>11</xdr:col>
      <xdr:colOff>626667</xdr:colOff>
      <xdr:row>1293</xdr:row>
      <xdr:rowOff>558105</xdr:rowOff>
    </xdr:to>
    <xdr:pic>
      <xdr:nvPicPr>
        <xdr:cNvPr id="638" name="图片 13672" descr=" "/>
        <xdr:cNvPicPr/>
      </xdr:nvPicPr>
      <xdr:blipFill>
        <a:blip r:embed="rId636"/>
        <a:srcRect/>
        <a:stretch>
          <a:fillRect/>
        </a:stretch>
      </xdr:blipFill>
      <xdr:spPr>
        <a:xfrm>
          <a:off x="6480175" y="8107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1294</xdr:row>
      <xdr:rowOff>24804</xdr:rowOff>
    </xdr:from>
    <xdr:to>
      <xdr:col>11</xdr:col>
      <xdr:colOff>626667</xdr:colOff>
      <xdr:row>1294</xdr:row>
      <xdr:rowOff>558105</xdr:rowOff>
    </xdr:to>
    <xdr:pic>
      <xdr:nvPicPr>
        <xdr:cNvPr id="639" name="图片 13673" descr=" "/>
        <xdr:cNvPicPr/>
      </xdr:nvPicPr>
      <xdr:blipFill>
        <a:blip r:embed="rId637"/>
        <a:srcRect/>
        <a:stretch>
          <a:fillRect/>
        </a:stretch>
      </xdr:blipFill>
      <xdr:spPr>
        <a:xfrm>
          <a:off x="6480175" y="8114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1295</xdr:row>
      <xdr:rowOff>24804</xdr:rowOff>
    </xdr:from>
    <xdr:to>
      <xdr:col>11</xdr:col>
      <xdr:colOff>626667</xdr:colOff>
      <xdr:row>1295</xdr:row>
      <xdr:rowOff>558105</xdr:rowOff>
    </xdr:to>
    <xdr:pic>
      <xdr:nvPicPr>
        <xdr:cNvPr id="640" name="图片 13674" descr=" "/>
        <xdr:cNvPicPr/>
      </xdr:nvPicPr>
      <xdr:blipFill>
        <a:blip r:embed="rId638"/>
        <a:srcRect/>
        <a:stretch>
          <a:fillRect/>
        </a:stretch>
      </xdr:blipFill>
      <xdr:spPr>
        <a:xfrm>
          <a:off x="6480175" y="8120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1296</xdr:row>
      <xdr:rowOff>24804</xdr:rowOff>
    </xdr:from>
    <xdr:to>
      <xdr:col>11</xdr:col>
      <xdr:colOff>626667</xdr:colOff>
      <xdr:row>1296</xdr:row>
      <xdr:rowOff>558105</xdr:rowOff>
    </xdr:to>
    <xdr:pic>
      <xdr:nvPicPr>
        <xdr:cNvPr id="641" name="图片 13675" descr=" "/>
        <xdr:cNvPicPr/>
      </xdr:nvPicPr>
      <xdr:blipFill>
        <a:blip r:embed="rId639"/>
        <a:srcRect/>
        <a:stretch>
          <a:fillRect/>
        </a:stretch>
      </xdr:blipFill>
      <xdr:spPr>
        <a:xfrm>
          <a:off x="6480175" y="8126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1297</xdr:row>
      <xdr:rowOff>24804</xdr:rowOff>
    </xdr:from>
    <xdr:to>
      <xdr:col>11</xdr:col>
      <xdr:colOff>626667</xdr:colOff>
      <xdr:row>1297</xdr:row>
      <xdr:rowOff>558105</xdr:rowOff>
    </xdr:to>
    <xdr:pic>
      <xdr:nvPicPr>
        <xdr:cNvPr id="642" name="图片 13676" descr=" "/>
        <xdr:cNvPicPr/>
      </xdr:nvPicPr>
      <xdr:blipFill>
        <a:blip r:embed="rId640"/>
        <a:srcRect/>
        <a:stretch>
          <a:fillRect/>
        </a:stretch>
      </xdr:blipFill>
      <xdr:spPr>
        <a:xfrm>
          <a:off x="6480175" y="81331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1300</xdr:row>
      <xdr:rowOff>24804</xdr:rowOff>
    </xdr:from>
    <xdr:to>
      <xdr:col>11</xdr:col>
      <xdr:colOff>626667</xdr:colOff>
      <xdr:row>1300</xdr:row>
      <xdr:rowOff>558105</xdr:rowOff>
    </xdr:to>
    <xdr:pic>
      <xdr:nvPicPr>
        <xdr:cNvPr id="643" name="图片 13678" descr=" "/>
        <xdr:cNvPicPr/>
      </xdr:nvPicPr>
      <xdr:blipFill>
        <a:blip r:embed="rId641"/>
        <a:srcRect/>
        <a:stretch>
          <a:fillRect/>
        </a:stretch>
      </xdr:blipFill>
      <xdr:spPr>
        <a:xfrm>
          <a:off x="6480175" y="8150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1303</xdr:row>
      <xdr:rowOff>12154</xdr:rowOff>
    </xdr:from>
    <xdr:to>
      <xdr:col>11</xdr:col>
      <xdr:colOff>626667</xdr:colOff>
      <xdr:row>1303</xdr:row>
      <xdr:rowOff>392410</xdr:rowOff>
    </xdr:to>
    <xdr:pic>
      <xdr:nvPicPr>
        <xdr:cNvPr id="644" name="图片 13680" descr=" "/>
        <xdr:cNvPicPr/>
      </xdr:nvPicPr>
      <xdr:blipFill>
        <a:blip r:embed="rId642"/>
        <a:srcRect/>
        <a:stretch>
          <a:fillRect/>
        </a:stretch>
      </xdr:blipFill>
      <xdr:spPr>
        <a:xfrm>
          <a:off x="6480175" y="816733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1304</xdr:row>
      <xdr:rowOff>24804</xdr:rowOff>
    </xdr:from>
    <xdr:to>
      <xdr:col>11</xdr:col>
      <xdr:colOff>626667</xdr:colOff>
      <xdr:row>1304</xdr:row>
      <xdr:rowOff>558105</xdr:rowOff>
    </xdr:to>
    <xdr:pic>
      <xdr:nvPicPr>
        <xdr:cNvPr id="645" name="图片 13681" descr=" "/>
        <xdr:cNvPicPr/>
      </xdr:nvPicPr>
      <xdr:blipFill>
        <a:blip r:embed="rId643"/>
        <a:srcRect/>
        <a:stretch>
          <a:fillRect/>
        </a:stretch>
      </xdr:blipFill>
      <xdr:spPr>
        <a:xfrm>
          <a:off x="6480175" y="8171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1307</xdr:row>
      <xdr:rowOff>24804</xdr:rowOff>
    </xdr:from>
    <xdr:to>
      <xdr:col>11</xdr:col>
      <xdr:colOff>626667</xdr:colOff>
      <xdr:row>1307</xdr:row>
      <xdr:rowOff>558105</xdr:rowOff>
    </xdr:to>
    <xdr:pic>
      <xdr:nvPicPr>
        <xdr:cNvPr id="646" name="图片 13682" descr=" "/>
        <xdr:cNvPicPr/>
      </xdr:nvPicPr>
      <xdr:blipFill>
        <a:blip r:embed="rId644"/>
        <a:srcRect/>
        <a:stretch>
          <a:fillRect/>
        </a:stretch>
      </xdr:blipFill>
      <xdr:spPr>
        <a:xfrm>
          <a:off x="6480175" y="8190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1309</xdr:row>
      <xdr:rowOff>24804</xdr:rowOff>
    </xdr:from>
    <xdr:to>
      <xdr:col>11</xdr:col>
      <xdr:colOff>626667</xdr:colOff>
      <xdr:row>1309</xdr:row>
      <xdr:rowOff>558105</xdr:rowOff>
    </xdr:to>
    <xdr:pic>
      <xdr:nvPicPr>
        <xdr:cNvPr id="647" name="图片 13683" descr=" "/>
        <xdr:cNvPicPr/>
      </xdr:nvPicPr>
      <xdr:blipFill>
        <a:blip r:embed="rId645"/>
        <a:srcRect/>
        <a:stretch>
          <a:fillRect/>
        </a:stretch>
      </xdr:blipFill>
      <xdr:spPr>
        <a:xfrm>
          <a:off x="6480175" y="82036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1310</xdr:row>
      <xdr:rowOff>24804</xdr:rowOff>
    </xdr:from>
    <xdr:to>
      <xdr:col>11</xdr:col>
      <xdr:colOff>626667</xdr:colOff>
      <xdr:row>1310</xdr:row>
      <xdr:rowOff>558105</xdr:rowOff>
    </xdr:to>
    <xdr:pic>
      <xdr:nvPicPr>
        <xdr:cNvPr id="648" name="图片 13684" descr=" "/>
        <xdr:cNvPicPr/>
      </xdr:nvPicPr>
      <xdr:blipFill>
        <a:blip r:embed="rId646"/>
        <a:srcRect/>
        <a:stretch>
          <a:fillRect/>
        </a:stretch>
      </xdr:blipFill>
      <xdr:spPr>
        <a:xfrm>
          <a:off x="6480175" y="82100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1313</xdr:row>
      <xdr:rowOff>24804</xdr:rowOff>
    </xdr:from>
    <xdr:to>
      <xdr:col>11</xdr:col>
      <xdr:colOff>626667</xdr:colOff>
      <xdr:row>1313</xdr:row>
      <xdr:rowOff>558105</xdr:rowOff>
    </xdr:to>
    <xdr:pic>
      <xdr:nvPicPr>
        <xdr:cNvPr id="649" name="图片 13686" descr=" "/>
        <xdr:cNvPicPr/>
      </xdr:nvPicPr>
      <xdr:blipFill>
        <a:blip r:embed="rId647"/>
        <a:srcRect/>
        <a:stretch>
          <a:fillRect/>
        </a:stretch>
      </xdr:blipFill>
      <xdr:spPr>
        <a:xfrm>
          <a:off x="6480175" y="82271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1314</xdr:row>
      <xdr:rowOff>24804</xdr:rowOff>
    </xdr:from>
    <xdr:to>
      <xdr:col>11</xdr:col>
      <xdr:colOff>626667</xdr:colOff>
      <xdr:row>1314</xdr:row>
      <xdr:rowOff>558105</xdr:rowOff>
    </xdr:to>
    <xdr:pic>
      <xdr:nvPicPr>
        <xdr:cNvPr id="650" name="图片 13687" descr=" "/>
        <xdr:cNvPicPr/>
      </xdr:nvPicPr>
      <xdr:blipFill>
        <a:blip r:embed="rId648"/>
        <a:srcRect/>
        <a:stretch>
          <a:fillRect/>
        </a:stretch>
      </xdr:blipFill>
      <xdr:spPr>
        <a:xfrm>
          <a:off x="6480175" y="82334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1315</xdr:row>
      <xdr:rowOff>24804</xdr:rowOff>
    </xdr:from>
    <xdr:to>
      <xdr:col>11</xdr:col>
      <xdr:colOff>626667</xdr:colOff>
      <xdr:row>1315</xdr:row>
      <xdr:rowOff>558105</xdr:rowOff>
    </xdr:to>
    <xdr:pic>
      <xdr:nvPicPr>
        <xdr:cNvPr id="651" name="图片 13688" descr=" "/>
        <xdr:cNvPicPr/>
      </xdr:nvPicPr>
      <xdr:blipFill>
        <a:blip r:embed="rId649"/>
        <a:srcRect/>
        <a:stretch>
          <a:fillRect/>
        </a:stretch>
      </xdr:blipFill>
      <xdr:spPr>
        <a:xfrm>
          <a:off x="6480175" y="82398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1316</xdr:row>
      <xdr:rowOff>24804</xdr:rowOff>
    </xdr:from>
    <xdr:to>
      <xdr:col>11</xdr:col>
      <xdr:colOff>626667</xdr:colOff>
      <xdr:row>1316</xdr:row>
      <xdr:rowOff>558105</xdr:rowOff>
    </xdr:to>
    <xdr:pic>
      <xdr:nvPicPr>
        <xdr:cNvPr id="652" name="图片 13689" descr=" "/>
        <xdr:cNvPicPr/>
      </xdr:nvPicPr>
      <xdr:blipFill>
        <a:blip r:embed="rId650"/>
        <a:srcRect/>
        <a:stretch>
          <a:fillRect/>
        </a:stretch>
      </xdr:blipFill>
      <xdr:spPr>
        <a:xfrm>
          <a:off x="6480175" y="82461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1319</xdr:row>
      <xdr:rowOff>24804</xdr:rowOff>
    </xdr:from>
    <xdr:to>
      <xdr:col>11</xdr:col>
      <xdr:colOff>626667</xdr:colOff>
      <xdr:row>1319</xdr:row>
      <xdr:rowOff>558105</xdr:rowOff>
    </xdr:to>
    <xdr:pic>
      <xdr:nvPicPr>
        <xdr:cNvPr id="653" name="图片 13690" descr=" "/>
        <xdr:cNvPicPr/>
      </xdr:nvPicPr>
      <xdr:blipFill>
        <a:blip r:embed="rId651"/>
        <a:srcRect/>
        <a:stretch>
          <a:fillRect/>
        </a:stretch>
      </xdr:blipFill>
      <xdr:spPr>
        <a:xfrm>
          <a:off x="6480175" y="82652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1320</xdr:row>
      <xdr:rowOff>24804</xdr:rowOff>
    </xdr:from>
    <xdr:to>
      <xdr:col>11</xdr:col>
      <xdr:colOff>626667</xdr:colOff>
      <xdr:row>1320</xdr:row>
      <xdr:rowOff>558105</xdr:rowOff>
    </xdr:to>
    <xdr:pic>
      <xdr:nvPicPr>
        <xdr:cNvPr id="654" name="图片 13691" descr=" "/>
        <xdr:cNvPicPr/>
      </xdr:nvPicPr>
      <xdr:blipFill>
        <a:blip r:embed="rId652"/>
        <a:srcRect/>
        <a:stretch>
          <a:fillRect/>
        </a:stretch>
      </xdr:blipFill>
      <xdr:spPr>
        <a:xfrm>
          <a:off x="6480175" y="82715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1321</xdr:row>
      <xdr:rowOff>24804</xdr:rowOff>
    </xdr:from>
    <xdr:to>
      <xdr:col>11</xdr:col>
      <xdr:colOff>626667</xdr:colOff>
      <xdr:row>1321</xdr:row>
      <xdr:rowOff>558105</xdr:rowOff>
    </xdr:to>
    <xdr:pic>
      <xdr:nvPicPr>
        <xdr:cNvPr id="655" name="图片 13692" descr=" "/>
        <xdr:cNvPicPr/>
      </xdr:nvPicPr>
      <xdr:blipFill>
        <a:blip r:embed="rId653"/>
        <a:srcRect/>
        <a:stretch>
          <a:fillRect/>
        </a:stretch>
      </xdr:blipFill>
      <xdr:spPr>
        <a:xfrm>
          <a:off x="6480175" y="82779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1322</xdr:row>
      <xdr:rowOff>24804</xdr:rowOff>
    </xdr:from>
    <xdr:to>
      <xdr:col>11</xdr:col>
      <xdr:colOff>626667</xdr:colOff>
      <xdr:row>1322</xdr:row>
      <xdr:rowOff>558105</xdr:rowOff>
    </xdr:to>
    <xdr:pic>
      <xdr:nvPicPr>
        <xdr:cNvPr id="656" name="图片 13693" descr=" "/>
        <xdr:cNvPicPr/>
      </xdr:nvPicPr>
      <xdr:blipFill>
        <a:blip r:embed="rId654"/>
        <a:srcRect/>
        <a:stretch>
          <a:fillRect/>
        </a:stretch>
      </xdr:blipFill>
      <xdr:spPr>
        <a:xfrm>
          <a:off x="6480175" y="8284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1323</xdr:row>
      <xdr:rowOff>24804</xdr:rowOff>
    </xdr:from>
    <xdr:to>
      <xdr:col>11</xdr:col>
      <xdr:colOff>626667</xdr:colOff>
      <xdr:row>1323</xdr:row>
      <xdr:rowOff>558105</xdr:rowOff>
    </xdr:to>
    <xdr:pic>
      <xdr:nvPicPr>
        <xdr:cNvPr id="657" name="图片 13694" descr=" "/>
        <xdr:cNvPicPr/>
      </xdr:nvPicPr>
      <xdr:blipFill>
        <a:blip r:embed="rId655"/>
        <a:srcRect/>
        <a:stretch>
          <a:fillRect/>
        </a:stretch>
      </xdr:blipFill>
      <xdr:spPr>
        <a:xfrm>
          <a:off x="6480175" y="82906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1325</xdr:row>
      <xdr:rowOff>24804</xdr:rowOff>
    </xdr:from>
    <xdr:to>
      <xdr:col>11</xdr:col>
      <xdr:colOff>626667</xdr:colOff>
      <xdr:row>1325</xdr:row>
      <xdr:rowOff>558105</xdr:rowOff>
    </xdr:to>
    <xdr:pic>
      <xdr:nvPicPr>
        <xdr:cNvPr id="658" name="图片 13696" descr=" "/>
        <xdr:cNvPicPr/>
      </xdr:nvPicPr>
      <xdr:blipFill>
        <a:blip r:embed="rId656"/>
        <a:srcRect/>
        <a:stretch>
          <a:fillRect/>
        </a:stretch>
      </xdr:blipFill>
      <xdr:spPr>
        <a:xfrm>
          <a:off x="6480175" y="83033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1326</xdr:row>
      <xdr:rowOff>24804</xdr:rowOff>
    </xdr:from>
    <xdr:to>
      <xdr:col>11</xdr:col>
      <xdr:colOff>626667</xdr:colOff>
      <xdr:row>1326</xdr:row>
      <xdr:rowOff>558105</xdr:rowOff>
    </xdr:to>
    <xdr:pic>
      <xdr:nvPicPr>
        <xdr:cNvPr id="659" name="图片 13697" descr=" "/>
        <xdr:cNvPicPr/>
      </xdr:nvPicPr>
      <xdr:blipFill>
        <a:blip r:embed="rId657"/>
        <a:srcRect/>
        <a:stretch>
          <a:fillRect/>
        </a:stretch>
      </xdr:blipFill>
      <xdr:spPr>
        <a:xfrm>
          <a:off x="6480175" y="8309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1327</xdr:row>
      <xdr:rowOff>24804</xdr:rowOff>
    </xdr:from>
    <xdr:to>
      <xdr:col>11</xdr:col>
      <xdr:colOff>626667</xdr:colOff>
      <xdr:row>1327</xdr:row>
      <xdr:rowOff>558105</xdr:rowOff>
    </xdr:to>
    <xdr:pic>
      <xdr:nvPicPr>
        <xdr:cNvPr id="660" name="图片 13698" descr=" "/>
        <xdr:cNvPicPr/>
      </xdr:nvPicPr>
      <xdr:blipFill>
        <a:blip r:embed="rId658"/>
        <a:srcRect/>
        <a:stretch>
          <a:fillRect/>
        </a:stretch>
      </xdr:blipFill>
      <xdr:spPr>
        <a:xfrm>
          <a:off x="6480175" y="83160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1331</xdr:row>
      <xdr:rowOff>12154</xdr:rowOff>
    </xdr:from>
    <xdr:to>
      <xdr:col>11</xdr:col>
      <xdr:colOff>626667</xdr:colOff>
      <xdr:row>1331</xdr:row>
      <xdr:rowOff>392410</xdr:rowOff>
    </xdr:to>
    <xdr:pic>
      <xdr:nvPicPr>
        <xdr:cNvPr id="661" name="图片 13700" descr=" "/>
        <xdr:cNvPicPr/>
      </xdr:nvPicPr>
      <xdr:blipFill>
        <a:blip r:embed="rId659"/>
        <a:srcRect/>
        <a:stretch>
          <a:fillRect/>
        </a:stretch>
      </xdr:blipFill>
      <xdr:spPr>
        <a:xfrm>
          <a:off x="6480175" y="834132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1333</xdr:row>
      <xdr:rowOff>24804</xdr:rowOff>
    </xdr:from>
    <xdr:to>
      <xdr:col>11</xdr:col>
      <xdr:colOff>626667</xdr:colOff>
      <xdr:row>1333</xdr:row>
      <xdr:rowOff>558105</xdr:rowOff>
    </xdr:to>
    <xdr:pic>
      <xdr:nvPicPr>
        <xdr:cNvPr id="662" name="图片 13701" descr=" "/>
        <xdr:cNvPicPr/>
      </xdr:nvPicPr>
      <xdr:blipFill>
        <a:blip r:embed="rId660"/>
        <a:srcRect/>
        <a:stretch>
          <a:fillRect/>
        </a:stretch>
      </xdr:blipFill>
      <xdr:spPr>
        <a:xfrm>
          <a:off x="6480175" y="8352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1335</xdr:row>
      <xdr:rowOff>24804</xdr:rowOff>
    </xdr:from>
    <xdr:to>
      <xdr:col>11</xdr:col>
      <xdr:colOff>626667</xdr:colOff>
      <xdr:row>1335</xdr:row>
      <xdr:rowOff>558105</xdr:rowOff>
    </xdr:to>
    <xdr:pic>
      <xdr:nvPicPr>
        <xdr:cNvPr id="663" name="图片 13702" descr=" "/>
        <xdr:cNvPicPr/>
      </xdr:nvPicPr>
      <xdr:blipFill>
        <a:blip r:embed="rId661"/>
        <a:srcRect/>
        <a:stretch>
          <a:fillRect/>
        </a:stretch>
      </xdr:blipFill>
      <xdr:spPr>
        <a:xfrm>
          <a:off x="6480175" y="83649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1338</xdr:row>
      <xdr:rowOff>24804</xdr:rowOff>
    </xdr:from>
    <xdr:to>
      <xdr:col>11</xdr:col>
      <xdr:colOff>626667</xdr:colOff>
      <xdr:row>1338</xdr:row>
      <xdr:rowOff>558105</xdr:rowOff>
    </xdr:to>
    <xdr:pic>
      <xdr:nvPicPr>
        <xdr:cNvPr id="664" name="图片 13705" descr=" "/>
        <xdr:cNvPicPr/>
      </xdr:nvPicPr>
      <xdr:blipFill>
        <a:blip r:embed="rId662"/>
        <a:srcRect/>
        <a:stretch>
          <a:fillRect/>
        </a:stretch>
      </xdr:blipFill>
      <xdr:spPr>
        <a:xfrm>
          <a:off x="6480175" y="8383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1340</xdr:row>
      <xdr:rowOff>24804</xdr:rowOff>
    </xdr:from>
    <xdr:to>
      <xdr:col>11</xdr:col>
      <xdr:colOff>626667</xdr:colOff>
      <xdr:row>1340</xdr:row>
      <xdr:rowOff>558105</xdr:rowOff>
    </xdr:to>
    <xdr:pic>
      <xdr:nvPicPr>
        <xdr:cNvPr id="665" name="图片 13706" descr=" "/>
        <xdr:cNvPicPr/>
      </xdr:nvPicPr>
      <xdr:blipFill>
        <a:blip r:embed="rId663"/>
        <a:srcRect/>
        <a:stretch>
          <a:fillRect/>
        </a:stretch>
      </xdr:blipFill>
      <xdr:spPr>
        <a:xfrm>
          <a:off x="6480175" y="83966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1341</xdr:row>
      <xdr:rowOff>24804</xdr:rowOff>
    </xdr:from>
    <xdr:to>
      <xdr:col>11</xdr:col>
      <xdr:colOff>626667</xdr:colOff>
      <xdr:row>1341</xdr:row>
      <xdr:rowOff>558105</xdr:rowOff>
    </xdr:to>
    <xdr:pic>
      <xdr:nvPicPr>
        <xdr:cNvPr id="666" name="图片 13707" descr=" "/>
        <xdr:cNvPicPr/>
      </xdr:nvPicPr>
      <xdr:blipFill>
        <a:blip r:embed="rId664"/>
        <a:srcRect/>
        <a:stretch>
          <a:fillRect/>
        </a:stretch>
      </xdr:blipFill>
      <xdr:spPr>
        <a:xfrm>
          <a:off x="6480175" y="8403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1342</xdr:row>
      <xdr:rowOff>24804</xdr:rowOff>
    </xdr:from>
    <xdr:to>
      <xdr:col>11</xdr:col>
      <xdr:colOff>626667</xdr:colOff>
      <xdr:row>1342</xdr:row>
      <xdr:rowOff>558105</xdr:rowOff>
    </xdr:to>
    <xdr:pic>
      <xdr:nvPicPr>
        <xdr:cNvPr id="667" name="图片 13708" descr=" "/>
        <xdr:cNvPicPr/>
      </xdr:nvPicPr>
      <xdr:blipFill>
        <a:blip r:embed="rId665"/>
        <a:srcRect/>
        <a:stretch>
          <a:fillRect/>
        </a:stretch>
      </xdr:blipFill>
      <xdr:spPr>
        <a:xfrm>
          <a:off x="6480175" y="8409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1343</xdr:row>
      <xdr:rowOff>24804</xdr:rowOff>
    </xdr:from>
    <xdr:to>
      <xdr:col>11</xdr:col>
      <xdr:colOff>626667</xdr:colOff>
      <xdr:row>1343</xdr:row>
      <xdr:rowOff>558105</xdr:rowOff>
    </xdr:to>
    <xdr:pic>
      <xdr:nvPicPr>
        <xdr:cNvPr id="668" name="图片 13710" descr=" "/>
        <xdr:cNvPicPr/>
      </xdr:nvPicPr>
      <xdr:blipFill>
        <a:blip r:embed="rId666"/>
        <a:srcRect/>
        <a:stretch>
          <a:fillRect/>
        </a:stretch>
      </xdr:blipFill>
      <xdr:spPr>
        <a:xfrm>
          <a:off x="6480175" y="8415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1345</xdr:row>
      <xdr:rowOff>24804</xdr:rowOff>
    </xdr:from>
    <xdr:to>
      <xdr:col>11</xdr:col>
      <xdr:colOff>626667</xdr:colOff>
      <xdr:row>1345</xdr:row>
      <xdr:rowOff>558105</xdr:rowOff>
    </xdr:to>
    <xdr:pic>
      <xdr:nvPicPr>
        <xdr:cNvPr id="669" name="图片 13712" descr=" "/>
        <xdr:cNvPicPr/>
      </xdr:nvPicPr>
      <xdr:blipFill>
        <a:blip r:embed="rId667"/>
        <a:srcRect/>
        <a:stretch>
          <a:fillRect/>
        </a:stretch>
      </xdr:blipFill>
      <xdr:spPr>
        <a:xfrm>
          <a:off x="6480175" y="8428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1351</xdr:row>
      <xdr:rowOff>12154</xdr:rowOff>
    </xdr:from>
    <xdr:to>
      <xdr:col>11</xdr:col>
      <xdr:colOff>626667</xdr:colOff>
      <xdr:row>1351</xdr:row>
      <xdr:rowOff>392410</xdr:rowOff>
    </xdr:to>
    <xdr:pic>
      <xdr:nvPicPr>
        <xdr:cNvPr id="670" name="图片 13719" descr=" "/>
        <xdr:cNvPicPr/>
      </xdr:nvPicPr>
      <xdr:blipFill>
        <a:blip r:embed="rId668"/>
        <a:srcRect/>
        <a:stretch>
          <a:fillRect/>
        </a:stretch>
      </xdr:blipFill>
      <xdr:spPr>
        <a:xfrm>
          <a:off x="6480175" y="846451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1352</xdr:row>
      <xdr:rowOff>24804</xdr:rowOff>
    </xdr:from>
    <xdr:to>
      <xdr:col>11</xdr:col>
      <xdr:colOff>626667</xdr:colOff>
      <xdr:row>1352</xdr:row>
      <xdr:rowOff>558105</xdr:rowOff>
    </xdr:to>
    <xdr:pic>
      <xdr:nvPicPr>
        <xdr:cNvPr id="671" name="图片 13720" descr=" "/>
        <xdr:cNvPicPr/>
      </xdr:nvPicPr>
      <xdr:blipFill>
        <a:blip r:embed="rId669"/>
        <a:srcRect/>
        <a:stretch>
          <a:fillRect/>
        </a:stretch>
      </xdr:blipFill>
      <xdr:spPr>
        <a:xfrm>
          <a:off x="6480175" y="84690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1353</xdr:row>
      <xdr:rowOff>24804</xdr:rowOff>
    </xdr:from>
    <xdr:to>
      <xdr:col>11</xdr:col>
      <xdr:colOff>626667</xdr:colOff>
      <xdr:row>1353</xdr:row>
      <xdr:rowOff>558105</xdr:rowOff>
    </xdr:to>
    <xdr:pic>
      <xdr:nvPicPr>
        <xdr:cNvPr id="672" name="图片 13723" descr=" "/>
        <xdr:cNvPicPr/>
      </xdr:nvPicPr>
      <xdr:blipFill>
        <a:blip r:embed="rId670"/>
        <a:srcRect/>
        <a:stretch>
          <a:fillRect/>
        </a:stretch>
      </xdr:blipFill>
      <xdr:spPr>
        <a:xfrm>
          <a:off x="6480175" y="8475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1354</xdr:row>
      <xdr:rowOff>24804</xdr:rowOff>
    </xdr:from>
    <xdr:to>
      <xdr:col>11</xdr:col>
      <xdr:colOff>626667</xdr:colOff>
      <xdr:row>1354</xdr:row>
      <xdr:rowOff>558105</xdr:rowOff>
    </xdr:to>
    <xdr:pic>
      <xdr:nvPicPr>
        <xdr:cNvPr id="673" name="图片 13724" descr=" "/>
        <xdr:cNvPicPr/>
      </xdr:nvPicPr>
      <xdr:blipFill>
        <a:blip r:embed="rId671"/>
        <a:srcRect/>
        <a:stretch>
          <a:fillRect/>
        </a:stretch>
      </xdr:blipFill>
      <xdr:spPr>
        <a:xfrm>
          <a:off x="6480175" y="84817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1356</xdr:row>
      <xdr:rowOff>24804</xdr:rowOff>
    </xdr:from>
    <xdr:to>
      <xdr:col>11</xdr:col>
      <xdr:colOff>626667</xdr:colOff>
      <xdr:row>1356</xdr:row>
      <xdr:rowOff>558105</xdr:rowOff>
    </xdr:to>
    <xdr:pic>
      <xdr:nvPicPr>
        <xdr:cNvPr id="674" name="图片 13728" descr=" "/>
        <xdr:cNvPicPr/>
      </xdr:nvPicPr>
      <xdr:blipFill>
        <a:blip r:embed="rId672"/>
        <a:srcRect/>
        <a:stretch>
          <a:fillRect/>
        </a:stretch>
      </xdr:blipFill>
      <xdr:spPr>
        <a:xfrm>
          <a:off x="6480175" y="8494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1360</xdr:row>
      <xdr:rowOff>24804</xdr:rowOff>
    </xdr:from>
    <xdr:to>
      <xdr:col>11</xdr:col>
      <xdr:colOff>626667</xdr:colOff>
      <xdr:row>1360</xdr:row>
      <xdr:rowOff>558105</xdr:rowOff>
    </xdr:to>
    <xdr:pic>
      <xdr:nvPicPr>
        <xdr:cNvPr id="675" name="图片 13731" descr=" "/>
        <xdr:cNvPicPr/>
      </xdr:nvPicPr>
      <xdr:blipFill>
        <a:blip r:embed="rId673"/>
        <a:srcRect/>
        <a:stretch>
          <a:fillRect/>
        </a:stretch>
      </xdr:blipFill>
      <xdr:spPr>
        <a:xfrm>
          <a:off x="6480175" y="85198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1366</xdr:row>
      <xdr:rowOff>24804</xdr:rowOff>
    </xdr:from>
    <xdr:to>
      <xdr:col>11</xdr:col>
      <xdr:colOff>626667</xdr:colOff>
      <xdr:row>1366</xdr:row>
      <xdr:rowOff>558105</xdr:rowOff>
    </xdr:to>
    <xdr:pic>
      <xdr:nvPicPr>
        <xdr:cNvPr id="676" name="图片 13732" descr=" "/>
        <xdr:cNvPicPr/>
      </xdr:nvPicPr>
      <xdr:blipFill>
        <a:blip r:embed="rId674"/>
        <a:srcRect/>
        <a:stretch>
          <a:fillRect/>
        </a:stretch>
      </xdr:blipFill>
      <xdr:spPr>
        <a:xfrm>
          <a:off x="6480175" y="85579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1367</xdr:row>
      <xdr:rowOff>24804</xdr:rowOff>
    </xdr:from>
    <xdr:to>
      <xdr:col>11</xdr:col>
      <xdr:colOff>626667</xdr:colOff>
      <xdr:row>1367</xdr:row>
      <xdr:rowOff>558105</xdr:rowOff>
    </xdr:to>
    <xdr:pic>
      <xdr:nvPicPr>
        <xdr:cNvPr id="677" name="图片 13733" descr=" "/>
        <xdr:cNvPicPr/>
      </xdr:nvPicPr>
      <xdr:blipFill>
        <a:blip r:embed="rId675"/>
        <a:srcRect/>
        <a:stretch>
          <a:fillRect/>
        </a:stretch>
      </xdr:blipFill>
      <xdr:spPr>
        <a:xfrm>
          <a:off x="6480175" y="8564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1368</xdr:row>
      <xdr:rowOff>24804</xdr:rowOff>
    </xdr:from>
    <xdr:to>
      <xdr:col>11</xdr:col>
      <xdr:colOff>626667</xdr:colOff>
      <xdr:row>1368</xdr:row>
      <xdr:rowOff>558105</xdr:rowOff>
    </xdr:to>
    <xdr:pic>
      <xdr:nvPicPr>
        <xdr:cNvPr id="678" name="图片 13734" descr=" "/>
        <xdr:cNvPicPr/>
      </xdr:nvPicPr>
      <xdr:blipFill>
        <a:blip r:embed="rId676"/>
        <a:srcRect/>
        <a:stretch>
          <a:fillRect/>
        </a:stretch>
      </xdr:blipFill>
      <xdr:spPr>
        <a:xfrm>
          <a:off x="6480175" y="85706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1376</xdr:row>
      <xdr:rowOff>12154</xdr:rowOff>
    </xdr:from>
    <xdr:to>
      <xdr:col>11</xdr:col>
      <xdr:colOff>626667</xdr:colOff>
      <xdr:row>1376</xdr:row>
      <xdr:rowOff>392410</xdr:rowOff>
    </xdr:to>
    <xdr:pic>
      <xdr:nvPicPr>
        <xdr:cNvPr id="679" name="图片 13740" descr=" "/>
        <xdr:cNvPicPr/>
      </xdr:nvPicPr>
      <xdr:blipFill>
        <a:blip r:embed="rId677"/>
        <a:srcRect/>
        <a:stretch>
          <a:fillRect/>
        </a:stretch>
      </xdr:blipFill>
      <xdr:spPr>
        <a:xfrm>
          <a:off x="6480175" y="862135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1377</xdr:row>
      <xdr:rowOff>24804</xdr:rowOff>
    </xdr:from>
    <xdr:to>
      <xdr:col>11</xdr:col>
      <xdr:colOff>626667</xdr:colOff>
      <xdr:row>1377</xdr:row>
      <xdr:rowOff>558105</xdr:rowOff>
    </xdr:to>
    <xdr:pic>
      <xdr:nvPicPr>
        <xdr:cNvPr id="680" name="图片 13742" descr=" "/>
        <xdr:cNvPicPr/>
      </xdr:nvPicPr>
      <xdr:blipFill>
        <a:blip r:embed="rId678"/>
        <a:srcRect/>
        <a:stretch>
          <a:fillRect/>
        </a:stretch>
      </xdr:blipFill>
      <xdr:spPr>
        <a:xfrm>
          <a:off x="6480175" y="8625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1378</xdr:row>
      <xdr:rowOff>24804</xdr:rowOff>
    </xdr:from>
    <xdr:to>
      <xdr:col>11</xdr:col>
      <xdr:colOff>626667</xdr:colOff>
      <xdr:row>1378</xdr:row>
      <xdr:rowOff>558105</xdr:rowOff>
    </xdr:to>
    <xdr:pic>
      <xdr:nvPicPr>
        <xdr:cNvPr id="681" name="图片 13743" descr=" "/>
        <xdr:cNvPicPr/>
      </xdr:nvPicPr>
      <xdr:blipFill>
        <a:blip r:embed="rId679"/>
        <a:srcRect/>
        <a:stretch>
          <a:fillRect/>
        </a:stretch>
      </xdr:blipFill>
      <xdr:spPr>
        <a:xfrm>
          <a:off x="6480175" y="86322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1379</xdr:row>
      <xdr:rowOff>24804</xdr:rowOff>
    </xdr:from>
    <xdr:to>
      <xdr:col>11</xdr:col>
      <xdr:colOff>626667</xdr:colOff>
      <xdr:row>1379</xdr:row>
      <xdr:rowOff>558105</xdr:rowOff>
    </xdr:to>
    <xdr:pic>
      <xdr:nvPicPr>
        <xdr:cNvPr id="682" name="图片 13744" descr=" "/>
        <xdr:cNvPicPr/>
      </xdr:nvPicPr>
      <xdr:blipFill>
        <a:blip r:embed="rId680"/>
        <a:srcRect/>
        <a:stretch>
          <a:fillRect/>
        </a:stretch>
      </xdr:blipFill>
      <xdr:spPr>
        <a:xfrm>
          <a:off x="6480175" y="86386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1381</xdr:row>
      <xdr:rowOff>24804</xdr:rowOff>
    </xdr:from>
    <xdr:to>
      <xdr:col>11</xdr:col>
      <xdr:colOff>626667</xdr:colOff>
      <xdr:row>1381</xdr:row>
      <xdr:rowOff>558105</xdr:rowOff>
    </xdr:to>
    <xdr:pic>
      <xdr:nvPicPr>
        <xdr:cNvPr id="683" name="图片 13746" descr=" "/>
        <xdr:cNvPicPr/>
      </xdr:nvPicPr>
      <xdr:blipFill>
        <a:blip r:embed="rId681"/>
        <a:srcRect/>
        <a:stretch>
          <a:fillRect/>
        </a:stretch>
      </xdr:blipFill>
      <xdr:spPr>
        <a:xfrm>
          <a:off x="6480175" y="86513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1382</xdr:row>
      <xdr:rowOff>24804</xdr:rowOff>
    </xdr:from>
    <xdr:to>
      <xdr:col>11</xdr:col>
      <xdr:colOff>626667</xdr:colOff>
      <xdr:row>1382</xdr:row>
      <xdr:rowOff>558105</xdr:rowOff>
    </xdr:to>
    <xdr:pic>
      <xdr:nvPicPr>
        <xdr:cNvPr id="684" name="图片 13747" descr=" "/>
        <xdr:cNvPicPr/>
      </xdr:nvPicPr>
      <xdr:blipFill>
        <a:blip r:embed="rId682"/>
        <a:srcRect/>
        <a:stretch>
          <a:fillRect/>
        </a:stretch>
      </xdr:blipFill>
      <xdr:spPr>
        <a:xfrm>
          <a:off x="6480175" y="86576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1386</xdr:row>
      <xdr:rowOff>12154</xdr:rowOff>
    </xdr:from>
    <xdr:to>
      <xdr:col>11</xdr:col>
      <xdr:colOff>626667</xdr:colOff>
      <xdr:row>1386</xdr:row>
      <xdr:rowOff>392410</xdr:rowOff>
    </xdr:to>
    <xdr:pic>
      <xdr:nvPicPr>
        <xdr:cNvPr id="685" name="图片 13752" descr=" "/>
        <xdr:cNvPicPr/>
      </xdr:nvPicPr>
      <xdr:blipFill>
        <a:blip r:embed="rId683"/>
        <a:srcRect/>
        <a:stretch>
          <a:fillRect/>
        </a:stretch>
      </xdr:blipFill>
      <xdr:spPr>
        <a:xfrm>
          <a:off x="6480175" y="868295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1387</xdr:row>
      <xdr:rowOff>24804</xdr:rowOff>
    </xdr:from>
    <xdr:to>
      <xdr:col>11</xdr:col>
      <xdr:colOff>626667</xdr:colOff>
      <xdr:row>1387</xdr:row>
      <xdr:rowOff>558105</xdr:rowOff>
    </xdr:to>
    <xdr:pic>
      <xdr:nvPicPr>
        <xdr:cNvPr id="686" name="图片 13753" descr=" "/>
        <xdr:cNvPicPr/>
      </xdr:nvPicPr>
      <xdr:blipFill>
        <a:blip r:embed="rId684"/>
        <a:srcRect/>
        <a:stretch>
          <a:fillRect/>
        </a:stretch>
      </xdr:blipFill>
      <xdr:spPr>
        <a:xfrm>
          <a:off x="6480175" y="86875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1388</xdr:row>
      <xdr:rowOff>24804</xdr:rowOff>
    </xdr:from>
    <xdr:to>
      <xdr:col>11</xdr:col>
      <xdr:colOff>626667</xdr:colOff>
      <xdr:row>1388</xdr:row>
      <xdr:rowOff>558105</xdr:rowOff>
    </xdr:to>
    <xdr:pic>
      <xdr:nvPicPr>
        <xdr:cNvPr id="687" name="图片 13754" descr=" "/>
        <xdr:cNvPicPr/>
      </xdr:nvPicPr>
      <xdr:blipFill>
        <a:blip r:embed="rId685"/>
        <a:srcRect/>
        <a:stretch>
          <a:fillRect/>
        </a:stretch>
      </xdr:blipFill>
      <xdr:spPr>
        <a:xfrm>
          <a:off x="6480175" y="86938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1390</xdr:row>
      <xdr:rowOff>24804</xdr:rowOff>
    </xdr:from>
    <xdr:to>
      <xdr:col>11</xdr:col>
      <xdr:colOff>626667</xdr:colOff>
      <xdr:row>1390</xdr:row>
      <xdr:rowOff>558105</xdr:rowOff>
    </xdr:to>
    <xdr:pic>
      <xdr:nvPicPr>
        <xdr:cNvPr id="688" name="图片 13755" descr=" "/>
        <xdr:cNvPicPr/>
      </xdr:nvPicPr>
      <xdr:blipFill>
        <a:blip r:embed="rId686"/>
        <a:srcRect/>
        <a:stretch>
          <a:fillRect/>
        </a:stretch>
      </xdr:blipFill>
      <xdr:spPr>
        <a:xfrm>
          <a:off x="6480175" y="87065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1392</xdr:row>
      <xdr:rowOff>24804</xdr:rowOff>
    </xdr:from>
    <xdr:to>
      <xdr:col>11</xdr:col>
      <xdr:colOff>626667</xdr:colOff>
      <xdr:row>1392</xdr:row>
      <xdr:rowOff>558105</xdr:rowOff>
    </xdr:to>
    <xdr:pic>
      <xdr:nvPicPr>
        <xdr:cNvPr id="689" name="图片 13757" descr=" "/>
        <xdr:cNvPicPr/>
      </xdr:nvPicPr>
      <xdr:blipFill>
        <a:blip r:embed="rId687"/>
        <a:srcRect/>
        <a:stretch>
          <a:fillRect/>
        </a:stretch>
      </xdr:blipFill>
      <xdr:spPr>
        <a:xfrm>
          <a:off x="6480175" y="87192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1393</xdr:row>
      <xdr:rowOff>24804</xdr:rowOff>
    </xdr:from>
    <xdr:to>
      <xdr:col>11</xdr:col>
      <xdr:colOff>626667</xdr:colOff>
      <xdr:row>1393</xdr:row>
      <xdr:rowOff>558105</xdr:rowOff>
    </xdr:to>
    <xdr:pic>
      <xdr:nvPicPr>
        <xdr:cNvPr id="690" name="图片 13758" descr=" "/>
        <xdr:cNvPicPr/>
      </xdr:nvPicPr>
      <xdr:blipFill>
        <a:blip r:embed="rId688"/>
        <a:srcRect/>
        <a:stretch>
          <a:fillRect/>
        </a:stretch>
      </xdr:blipFill>
      <xdr:spPr>
        <a:xfrm>
          <a:off x="6480175" y="87256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1397</xdr:row>
      <xdr:rowOff>12154</xdr:rowOff>
    </xdr:from>
    <xdr:to>
      <xdr:col>11</xdr:col>
      <xdr:colOff>626667</xdr:colOff>
      <xdr:row>1397</xdr:row>
      <xdr:rowOff>392410</xdr:rowOff>
    </xdr:to>
    <xdr:pic>
      <xdr:nvPicPr>
        <xdr:cNvPr id="691" name="图片 13759" descr=" "/>
        <xdr:cNvPicPr/>
      </xdr:nvPicPr>
      <xdr:blipFill>
        <a:blip r:embed="rId689"/>
        <a:srcRect/>
        <a:stretch>
          <a:fillRect/>
        </a:stretch>
      </xdr:blipFill>
      <xdr:spPr>
        <a:xfrm>
          <a:off x="6480175" y="875089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1399</xdr:row>
      <xdr:rowOff>24804</xdr:rowOff>
    </xdr:from>
    <xdr:to>
      <xdr:col>11</xdr:col>
      <xdr:colOff>626667</xdr:colOff>
      <xdr:row>1399</xdr:row>
      <xdr:rowOff>558105</xdr:rowOff>
    </xdr:to>
    <xdr:pic>
      <xdr:nvPicPr>
        <xdr:cNvPr id="692" name="图片 13761" descr=" "/>
        <xdr:cNvPicPr/>
      </xdr:nvPicPr>
      <xdr:blipFill>
        <a:blip r:embed="rId690"/>
        <a:srcRect/>
        <a:stretch>
          <a:fillRect/>
        </a:stretch>
      </xdr:blipFill>
      <xdr:spPr>
        <a:xfrm>
          <a:off x="6480175" y="8761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1401</xdr:row>
      <xdr:rowOff>24804</xdr:rowOff>
    </xdr:from>
    <xdr:to>
      <xdr:col>11</xdr:col>
      <xdr:colOff>626667</xdr:colOff>
      <xdr:row>1401</xdr:row>
      <xdr:rowOff>558105</xdr:rowOff>
    </xdr:to>
    <xdr:pic>
      <xdr:nvPicPr>
        <xdr:cNvPr id="693" name="图片 13762" descr=" "/>
        <xdr:cNvPicPr/>
      </xdr:nvPicPr>
      <xdr:blipFill>
        <a:blip r:embed="rId691"/>
        <a:srcRect/>
        <a:stretch>
          <a:fillRect/>
        </a:stretch>
      </xdr:blipFill>
      <xdr:spPr>
        <a:xfrm>
          <a:off x="6480175" y="8774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1405</xdr:row>
      <xdr:rowOff>24804</xdr:rowOff>
    </xdr:from>
    <xdr:to>
      <xdr:col>11</xdr:col>
      <xdr:colOff>626667</xdr:colOff>
      <xdr:row>1405</xdr:row>
      <xdr:rowOff>558105</xdr:rowOff>
    </xdr:to>
    <xdr:pic>
      <xdr:nvPicPr>
        <xdr:cNvPr id="694" name="图片 13763" descr=" "/>
        <xdr:cNvPicPr/>
      </xdr:nvPicPr>
      <xdr:blipFill>
        <a:blip r:embed="rId692"/>
        <a:srcRect/>
        <a:stretch>
          <a:fillRect/>
        </a:stretch>
      </xdr:blipFill>
      <xdr:spPr>
        <a:xfrm>
          <a:off x="6480175" y="87999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1408</xdr:row>
      <xdr:rowOff>24804</xdr:rowOff>
    </xdr:from>
    <xdr:to>
      <xdr:col>11</xdr:col>
      <xdr:colOff>626667</xdr:colOff>
      <xdr:row>1408</xdr:row>
      <xdr:rowOff>558105</xdr:rowOff>
    </xdr:to>
    <xdr:pic>
      <xdr:nvPicPr>
        <xdr:cNvPr id="695" name="图片 13765" descr=" "/>
        <xdr:cNvPicPr/>
      </xdr:nvPicPr>
      <xdr:blipFill>
        <a:blip r:embed="rId693"/>
        <a:srcRect/>
        <a:stretch>
          <a:fillRect/>
        </a:stretch>
      </xdr:blipFill>
      <xdr:spPr>
        <a:xfrm>
          <a:off x="6480175" y="88189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65435</xdr:colOff>
      <xdr:row>1411</xdr:row>
      <xdr:rowOff>12402</xdr:rowOff>
    </xdr:from>
    <xdr:to>
      <xdr:col>11</xdr:col>
      <xdr:colOff>604855</xdr:colOff>
      <xdr:row>1411</xdr:row>
      <xdr:rowOff>545703</xdr:rowOff>
    </xdr:to>
    <xdr:pic>
      <xdr:nvPicPr>
        <xdr:cNvPr id="696" name="图片 13767" descr=" "/>
        <xdr:cNvPicPr/>
      </xdr:nvPicPr>
      <xdr:blipFill>
        <a:blip r:embed="rId694"/>
        <a:srcRect/>
        <a:stretch>
          <a:fillRect/>
        </a:stretch>
      </xdr:blipFill>
      <xdr:spPr>
        <a:xfrm>
          <a:off x="6459220" y="883789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1415</xdr:row>
      <xdr:rowOff>12154</xdr:rowOff>
    </xdr:from>
    <xdr:to>
      <xdr:col>11</xdr:col>
      <xdr:colOff>626667</xdr:colOff>
      <xdr:row>1415</xdr:row>
      <xdr:rowOff>392410</xdr:rowOff>
    </xdr:to>
    <xdr:pic>
      <xdr:nvPicPr>
        <xdr:cNvPr id="697" name="图片 13768" descr=" "/>
        <xdr:cNvPicPr/>
      </xdr:nvPicPr>
      <xdr:blipFill>
        <a:blip r:embed="rId695"/>
        <a:srcRect/>
        <a:stretch>
          <a:fillRect/>
        </a:stretch>
      </xdr:blipFill>
      <xdr:spPr>
        <a:xfrm>
          <a:off x="6480175" y="886329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1417</xdr:row>
      <xdr:rowOff>24804</xdr:rowOff>
    </xdr:from>
    <xdr:to>
      <xdr:col>11</xdr:col>
      <xdr:colOff>626667</xdr:colOff>
      <xdr:row>1417</xdr:row>
      <xdr:rowOff>558105</xdr:rowOff>
    </xdr:to>
    <xdr:pic>
      <xdr:nvPicPr>
        <xdr:cNvPr id="698" name="图片 13769" descr=" "/>
        <xdr:cNvPicPr/>
      </xdr:nvPicPr>
      <xdr:blipFill>
        <a:blip r:embed="rId696"/>
        <a:srcRect/>
        <a:stretch>
          <a:fillRect/>
        </a:stretch>
      </xdr:blipFill>
      <xdr:spPr>
        <a:xfrm>
          <a:off x="6480175" y="88742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1418</xdr:row>
      <xdr:rowOff>24804</xdr:rowOff>
    </xdr:from>
    <xdr:to>
      <xdr:col>11</xdr:col>
      <xdr:colOff>626667</xdr:colOff>
      <xdr:row>1418</xdr:row>
      <xdr:rowOff>558105</xdr:rowOff>
    </xdr:to>
    <xdr:pic>
      <xdr:nvPicPr>
        <xdr:cNvPr id="699" name="图片 13771" descr=" "/>
        <xdr:cNvPicPr/>
      </xdr:nvPicPr>
      <xdr:blipFill>
        <a:blip r:embed="rId697"/>
        <a:srcRect/>
        <a:stretch>
          <a:fillRect/>
        </a:stretch>
      </xdr:blipFill>
      <xdr:spPr>
        <a:xfrm>
          <a:off x="6480175" y="88805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1420</xdr:row>
      <xdr:rowOff>24804</xdr:rowOff>
    </xdr:from>
    <xdr:to>
      <xdr:col>11</xdr:col>
      <xdr:colOff>626667</xdr:colOff>
      <xdr:row>1420</xdr:row>
      <xdr:rowOff>558105</xdr:rowOff>
    </xdr:to>
    <xdr:pic>
      <xdr:nvPicPr>
        <xdr:cNvPr id="700" name="图片 13773" descr=" "/>
        <xdr:cNvPicPr/>
      </xdr:nvPicPr>
      <xdr:blipFill>
        <a:blip r:embed="rId698"/>
        <a:srcRect/>
        <a:stretch>
          <a:fillRect/>
        </a:stretch>
      </xdr:blipFill>
      <xdr:spPr>
        <a:xfrm>
          <a:off x="6480175" y="88932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1422</xdr:row>
      <xdr:rowOff>24804</xdr:rowOff>
    </xdr:from>
    <xdr:to>
      <xdr:col>11</xdr:col>
      <xdr:colOff>626667</xdr:colOff>
      <xdr:row>1422</xdr:row>
      <xdr:rowOff>558105</xdr:rowOff>
    </xdr:to>
    <xdr:pic>
      <xdr:nvPicPr>
        <xdr:cNvPr id="701" name="图片 13774" descr=" "/>
        <xdr:cNvPicPr/>
      </xdr:nvPicPr>
      <xdr:blipFill>
        <a:blip r:embed="rId699"/>
        <a:srcRect/>
        <a:stretch>
          <a:fillRect/>
        </a:stretch>
      </xdr:blipFill>
      <xdr:spPr>
        <a:xfrm>
          <a:off x="6480175" y="8905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1423</xdr:row>
      <xdr:rowOff>24804</xdr:rowOff>
    </xdr:from>
    <xdr:to>
      <xdr:col>11</xdr:col>
      <xdr:colOff>626667</xdr:colOff>
      <xdr:row>1423</xdr:row>
      <xdr:rowOff>558105</xdr:rowOff>
    </xdr:to>
    <xdr:pic>
      <xdr:nvPicPr>
        <xdr:cNvPr id="702" name="图片 13775" descr=" "/>
        <xdr:cNvPicPr/>
      </xdr:nvPicPr>
      <xdr:blipFill>
        <a:blip r:embed="rId700"/>
        <a:srcRect/>
        <a:stretch>
          <a:fillRect/>
        </a:stretch>
      </xdr:blipFill>
      <xdr:spPr>
        <a:xfrm>
          <a:off x="6480175" y="8912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1424</xdr:row>
      <xdr:rowOff>24804</xdr:rowOff>
    </xdr:from>
    <xdr:to>
      <xdr:col>11</xdr:col>
      <xdr:colOff>626667</xdr:colOff>
      <xdr:row>1424</xdr:row>
      <xdr:rowOff>558105</xdr:rowOff>
    </xdr:to>
    <xdr:pic>
      <xdr:nvPicPr>
        <xdr:cNvPr id="703" name="图片 13776" descr=" "/>
        <xdr:cNvPicPr/>
      </xdr:nvPicPr>
      <xdr:blipFill>
        <a:blip r:embed="rId701"/>
        <a:srcRect/>
        <a:stretch>
          <a:fillRect/>
        </a:stretch>
      </xdr:blipFill>
      <xdr:spPr>
        <a:xfrm>
          <a:off x="6480175" y="8918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1429</xdr:row>
      <xdr:rowOff>24804</xdr:rowOff>
    </xdr:from>
    <xdr:to>
      <xdr:col>11</xdr:col>
      <xdr:colOff>626667</xdr:colOff>
      <xdr:row>1429</xdr:row>
      <xdr:rowOff>558105</xdr:rowOff>
    </xdr:to>
    <xdr:pic>
      <xdr:nvPicPr>
        <xdr:cNvPr id="704" name="图片 13778" descr=" "/>
        <xdr:cNvPicPr/>
      </xdr:nvPicPr>
      <xdr:blipFill>
        <a:blip r:embed="rId702"/>
        <a:srcRect/>
        <a:stretch>
          <a:fillRect/>
        </a:stretch>
      </xdr:blipFill>
      <xdr:spPr>
        <a:xfrm>
          <a:off x="6480175" y="89504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1502</xdr:row>
      <xdr:rowOff>24804</xdr:rowOff>
    </xdr:from>
    <xdr:to>
      <xdr:col>11</xdr:col>
      <xdr:colOff>619956</xdr:colOff>
      <xdr:row>1502</xdr:row>
      <xdr:rowOff>558105</xdr:rowOff>
    </xdr:to>
    <xdr:pic>
      <xdr:nvPicPr>
        <xdr:cNvPr id="705" name="图片 13779" descr=" "/>
        <xdr:cNvPicPr/>
      </xdr:nvPicPr>
      <xdr:blipFill>
        <a:blip r:embed="rId703"/>
        <a:srcRect/>
        <a:stretch>
          <a:fillRect/>
        </a:stretch>
      </xdr:blipFill>
      <xdr:spPr>
        <a:xfrm>
          <a:off x="6473190" y="940824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1503</xdr:row>
      <xdr:rowOff>24804</xdr:rowOff>
    </xdr:from>
    <xdr:to>
      <xdr:col>11</xdr:col>
      <xdr:colOff>625828</xdr:colOff>
      <xdr:row>1503</xdr:row>
      <xdr:rowOff>570507</xdr:rowOff>
    </xdr:to>
    <xdr:pic>
      <xdr:nvPicPr>
        <xdr:cNvPr id="706" name="图片 13780" descr=" "/>
        <xdr:cNvPicPr/>
      </xdr:nvPicPr>
      <xdr:blipFill>
        <a:blip r:embed="rId704"/>
        <a:srcRect/>
        <a:stretch>
          <a:fillRect/>
        </a:stretch>
      </xdr:blipFill>
      <xdr:spPr>
        <a:xfrm>
          <a:off x="6480175" y="941459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1438</xdr:row>
      <xdr:rowOff>24804</xdr:rowOff>
    </xdr:from>
    <xdr:to>
      <xdr:col>11</xdr:col>
      <xdr:colOff>626667</xdr:colOff>
      <xdr:row>1438</xdr:row>
      <xdr:rowOff>558105</xdr:rowOff>
    </xdr:to>
    <xdr:pic>
      <xdr:nvPicPr>
        <xdr:cNvPr id="707" name="图片 13781" descr=" "/>
        <xdr:cNvPicPr/>
      </xdr:nvPicPr>
      <xdr:blipFill>
        <a:blip r:embed="rId705"/>
        <a:srcRect/>
        <a:stretch>
          <a:fillRect/>
        </a:stretch>
      </xdr:blipFill>
      <xdr:spPr>
        <a:xfrm>
          <a:off x="6480175" y="90075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1439</xdr:row>
      <xdr:rowOff>24804</xdr:rowOff>
    </xdr:from>
    <xdr:to>
      <xdr:col>11</xdr:col>
      <xdr:colOff>626667</xdr:colOff>
      <xdr:row>1439</xdr:row>
      <xdr:rowOff>558105</xdr:rowOff>
    </xdr:to>
    <xdr:pic>
      <xdr:nvPicPr>
        <xdr:cNvPr id="708" name="图片 13783" descr=" "/>
        <xdr:cNvPicPr/>
      </xdr:nvPicPr>
      <xdr:blipFill>
        <a:blip r:embed="rId706"/>
        <a:srcRect/>
        <a:stretch>
          <a:fillRect/>
        </a:stretch>
      </xdr:blipFill>
      <xdr:spPr>
        <a:xfrm>
          <a:off x="6480175" y="90139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1441</xdr:row>
      <xdr:rowOff>24804</xdr:rowOff>
    </xdr:from>
    <xdr:to>
      <xdr:col>11</xdr:col>
      <xdr:colOff>626667</xdr:colOff>
      <xdr:row>1441</xdr:row>
      <xdr:rowOff>558105</xdr:rowOff>
    </xdr:to>
    <xdr:pic>
      <xdr:nvPicPr>
        <xdr:cNvPr id="709" name="图片 13785" descr=" "/>
        <xdr:cNvPicPr/>
      </xdr:nvPicPr>
      <xdr:blipFill>
        <a:blip r:embed="rId707"/>
        <a:srcRect/>
        <a:stretch>
          <a:fillRect/>
        </a:stretch>
      </xdr:blipFill>
      <xdr:spPr>
        <a:xfrm>
          <a:off x="6480175" y="90266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1442</xdr:row>
      <xdr:rowOff>24804</xdr:rowOff>
    </xdr:from>
    <xdr:to>
      <xdr:col>11</xdr:col>
      <xdr:colOff>626667</xdr:colOff>
      <xdr:row>1442</xdr:row>
      <xdr:rowOff>558105</xdr:rowOff>
    </xdr:to>
    <xdr:pic>
      <xdr:nvPicPr>
        <xdr:cNvPr id="710" name="图片 13786" descr=" "/>
        <xdr:cNvPicPr/>
      </xdr:nvPicPr>
      <xdr:blipFill>
        <a:blip r:embed="rId708"/>
        <a:srcRect/>
        <a:stretch>
          <a:fillRect/>
        </a:stretch>
      </xdr:blipFill>
      <xdr:spPr>
        <a:xfrm>
          <a:off x="6480175" y="90329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1444</xdr:row>
      <xdr:rowOff>24804</xdr:rowOff>
    </xdr:from>
    <xdr:to>
      <xdr:col>11</xdr:col>
      <xdr:colOff>626667</xdr:colOff>
      <xdr:row>1444</xdr:row>
      <xdr:rowOff>558105</xdr:rowOff>
    </xdr:to>
    <xdr:pic>
      <xdr:nvPicPr>
        <xdr:cNvPr id="711" name="图片 13789" descr=" "/>
        <xdr:cNvPicPr/>
      </xdr:nvPicPr>
      <xdr:blipFill>
        <a:blip r:embed="rId709"/>
        <a:srcRect/>
        <a:stretch>
          <a:fillRect/>
        </a:stretch>
      </xdr:blipFill>
      <xdr:spPr>
        <a:xfrm>
          <a:off x="6480175" y="9045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67112</xdr:colOff>
      <xdr:row>1446</xdr:row>
      <xdr:rowOff>24804</xdr:rowOff>
    </xdr:from>
    <xdr:to>
      <xdr:col>11</xdr:col>
      <xdr:colOff>607372</xdr:colOff>
      <xdr:row>1446</xdr:row>
      <xdr:rowOff>558105</xdr:rowOff>
    </xdr:to>
    <xdr:pic>
      <xdr:nvPicPr>
        <xdr:cNvPr id="712" name="图片 13791" descr=" "/>
        <xdr:cNvPicPr/>
      </xdr:nvPicPr>
      <xdr:blipFill>
        <a:blip r:embed="rId710"/>
        <a:srcRect/>
        <a:stretch>
          <a:fillRect/>
        </a:stretch>
      </xdr:blipFill>
      <xdr:spPr>
        <a:xfrm>
          <a:off x="6460490" y="905836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1450</xdr:row>
      <xdr:rowOff>24804</xdr:rowOff>
    </xdr:from>
    <xdr:to>
      <xdr:col>11</xdr:col>
      <xdr:colOff>626667</xdr:colOff>
      <xdr:row>1450</xdr:row>
      <xdr:rowOff>558105</xdr:rowOff>
    </xdr:to>
    <xdr:pic>
      <xdr:nvPicPr>
        <xdr:cNvPr id="713" name="图片 13795" descr=" "/>
        <xdr:cNvPicPr/>
      </xdr:nvPicPr>
      <xdr:blipFill>
        <a:blip r:embed="rId711"/>
        <a:srcRect/>
        <a:stretch>
          <a:fillRect/>
        </a:stretch>
      </xdr:blipFill>
      <xdr:spPr>
        <a:xfrm>
          <a:off x="6480175" y="90837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1451</xdr:row>
      <xdr:rowOff>24804</xdr:rowOff>
    </xdr:from>
    <xdr:to>
      <xdr:col>11</xdr:col>
      <xdr:colOff>626667</xdr:colOff>
      <xdr:row>1451</xdr:row>
      <xdr:rowOff>558105</xdr:rowOff>
    </xdr:to>
    <xdr:pic>
      <xdr:nvPicPr>
        <xdr:cNvPr id="714" name="图片 13796" descr=" "/>
        <xdr:cNvPicPr/>
      </xdr:nvPicPr>
      <xdr:blipFill>
        <a:blip r:embed="rId712"/>
        <a:srcRect/>
        <a:stretch>
          <a:fillRect/>
        </a:stretch>
      </xdr:blipFill>
      <xdr:spPr>
        <a:xfrm>
          <a:off x="6480175" y="90901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1452</xdr:row>
      <xdr:rowOff>24804</xdr:rowOff>
    </xdr:from>
    <xdr:to>
      <xdr:col>11</xdr:col>
      <xdr:colOff>626667</xdr:colOff>
      <xdr:row>1452</xdr:row>
      <xdr:rowOff>558105</xdr:rowOff>
    </xdr:to>
    <xdr:pic>
      <xdr:nvPicPr>
        <xdr:cNvPr id="715" name="图片 13797" descr=" "/>
        <xdr:cNvPicPr/>
      </xdr:nvPicPr>
      <xdr:blipFill>
        <a:blip r:embed="rId713"/>
        <a:srcRect/>
        <a:stretch>
          <a:fillRect/>
        </a:stretch>
      </xdr:blipFill>
      <xdr:spPr>
        <a:xfrm>
          <a:off x="6480175" y="90964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1455</xdr:row>
      <xdr:rowOff>12402</xdr:rowOff>
    </xdr:from>
    <xdr:to>
      <xdr:col>11</xdr:col>
      <xdr:colOff>613244</xdr:colOff>
      <xdr:row>1455</xdr:row>
      <xdr:rowOff>558105</xdr:rowOff>
    </xdr:to>
    <xdr:pic>
      <xdr:nvPicPr>
        <xdr:cNvPr id="716" name="图片 13798" descr=" "/>
        <xdr:cNvPicPr/>
      </xdr:nvPicPr>
      <xdr:blipFill>
        <a:blip r:embed="rId714"/>
        <a:srcRect/>
        <a:stretch>
          <a:fillRect/>
        </a:stretch>
      </xdr:blipFill>
      <xdr:spPr>
        <a:xfrm>
          <a:off x="6466205" y="911538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1457</xdr:row>
      <xdr:rowOff>12402</xdr:rowOff>
    </xdr:from>
    <xdr:to>
      <xdr:col>11</xdr:col>
      <xdr:colOff>613244</xdr:colOff>
      <xdr:row>1457</xdr:row>
      <xdr:rowOff>545703</xdr:rowOff>
    </xdr:to>
    <xdr:pic>
      <xdr:nvPicPr>
        <xdr:cNvPr id="717" name="图片 13799" descr=" "/>
        <xdr:cNvPicPr/>
      </xdr:nvPicPr>
      <xdr:blipFill>
        <a:blip r:embed="rId715"/>
        <a:srcRect/>
        <a:stretch>
          <a:fillRect/>
        </a:stretch>
      </xdr:blipFill>
      <xdr:spPr>
        <a:xfrm>
          <a:off x="6466205" y="912808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67112</xdr:colOff>
      <xdr:row>1460</xdr:row>
      <xdr:rowOff>12154</xdr:rowOff>
    </xdr:from>
    <xdr:to>
      <xdr:col>11</xdr:col>
      <xdr:colOff>607372</xdr:colOff>
      <xdr:row>1460</xdr:row>
      <xdr:rowOff>392410</xdr:rowOff>
    </xdr:to>
    <xdr:pic>
      <xdr:nvPicPr>
        <xdr:cNvPr id="718" name="图片 13800" descr=" "/>
        <xdr:cNvPicPr/>
      </xdr:nvPicPr>
      <xdr:blipFill>
        <a:blip r:embed="rId716"/>
        <a:srcRect/>
        <a:stretch>
          <a:fillRect/>
        </a:stretch>
      </xdr:blipFill>
      <xdr:spPr>
        <a:xfrm>
          <a:off x="6460490" y="914523190"/>
          <a:ext cx="54038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1461</xdr:row>
      <xdr:rowOff>24804</xdr:rowOff>
    </xdr:from>
    <xdr:to>
      <xdr:col>11</xdr:col>
      <xdr:colOff>613244</xdr:colOff>
      <xdr:row>1461</xdr:row>
      <xdr:rowOff>558105</xdr:rowOff>
    </xdr:to>
    <xdr:pic>
      <xdr:nvPicPr>
        <xdr:cNvPr id="719" name="图片 13801" descr=" "/>
        <xdr:cNvPicPr/>
      </xdr:nvPicPr>
      <xdr:blipFill>
        <a:blip r:embed="rId717"/>
        <a:srcRect/>
        <a:stretch>
          <a:fillRect/>
        </a:stretch>
      </xdr:blipFill>
      <xdr:spPr>
        <a:xfrm>
          <a:off x="6467475" y="914980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1465</xdr:row>
      <xdr:rowOff>24804</xdr:rowOff>
    </xdr:from>
    <xdr:to>
      <xdr:col>11</xdr:col>
      <xdr:colOff>626667</xdr:colOff>
      <xdr:row>1465</xdr:row>
      <xdr:rowOff>558105</xdr:rowOff>
    </xdr:to>
    <xdr:pic>
      <xdr:nvPicPr>
        <xdr:cNvPr id="720" name="图片 13802" descr=" "/>
        <xdr:cNvPicPr/>
      </xdr:nvPicPr>
      <xdr:blipFill>
        <a:blip r:embed="rId718"/>
        <a:srcRect/>
        <a:stretch>
          <a:fillRect/>
        </a:stretch>
      </xdr:blipFill>
      <xdr:spPr>
        <a:xfrm>
          <a:off x="6480175" y="91752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1467</xdr:row>
      <xdr:rowOff>24804</xdr:rowOff>
    </xdr:from>
    <xdr:to>
      <xdr:col>11</xdr:col>
      <xdr:colOff>626667</xdr:colOff>
      <xdr:row>1467</xdr:row>
      <xdr:rowOff>558105</xdr:rowOff>
    </xdr:to>
    <xdr:pic>
      <xdr:nvPicPr>
        <xdr:cNvPr id="721" name="图片 13803" descr=" "/>
        <xdr:cNvPicPr/>
      </xdr:nvPicPr>
      <xdr:blipFill>
        <a:blip r:embed="rId719"/>
        <a:srcRect/>
        <a:stretch>
          <a:fillRect/>
        </a:stretch>
      </xdr:blipFill>
      <xdr:spPr>
        <a:xfrm>
          <a:off x="6480175" y="9187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1468</xdr:row>
      <xdr:rowOff>24804</xdr:rowOff>
    </xdr:from>
    <xdr:to>
      <xdr:col>11</xdr:col>
      <xdr:colOff>626667</xdr:colOff>
      <xdr:row>1468</xdr:row>
      <xdr:rowOff>558105</xdr:rowOff>
    </xdr:to>
    <xdr:pic>
      <xdr:nvPicPr>
        <xdr:cNvPr id="722" name="图片 13804" descr=" "/>
        <xdr:cNvPicPr/>
      </xdr:nvPicPr>
      <xdr:blipFill>
        <a:blip r:embed="rId720"/>
        <a:srcRect/>
        <a:stretch>
          <a:fillRect/>
        </a:stretch>
      </xdr:blipFill>
      <xdr:spPr>
        <a:xfrm>
          <a:off x="6480175" y="9194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1471</xdr:row>
      <xdr:rowOff>24804</xdr:rowOff>
    </xdr:from>
    <xdr:to>
      <xdr:col>11</xdr:col>
      <xdr:colOff>626667</xdr:colOff>
      <xdr:row>1471</xdr:row>
      <xdr:rowOff>558105</xdr:rowOff>
    </xdr:to>
    <xdr:pic>
      <xdr:nvPicPr>
        <xdr:cNvPr id="723" name="图片 13807" descr=" "/>
        <xdr:cNvPicPr/>
      </xdr:nvPicPr>
      <xdr:blipFill>
        <a:blip r:embed="rId721"/>
        <a:srcRect/>
        <a:stretch>
          <a:fillRect/>
        </a:stretch>
      </xdr:blipFill>
      <xdr:spPr>
        <a:xfrm>
          <a:off x="6480175" y="92133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1473</xdr:row>
      <xdr:rowOff>24804</xdr:rowOff>
    </xdr:from>
    <xdr:to>
      <xdr:col>11</xdr:col>
      <xdr:colOff>626667</xdr:colOff>
      <xdr:row>1473</xdr:row>
      <xdr:rowOff>558105</xdr:rowOff>
    </xdr:to>
    <xdr:pic>
      <xdr:nvPicPr>
        <xdr:cNvPr id="724" name="图片 13808" descr=" "/>
        <xdr:cNvPicPr/>
      </xdr:nvPicPr>
      <xdr:blipFill>
        <a:blip r:embed="rId722"/>
        <a:srcRect/>
        <a:stretch>
          <a:fillRect/>
        </a:stretch>
      </xdr:blipFill>
      <xdr:spPr>
        <a:xfrm>
          <a:off x="6480175" y="92260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1474</xdr:row>
      <xdr:rowOff>24804</xdr:rowOff>
    </xdr:from>
    <xdr:to>
      <xdr:col>11</xdr:col>
      <xdr:colOff>626667</xdr:colOff>
      <xdr:row>1474</xdr:row>
      <xdr:rowOff>558105</xdr:rowOff>
    </xdr:to>
    <xdr:pic>
      <xdr:nvPicPr>
        <xdr:cNvPr id="725" name="图片 13809" descr=" "/>
        <xdr:cNvPicPr/>
      </xdr:nvPicPr>
      <xdr:blipFill>
        <a:blip r:embed="rId723"/>
        <a:srcRect/>
        <a:stretch>
          <a:fillRect/>
        </a:stretch>
      </xdr:blipFill>
      <xdr:spPr>
        <a:xfrm>
          <a:off x="6480175" y="92323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1475</xdr:row>
      <xdr:rowOff>24804</xdr:rowOff>
    </xdr:from>
    <xdr:to>
      <xdr:col>11</xdr:col>
      <xdr:colOff>626667</xdr:colOff>
      <xdr:row>1475</xdr:row>
      <xdr:rowOff>558105</xdr:rowOff>
    </xdr:to>
    <xdr:pic>
      <xdr:nvPicPr>
        <xdr:cNvPr id="726" name="图片 13811" descr=" "/>
        <xdr:cNvPicPr/>
      </xdr:nvPicPr>
      <xdr:blipFill>
        <a:blip r:embed="rId724"/>
        <a:srcRect/>
        <a:stretch>
          <a:fillRect/>
        </a:stretch>
      </xdr:blipFill>
      <xdr:spPr>
        <a:xfrm>
          <a:off x="6480175" y="9238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1476</xdr:row>
      <xdr:rowOff>24804</xdr:rowOff>
    </xdr:from>
    <xdr:to>
      <xdr:col>11</xdr:col>
      <xdr:colOff>626667</xdr:colOff>
      <xdr:row>1476</xdr:row>
      <xdr:rowOff>558105</xdr:rowOff>
    </xdr:to>
    <xdr:pic>
      <xdr:nvPicPr>
        <xdr:cNvPr id="727" name="图片 13812" descr=" "/>
        <xdr:cNvPicPr/>
      </xdr:nvPicPr>
      <xdr:blipFill>
        <a:blip r:embed="rId725"/>
        <a:srcRect/>
        <a:stretch>
          <a:fillRect/>
        </a:stretch>
      </xdr:blipFill>
      <xdr:spPr>
        <a:xfrm>
          <a:off x="6480175" y="9245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1477</xdr:row>
      <xdr:rowOff>24804</xdr:rowOff>
    </xdr:from>
    <xdr:to>
      <xdr:col>11</xdr:col>
      <xdr:colOff>626667</xdr:colOff>
      <xdr:row>1477</xdr:row>
      <xdr:rowOff>558105</xdr:rowOff>
    </xdr:to>
    <xdr:pic>
      <xdr:nvPicPr>
        <xdr:cNvPr id="728" name="图片 13813" descr=" "/>
        <xdr:cNvPicPr/>
      </xdr:nvPicPr>
      <xdr:blipFill>
        <a:blip r:embed="rId726"/>
        <a:srcRect/>
        <a:stretch>
          <a:fillRect/>
        </a:stretch>
      </xdr:blipFill>
      <xdr:spPr>
        <a:xfrm>
          <a:off x="6480175" y="9251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1479</xdr:row>
      <xdr:rowOff>12154</xdr:rowOff>
    </xdr:from>
    <xdr:to>
      <xdr:col>11</xdr:col>
      <xdr:colOff>626667</xdr:colOff>
      <xdr:row>1479</xdr:row>
      <xdr:rowOff>392410</xdr:rowOff>
    </xdr:to>
    <xdr:pic>
      <xdr:nvPicPr>
        <xdr:cNvPr id="729" name="图片 13816" descr=" "/>
        <xdr:cNvPicPr/>
      </xdr:nvPicPr>
      <xdr:blipFill>
        <a:blip r:embed="rId727"/>
        <a:srcRect/>
        <a:stretch>
          <a:fillRect/>
        </a:stretch>
      </xdr:blipFill>
      <xdr:spPr>
        <a:xfrm>
          <a:off x="6480175" y="926397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1480</xdr:row>
      <xdr:rowOff>24804</xdr:rowOff>
    </xdr:from>
    <xdr:to>
      <xdr:col>11</xdr:col>
      <xdr:colOff>626667</xdr:colOff>
      <xdr:row>1480</xdr:row>
      <xdr:rowOff>558105</xdr:rowOff>
    </xdr:to>
    <xdr:pic>
      <xdr:nvPicPr>
        <xdr:cNvPr id="730" name="图片 13817" descr=" "/>
        <xdr:cNvPicPr/>
      </xdr:nvPicPr>
      <xdr:blipFill>
        <a:blip r:embed="rId728"/>
        <a:srcRect/>
        <a:stretch>
          <a:fillRect/>
        </a:stretch>
      </xdr:blipFill>
      <xdr:spPr>
        <a:xfrm>
          <a:off x="6480175" y="92685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1481</xdr:row>
      <xdr:rowOff>24804</xdr:rowOff>
    </xdr:from>
    <xdr:to>
      <xdr:col>11</xdr:col>
      <xdr:colOff>626667</xdr:colOff>
      <xdr:row>1481</xdr:row>
      <xdr:rowOff>558105</xdr:rowOff>
    </xdr:to>
    <xdr:pic>
      <xdr:nvPicPr>
        <xdr:cNvPr id="731" name="图片 13818" descr=" "/>
        <xdr:cNvPicPr/>
      </xdr:nvPicPr>
      <xdr:blipFill>
        <a:blip r:embed="rId729"/>
        <a:srcRect/>
        <a:stretch>
          <a:fillRect/>
        </a:stretch>
      </xdr:blipFill>
      <xdr:spPr>
        <a:xfrm>
          <a:off x="6480175" y="9274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1482</xdr:row>
      <xdr:rowOff>24804</xdr:rowOff>
    </xdr:from>
    <xdr:to>
      <xdr:col>11</xdr:col>
      <xdr:colOff>626667</xdr:colOff>
      <xdr:row>1482</xdr:row>
      <xdr:rowOff>558105</xdr:rowOff>
    </xdr:to>
    <xdr:pic>
      <xdr:nvPicPr>
        <xdr:cNvPr id="732" name="图片 13819" descr=" "/>
        <xdr:cNvPicPr/>
      </xdr:nvPicPr>
      <xdr:blipFill>
        <a:blip r:embed="rId730"/>
        <a:srcRect/>
        <a:stretch>
          <a:fillRect/>
        </a:stretch>
      </xdr:blipFill>
      <xdr:spPr>
        <a:xfrm>
          <a:off x="6480175" y="92812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1485</xdr:row>
      <xdr:rowOff>24804</xdr:rowOff>
    </xdr:from>
    <xdr:to>
      <xdr:col>11</xdr:col>
      <xdr:colOff>626667</xdr:colOff>
      <xdr:row>1485</xdr:row>
      <xdr:rowOff>558105</xdr:rowOff>
    </xdr:to>
    <xdr:pic>
      <xdr:nvPicPr>
        <xdr:cNvPr id="733" name="图片 13820" descr=" "/>
        <xdr:cNvPicPr/>
      </xdr:nvPicPr>
      <xdr:blipFill>
        <a:blip r:embed="rId731"/>
        <a:srcRect/>
        <a:stretch>
          <a:fillRect/>
        </a:stretch>
      </xdr:blipFill>
      <xdr:spPr>
        <a:xfrm>
          <a:off x="6480175" y="9300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1489</xdr:row>
      <xdr:rowOff>24804</xdr:rowOff>
    </xdr:from>
    <xdr:to>
      <xdr:col>11</xdr:col>
      <xdr:colOff>626667</xdr:colOff>
      <xdr:row>1489</xdr:row>
      <xdr:rowOff>558105</xdr:rowOff>
    </xdr:to>
    <xdr:pic>
      <xdr:nvPicPr>
        <xdr:cNvPr id="734" name="图片 13821" descr=" "/>
        <xdr:cNvPicPr/>
      </xdr:nvPicPr>
      <xdr:blipFill>
        <a:blip r:embed="rId732"/>
        <a:srcRect/>
        <a:stretch>
          <a:fillRect/>
        </a:stretch>
      </xdr:blipFill>
      <xdr:spPr>
        <a:xfrm>
          <a:off x="6480175" y="9325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1492</xdr:row>
      <xdr:rowOff>24804</xdr:rowOff>
    </xdr:from>
    <xdr:to>
      <xdr:col>11</xdr:col>
      <xdr:colOff>626667</xdr:colOff>
      <xdr:row>1492</xdr:row>
      <xdr:rowOff>558105</xdr:rowOff>
    </xdr:to>
    <xdr:pic>
      <xdr:nvPicPr>
        <xdr:cNvPr id="735" name="图片 13822" descr=" "/>
        <xdr:cNvPicPr/>
      </xdr:nvPicPr>
      <xdr:blipFill>
        <a:blip r:embed="rId733"/>
        <a:srcRect/>
        <a:stretch>
          <a:fillRect/>
        </a:stretch>
      </xdr:blipFill>
      <xdr:spPr>
        <a:xfrm>
          <a:off x="6480175" y="93447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1494</xdr:row>
      <xdr:rowOff>24804</xdr:rowOff>
    </xdr:from>
    <xdr:to>
      <xdr:col>11</xdr:col>
      <xdr:colOff>626667</xdr:colOff>
      <xdr:row>1494</xdr:row>
      <xdr:rowOff>558105</xdr:rowOff>
    </xdr:to>
    <xdr:pic>
      <xdr:nvPicPr>
        <xdr:cNvPr id="736" name="图片 13823" descr=" "/>
        <xdr:cNvPicPr/>
      </xdr:nvPicPr>
      <xdr:blipFill>
        <a:blip r:embed="rId734"/>
        <a:srcRect/>
        <a:stretch>
          <a:fillRect/>
        </a:stretch>
      </xdr:blipFill>
      <xdr:spPr>
        <a:xfrm>
          <a:off x="6480175" y="93574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1497</xdr:row>
      <xdr:rowOff>24804</xdr:rowOff>
    </xdr:from>
    <xdr:to>
      <xdr:col>11</xdr:col>
      <xdr:colOff>626667</xdr:colOff>
      <xdr:row>1497</xdr:row>
      <xdr:rowOff>558105</xdr:rowOff>
    </xdr:to>
    <xdr:pic>
      <xdr:nvPicPr>
        <xdr:cNvPr id="737" name="图片 13825" descr=" "/>
        <xdr:cNvPicPr/>
      </xdr:nvPicPr>
      <xdr:blipFill>
        <a:blip r:embed="rId735"/>
        <a:srcRect/>
        <a:stretch>
          <a:fillRect/>
        </a:stretch>
      </xdr:blipFill>
      <xdr:spPr>
        <a:xfrm>
          <a:off x="6480175" y="93764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1498</xdr:row>
      <xdr:rowOff>24804</xdr:rowOff>
    </xdr:from>
    <xdr:to>
      <xdr:col>11</xdr:col>
      <xdr:colOff>626667</xdr:colOff>
      <xdr:row>1498</xdr:row>
      <xdr:rowOff>558105</xdr:rowOff>
    </xdr:to>
    <xdr:pic>
      <xdr:nvPicPr>
        <xdr:cNvPr id="738" name="图片 13826" descr=" "/>
        <xdr:cNvPicPr/>
      </xdr:nvPicPr>
      <xdr:blipFill>
        <a:blip r:embed="rId736"/>
        <a:srcRect/>
        <a:stretch>
          <a:fillRect/>
        </a:stretch>
      </xdr:blipFill>
      <xdr:spPr>
        <a:xfrm>
          <a:off x="6480175" y="93828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1501</xdr:row>
      <xdr:rowOff>24804</xdr:rowOff>
    </xdr:from>
    <xdr:to>
      <xdr:col>11</xdr:col>
      <xdr:colOff>626667</xdr:colOff>
      <xdr:row>1501</xdr:row>
      <xdr:rowOff>558105</xdr:rowOff>
    </xdr:to>
    <xdr:pic>
      <xdr:nvPicPr>
        <xdr:cNvPr id="739" name="图片 13827" descr=" "/>
        <xdr:cNvPicPr/>
      </xdr:nvPicPr>
      <xdr:blipFill>
        <a:blip r:embed="rId737"/>
        <a:srcRect/>
        <a:stretch>
          <a:fillRect/>
        </a:stretch>
      </xdr:blipFill>
      <xdr:spPr>
        <a:xfrm>
          <a:off x="6480175" y="9401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1504</xdr:row>
      <xdr:rowOff>24804</xdr:rowOff>
    </xdr:from>
    <xdr:to>
      <xdr:col>11</xdr:col>
      <xdr:colOff>626667</xdr:colOff>
      <xdr:row>1504</xdr:row>
      <xdr:rowOff>558105</xdr:rowOff>
    </xdr:to>
    <xdr:pic>
      <xdr:nvPicPr>
        <xdr:cNvPr id="740" name="图片 13828" descr=" "/>
        <xdr:cNvPicPr/>
      </xdr:nvPicPr>
      <xdr:blipFill>
        <a:blip r:embed="rId738"/>
        <a:srcRect/>
        <a:stretch>
          <a:fillRect/>
        </a:stretch>
      </xdr:blipFill>
      <xdr:spPr>
        <a:xfrm>
          <a:off x="6480175" y="94209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1507</xdr:row>
      <xdr:rowOff>12154</xdr:rowOff>
    </xdr:from>
    <xdr:to>
      <xdr:col>11</xdr:col>
      <xdr:colOff>626667</xdr:colOff>
      <xdr:row>1507</xdr:row>
      <xdr:rowOff>392410</xdr:rowOff>
    </xdr:to>
    <xdr:pic>
      <xdr:nvPicPr>
        <xdr:cNvPr id="741" name="图片 13833" descr=" "/>
        <xdr:cNvPicPr/>
      </xdr:nvPicPr>
      <xdr:blipFill>
        <a:blip r:embed="rId739"/>
        <a:srcRect/>
        <a:stretch>
          <a:fillRect/>
        </a:stretch>
      </xdr:blipFill>
      <xdr:spPr>
        <a:xfrm>
          <a:off x="6480175" y="943987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1509</xdr:row>
      <xdr:rowOff>24804</xdr:rowOff>
    </xdr:from>
    <xdr:to>
      <xdr:col>11</xdr:col>
      <xdr:colOff>626667</xdr:colOff>
      <xdr:row>1509</xdr:row>
      <xdr:rowOff>558105</xdr:rowOff>
    </xdr:to>
    <xdr:pic>
      <xdr:nvPicPr>
        <xdr:cNvPr id="742" name="图片 13835" descr=" "/>
        <xdr:cNvPicPr/>
      </xdr:nvPicPr>
      <xdr:blipFill>
        <a:blip r:embed="rId740"/>
        <a:srcRect/>
        <a:stretch>
          <a:fillRect/>
        </a:stretch>
      </xdr:blipFill>
      <xdr:spPr>
        <a:xfrm>
          <a:off x="6480175" y="9450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1511</xdr:row>
      <xdr:rowOff>24804</xdr:rowOff>
    </xdr:from>
    <xdr:to>
      <xdr:col>11</xdr:col>
      <xdr:colOff>626667</xdr:colOff>
      <xdr:row>1511</xdr:row>
      <xdr:rowOff>558105</xdr:rowOff>
    </xdr:to>
    <xdr:pic>
      <xdr:nvPicPr>
        <xdr:cNvPr id="743" name="图片 13836" descr=" "/>
        <xdr:cNvPicPr/>
      </xdr:nvPicPr>
      <xdr:blipFill>
        <a:blip r:embed="rId741"/>
        <a:srcRect/>
        <a:stretch>
          <a:fillRect/>
        </a:stretch>
      </xdr:blipFill>
      <xdr:spPr>
        <a:xfrm>
          <a:off x="6480175" y="94634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1513</xdr:row>
      <xdr:rowOff>24804</xdr:rowOff>
    </xdr:from>
    <xdr:to>
      <xdr:col>11</xdr:col>
      <xdr:colOff>626667</xdr:colOff>
      <xdr:row>1513</xdr:row>
      <xdr:rowOff>558105</xdr:rowOff>
    </xdr:to>
    <xdr:pic>
      <xdr:nvPicPr>
        <xdr:cNvPr id="744" name="图片 13838" descr=" "/>
        <xdr:cNvPicPr/>
      </xdr:nvPicPr>
      <xdr:blipFill>
        <a:blip r:embed="rId742"/>
        <a:srcRect/>
        <a:stretch>
          <a:fillRect/>
        </a:stretch>
      </xdr:blipFill>
      <xdr:spPr>
        <a:xfrm>
          <a:off x="6480175" y="9476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1514</xdr:row>
      <xdr:rowOff>24804</xdr:rowOff>
    </xdr:from>
    <xdr:to>
      <xdr:col>11</xdr:col>
      <xdr:colOff>619956</xdr:colOff>
      <xdr:row>1514</xdr:row>
      <xdr:rowOff>570507</xdr:rowOff>
    </xdr:to>
    <xdr:pic>
      <xdr:nvPicPr>
        <xdr:cNvPr id="745" name="图片 13839" descr=" "/>
        <xdr:cNvPicPr/>
      </xdr:nvPicPr>
      <xdr:blipFill>
        <a:blip r:embed="rId743"/>
        <a:srcRect/>
        <a:stretch>
          <a:fillRect/>
        </a:stretch>
      </xdr:blipFill>
      <xdr:spPr>
        <a:xfrm>
          <a:off x="6473190" y="948254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1535</xdr:row>
      <xdr:rowOff>12154</xdr:rowOff>
    </xdr:from>
    <xdr:to>
      <xdr:col>11</xdr:col>
      <xdr:colOff>626667</xdr:colOff>
      <xdr:row>1535</xdr:row>
      <xdr:rowOff>392410</xdr:rowOff>
    </xdr:to>
    <xdr:pic>
      <xdr:nvPicPr>
        <xdr:cNvPr id="746" name="图片 13840" descr=" "/>
        <xdr:cNvPicPr/>
      </xdr:nvPicPr>
      <xdr:blipFill>
        <a:blip r:embed="rId744"/>
        <a:srcRect/>
        <a:stretch>
          <a:fillRect/>
        </a:stretch>
      </xdr:blipFill>
      <xdr:spPr>
        <a:xfrm>
          <a:off x="6480175" y="961386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1536</xdr:row>
      <xdr:rowOff>24804</xdr:rowOff>
    </xdr:from>
    <xdr:to>
      <xdr:col>11</xdr:col>
      <xdr:colOff>626667</xdr:colOff>
      <xdr:row>1536</xdr:row>
      <xdr:rowOff>558105</xdr:rowOff>
    </xdr:to>
    <xdr:pic>
      <xdr:nvPicPr>
        <xdr:cNvPr id="747" name="图片 13841" descr=" "/>
        <xdr:cNvPicPr/>
      </xdr:nvPicPr>
      <xdr:blipFill>
        <a:blip r:embed="rId745"/>
        <a:srcRect/>
        <a:stretch>
          <a:fillRect/>
        </a:stretch>
      </xdr:blipFill>
      <xdr:spPr>
        <a:xfrm>
          <a:off x="6480175" y="96184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1538</xdr:row>
      <xdr:rowOff>24804</xdr:rowOff>
    </xdr:from>
    <xdr:to>
      <xdr:col>11</xdr:col>
      <xdr:colOff>626667</xdr:colOff>
      <xdr:row>1538</xdr:row>
      <xdr:rowOff>558105</xdr:rowOff>
    </xdr:to>
    <xdr:pic>
      <xdr:nvPicPr>
        <xdr:cNvPr id="748" name="图片 13842" descr=" "/>
        <xdr:cNvPicPr/>
      </xdr:nvPicPr>
      <xdr:blipFill>
        <a:blip r:embed="rId746"/>
        <a:srcRect/>
        <a:stretch>
          <a:fillRect/>
        </a:stretch>
      </xdr:blipFill>
      <xdr:spPr>
        <a:xfrm>
          <a:off x="6480175" y="9631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1539</xdr:row>
      <xdr:rowOff>24804</xdr:rowOff>
    </xdr:from>
    <xdr:to>
      <xdr:col>11</xdr:col>
      <xdr:colOff>626667</xdr:colOff>
      <xdr:row>1539</xdr:row>
      <xdr:rowOff>558105</xdr:rowOff>
    </xdr:to>
    <xdr:pic>
      <xdr:nvPicPr>
        <xdr:cNvPr id="749" name="图片 13843" descr=" "/>
        <xdr:cNvPicPr/>
      </xdr:nvPicPr>
      <xdr:blipFill>
        <a:blip r:embed="rId747"/>
        <a:srcRect/>
        <a:stretch>
          <a:fillRect/>
        </a:stretch>
      </xdr:blipFill>
      <xdr:spPr>
        <a:xfrm>
          <a:off x="6480175" y="96374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1541</xdr:row>
      <xdr:rowOff>24804</xdr:rowOff>
    </xdr:from>
    <xdr:to>
      <xdr:col>11</xdr:col>
      <xdr:colOff>626667</xdr:colOff>
      <xdr:row>1541</xdr:row>
      <xdr:rowOff>558105</xdr:rowOff>
    </xdr:to>
    <xdr:pic>
      <xdr:nvPicPr>
        <xdr:cNvPr id="750" name="图片 13844" descr=" "/>
        <xdr:cNvPicPr/>
      </xdr:nvPicPr>
      <xdr:blipFill>
        <a:blip r:embed="rId748"/>
        <a:srcRect/>
        <a:stretch>
          <a:fillRect/>
        </a:stretch>
      </xdr:blipFill>
      <xdr:spPr>
        <a:xfrm>
          <a:off x="6480175" y="96501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1543</xdr:row>
      <xdr:rowOff>12154</xdr:rowOff>
    </xdr:from>
    <xdr:to>
      <xdr:col>11</xdr:col>
      <xdr:colOff>626667</xdr:colOff>
      <xdr:row>1543</xdr:row>
      <xdr:rowOff>392410</xdr:rowOff>
    </xdr:to>
    <xdr:pic>
      <xdr:nvPicPr>
        <xdr:cNvPr id="751" name="图片 13848" descr=" "/>
        <xdr:cNvPicPr/>
      </xdr:nvPicPr>
      <xdr:blipFill>
        <a:blip r:embed="rId749"/>
        <a:srcRect/>
        <a:stretch>
          <a:fillRect/>
        </a:stretch>
      </xdr:blipFill>
      <xdr:spPr>
        <a:xfrm>
          <a:off x="6480175" y="966275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1544</xdr:row>
      <xdr:rowOff>24804</xdr:rowOff>
    </xdr:from>
    <xdr:to>
      <xdr:col>11</xdr:col>
      <xdr:colOff>626667</xdr:colOff>
      <xdr:row>1544</xdr:row>
      <xdr:rowOff>558105</xdr:rowOff>
    </xdr:to>
    <xdr:pic>
      <xdr:nvPicPr>
        <xdr:cNvPr id="752" name="图片 13850" descr=" "/>
        <xdr:cNvPicPr/>
      </xdr:nvPicPr>
      <xdr:blipFill>
        <a:blip r:embed="rId750"/>
        <a:srcRect/>
        <a:stretch>
          <a:fillRect/>
        </a:stretch>
      </xdr:blipFill>
      <xdr:spPr>
        <a:xfrm>
          <a:off x="6480175" y="96673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1546</xdr:row>
      <xdr:rowOff>12154</xdr:rowOff>
    </xdr:from>
    <xdr:to>
      <xdr:col>11</xdr:col>
      <xdr:colOff>626667</xdr:colOff>
      <xdr:row>1546</xdr:row>
      <xdr:rowOff>392410</xdr:rowOff>
    </xdr:to>
    <xdr:pic>
      <xdr:nvPicPr>
        <xdr:cNvPr id="753" name="图片 13851" descr=" "/>
        <xdr:cNvPicPr/>
      </xdr:nvPicPr>
      <xdr:blipFill>
        <a:blip r:embed="rId751"/>
        <a:srcRect/>
        <a:stretch>
          <a:fillRect/>
        </a:stretch>
      </xdr:blipFill>
      <xdr:spPr>
        <a:xfrm>
          <a:off x="6480175" y="967990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1547</xdr:row>
      <xdr:rowOff>24804</xdr:rowOff>
    </xdr:from>
    <xdr:to>
      <xdr:col>11</xdr:col>
      <xdr:colOff>626667</xdr:colOff>
      <xdr:row>1547</xdr:row>
      <xdr:rowOff>558105</xdr:rowOff>
    </xdr:to>
    <xdr:pic>
      <xdr:nvPicPr>
        <xdr:cNvPr id="754" name="图片 13852" descr=" "/>
        <xdr:cNvPicPr/>
      </xdr:nvPicPr>
      <xdr:blipFill>
        <a:blip r:embed="rId752"/>
        <a:srcRect/>
        <a:stretch>
          <a:fillRect/>
        </a:stretch>
      </xdr:blipFill>
      <xdr:spPr>
        <a:xfrm>
          <a:off x="6480175" y="96844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1548</xdr:row>
      <xdr:rowOff>24804</xdr:rowOff>
    </xdr:from>
    <xdr:to>
      <xdr:col>11</xdr:col>
      <xdr:colOff>626667</xdr:colOff>
      <xdr:row>1548</xdr:row>
      <xdr:rowOff>558105</xdr:rowOff>
    </xdr:to>
    <xdr:pic>
      <xdr:nvPicPr>
        <xdr:cNvPr id="755" name="图片 13853" descr=" "/>
        <xdr:cNvPicPr/>
      </xdr:nvPicPr>
      <xdr:blipFill>
        <a:blip r:embed="rId753"/>
        <a:srcRect/>
        <a:stretch>
          <a:fillRect/>
        </a:stretch>
      </xdr:blipFill>
      <xdr:spPr>
        <a:xfrm>
          <a:off x="6480175" y="96908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1550</xdr:row>
      <xdr:rowOff>12154</xdr:rowOff>
    </xdr:from>
    <xdr:to>
      <xdr:col>11</xdr:col>
      <xdr:colOff>626667</xdr:colOff>
      <xdr:row>1550</xdr:row>
      <xdr:rowOff>392410</xdr:rowOff>
    </xdr:to>
    <xdr:pic>
      <xdr:nvPicPr>
        <xdr:cNvPr id="756" name="图片 13856" descr=" "/>
        <xdr:cNvPicPr/>
      </xdr:nvPicPr>
      <xdr:blipFill>
        <a:blip r:embed="rId754"/>
        <a:srcRect/>
        <a:stretch>
          <a:fillRect/>
        </a:stretch>
      </xdr:blipFill>
      <xdr:spPr>
        <a:xfrm>
          <a:off x="6480175" y="970339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1551</xdr:row>
      <xdr:rowOff>24804</xdr:rowOff>
    </xdr:from>
    <xdr:to>
      <xdr:col>11</xdr:col>
      <xdr:colOff>626667</xdr:colOff>
      <xdr:row>1551</xdr:row>
      <xdr:rowOff>558105</xdr:rowOff>
    </xdr:to>
    <xdr:pic>
      <xdr:nvPicPr>
        <xdr:cNvPr id="757" name="图片 13857" descr=" "/>
        <xdr:cNvPicPr/>
      </xdr:nvPicPr>
      <xdr:blipFill>
        <a:blip r:embed="rId755"/>
        <a:srcRect/>
        <a:stretch>
          <a:fillRect/>
        </a:stretch>
      </xdr:blipFill>
      <xdr:spPr>
        <a:xfrm>
          <a:off x="6480175" y="97079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1552</xdr:row>
      <xdr:rowOff>24804</xdr:rowOff>
    </xdr:from>
    <xdr:to>
      <xdr:col>11</xdr:col>
      <xdr:colOff>626667</xdr:colOff>
      <xdr:row>1552</xdr:row>
      <xdr:rowOff>558105</xdr:rowOff>
    </xdr:to>
    <xdr:pic>
      <xdr:nvPicPr>
        <xdr:cNvPr id="758" name="图片 13858" descr=" "/>
        <xdr:cNvPicPr/>
      </xdr:nvPicPr>
      <xdr:blipFill>
        <a:blip r:embed="rId756"/>
        <a:srcRect/>
        <a:stretch>
          <a:fillRect/>
        </a:stretch>
      </xdr:blipFill>
      <xdr:spPr>
        <a:xfrm>
          <a:off x="6480175" y="97143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1558</xdr:row>
      <xdr:rowOff>24804</xdr:rowOff>
    </xdr:from>
    <xdr:to>
      <xdr:col>11</xdr:col>
      <xdr:colOff>626667</xdr:colOff>
      <xdr:row>1558</xdr:row>
      <xdr:rowOff>558105</xdr:rowOff>
    </xdr:to>
    <xdr:pic>
      <xdr:nvPicPr>
        <xdr:cNvPr id="759" name="图片 13859" descr=" "/>
        <xdr:cNvPicPr/>
      </xdr:nvPicPr>
      <xdr:blipFill>
        <a:blip r:embed="rId757"/>
        <a:srcRect/>
        <a:stretch>
          <a:fillRect/>
        </a:stretch>
      </xdr:blipFill>
      <xdr:spPr>
        <a:xfrm>
          <a:off x="6480175" y="9752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1559</xdr:row>
      <xdr:rowOff>24804</xdr:rowOff>
    </xdr:from>
    <xdr:to>
      <xdr:col>11</xdr:col>
      <xdr:colOff>626667</xdr:colOff>
      <xdr:row>1559</xdr:row>
      <xdr:rowOff>558105</xdr:rowOff>
    </xdr:to>
    <xdr:pic>
      <xdr:nvPicPr>
        <xdr:cNvPr id="760" name="图片 13860" descr=" "/>
        <xdr:cNvPicPr/>
      </xdr:nvPicPr>
      <xdr:blipFill>
        <a:blip r:embed="rId758"/>
        <a:srcRect/>
        <a:stretch>
          <a:fillRect/>
        </a:stretch>
      </xdr:blipFill>
      <xdr:spPr>
        <a:xfrm>
          <a:off x="6480175" y="9758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1560</xdr:row>
      <xdr:rowOff>24804</xdr:rowOff>
    </xdr:from>
    <xdr:to>
      <xdr:col>11</xdr:col>
      <xdr:colOff>626667</xdr:colOff>
      <xdr:row>1560</xdr:row>
      <xdr:rowOff>558105</xdr:rowOff>
    </xdr:to>
    <xdr:pic>
      <xdr:nvPicPr>
        <xdr:cNvPr id="761" name="图片 13862" descr=" "/>
        <xdr:cNvPicPr/>
      </xdr:nvPicPr>
      <xdr:blipFill>
        <a:blip r:embed="rId759"/>
        <a:srcRect/>
        <a:stretch>
          <a:fillRect/>
        </a:stretch>
      </xdr:blipFill>
      <xdr:spPr>
        <a:xfrm>
          <a:off x="6480175" y="9765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1561</xdr:row>
      <xdr:rowOff>24804</xdr:rowOff>
    </xdr:from>
    <xdr:to>
      <xdr:col>11</xdr:col>
      <xdr:colOff>626667</xdr:colOff>
      <xdr:row>1561</xdr:row>
      <xdr:rowOff>558105</xdr:rowOff>
    </xdr:to>
    <xdr:pic>
      <xdr:nvPicPr>
        <xdr:cNvPr id="762" name="图片 13863" descr=" "/>
        <xdr:cNvPicPr/>
      </xdr:nvPicPr>
      <xdr:blipFill>
        <a:blip r:embed="rId760"/>
        <a:srcRect/>
        <a:stretch>
          <a:fillRect/>
        </a:stretch>
      </xdr:blipFill>
      <xdr:spPr>
        <a:xfrm>
          <a:off x="6480175" y="9771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1562</xdr:row>
      <xdr:rowOff>24804</xdr:rowOff>
    </xdr:from>
    <xdr:to>
      <xdr:col>11</xdr:col>
      <xdr:colOff>626667</xdr:colOff>
      <xdr:row>1562</xdr:row>
      <xdr:rowOff>558105</xdr:rowOff>
    </xdr:to>
    <xdr:pic>
      <xdr:nvPicPr>
        <xdr:cNvPr id="763" name="图片 13864" descr=" "/>
        <xdr:cNvPicPr/>
      </xdr:nvPicPr>
      <xdr:blipFill>
        <a:blip r:embed="rId761"/>
        <a:srcRect/>
        <a:stretch>
          <a:fillRect/>
        </a:stretch>
      </xdr:blipFill>
      <xdr:spPr>
        <a:xfrm>
          <a:off x="6480175" y="97778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1564</xdr:row>
      <xdr:rowOff>12154</xdr:rowOff>
    </xdr:from>
    <xdr:to>
      <xdr:col>11</xdr:col>
      <xdr:colOff>626667</xdr:colOff>
      <xdr:row>1564</xdr:row>
      <xdr:rowOff>392410</xdr:rowOff>
    </xdr:to>
    <xdr:pic>
      <xdr:nvPicPr>
        <xdr:cNvPr id="764" name="图片 13865" descr=" "/>
        <xdr:cNvPicPr/>
      </xdr:nvPicPr>
      <xdr:blipFill>
        <a:blip r:embed="rId762"/>
        <a:srcRect/>
        <a:stretch>
          <a:fillRect/>
        </a:stretch>
      </xdr:blipFill>
      <xdr:spPr>
        <a:xfrm>
          <a:off x="6480175" y="979039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1566</xdr:row>
      <xdr:rowOff>24804</xdr:rowOff>
    </xdr:from>
    <xdr:to>
      <xdr:col>11</xdr:col>
      <xdr:colOff>626667</xdr:colOff>
      <xdr:row>1566</xdr:row>
      <xdr:rowOff>558105</xdr:rowOff>
    </xdr:to>
    <xdr:pic>
      <xdr:nvPicPr>
        <xdr:cNvPr id="765" name="图片 13866" descr=" "/>
        <xdr:cNvPicPr/>
      </xdr:nvPicPr>
      <xdr:blipFill>
        <a:blip r:embed="rId763"/>
        <a:srcRect/>
        <a:stretch>
          <a:fillRect/>
        </a:stretch>
      </xdr:blipFill>
      <xdr:spPr>
        <a:xfrm>
          <a:off x="6480175" y="9801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1568</xdr:row>
      <xdr:rowOff>24804</xdr:rowOff>
    </xdr:from>
    <xdr:to>
      <xdr:col>11</xdr:col>
      <xdr:colOff>626667</xdr:colOff>
      <xdr:row>1568</xdr:row>
      <xdr:rowOff>558105</xdr:rowOff>
    </xdr:to>
    <xdr:pic>
      <xdr:nvPicPr>
        <xdr:cNvPr id="766" name="图片 13867" descr=" "/>
        <xdr:cNvPicPr/>
      </xdr:nvPicPr>
      <xdr:blipFill>
        <a:blip r:embed="rId764"/>
        <a:srcRect/>
        <a:stretch>
          <a:fillRect/>
        </a:stretch>
      </xdr:blipFill>
      <xdr:spPr>
        <a:xfrm>
          <a:off x="6480175" y="98140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1570</xdr:row>
      <xdr:rowOff>24804</xdr:rowOff>
    </xdr:from>
    <xdr:to>
      <xdr:col>11</xdr:col>
      <xdr:colOff>626667</xdr:colOff>
      <xdr:row>1570</xdr:row>
      <xdr:rowOff>558105</xdr:rowOff>
    </xdr:to>
    <xdr:pic>
      <xdr:nvPicPr>
        <xdr:cNvPr id="767" name="图片 13868" descr=" "/>
        <xdr:cNvPicPr/>
      </xdr:nvPicPr>
      <xdr:blipFill>
        <a:blip r:embed="rId765"/>
        <a:srcRect/>
        <a:stretch>
          <a:fillRect/>
        </a:stretch>
      </xdr:blipFill>
      <xdr:spPr>
        <a:xfrm>
          <a:off x="6480175" y="9826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1571</xdr:row>
      <xdr:rowOff>24804</xdr:rowOff>
    </xdr:from>
    <xdr:to>
      <xdr:col>11</xdr:col>
      <xdr:colOff>626667</xdr:colOff>
      <xdr:row>1571</xdr:row>
      <xdr:rowOff>558105</xdr:rowOff>
    </xdr:to>
    <xdr:pic>
      <xdr:nvPicPr>
        <xdr:cNvPr id="768" name="图片 13869" descr=" "/>
        <xdr:cNvPicPr/>
      </xdr:nvPicPr>
      <xdr:blipFill>
        <a:blip r:embed="rId766"/>
        <a:srcRect/>
        <a:stretch>
          <a:fillRect/>
        </a:stretch>
      </xdr:blipFill>
      <xdr:spPr>
        <a:xfrm>
          <a:off x="6480175" y="98330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1572</xdr:row>
      <xdr:rowOff>24804</xdr:rowOff>
    </xdr:from>
    <xdr:to>
      <xdr:col>11</xdr:col>
      <xdr:colOff>626667</xdr:colOff>
      <xdr:row>1572</xdr:row>
      <xdr:rowOff>558105</xdr:rowOff>
    </xdr:to>
    <xdr:pic>
      <xdr:nvPicPr>
        <xdr:cNvPr id="769" name="图片 13870" descr=" "/>
        <xdr:cNvPicPr/>
      </xdr:nvPicPr>
      <xdr:blipFill>
        <a:blip r:embed="rId767"/>
        <a:srcRect/>
        <a:stretch>
          <a:fillRect/>
        </a:stretch>
      </xdr:blipFill>
      <xdr:spPr>
        <a:xfrm>
          <a:off x="6480175" y="98394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1574</xdr:row>
      <xdr:rowOff>24804</xdr:rowOff>
    </xdr:from>
    <xdr:to>
      <xdr:col>11</xdr:col>
      <xdr:colOff>632539</xdr:colOff>
      <xdr:row>1574</xdr:row>
      <xdr:rowOff>558105</xdr:rowOff>
    </xdr:to>
    <xdr:pic>
      <xdr:nvPicPr>
        <xdr:cNvPr id="770" name="图片 13871" descr=" "/>
        <xdr:cNvPicPr/>
      </xdr:nvPicPr>
      <xdr:blipFill>
        <a:blip r:embed="rId768"/>
        <a:srcRect/>
        <a:stretch>
          <a:fillRect/>
        </a:stretch>
      </xdr:blipFill>
      <xdr:spPr>
        <a:xfrm>
          <a:off x="6485890" y="985211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1579</xdr:row>
      <xdr:rowOff>12154</xdr:rowOff>
    </xdr:from>
    <xdr:to>
      <xdr:col>11</xdr:col>
      <xdr:colOff>626667</xdr:colOff>
      <xdr:row>1579</xdr:row>
      <xdr:rowOff>392410</xdr:rowOff>
    </xdr:to>
    <xdr:pic>
      <xdr:nvPicPr>
        <xdr:cNvPr id="771" name="图片 13873" descr=" "/>
        <xdr:cNvPicPr/>
      </xdr:nvPicPr>
      <xdr:blipFill>
        <a:blip r:embed="rId769"/>
        <a:srcRect/>
        <a:stretch>
          <a:fillRect/>
        </a:stretch>
      </xdr:blipFill>
      <xdr:spPr>
        <a:xfrm>
          <a:off x="6480175" y="988373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1580</xdr:row>
      <xdr:rowOff>24804</xdr:rowOff>
    </xdr:from>
    <xdr:to>
      <xdr:col>11</xdr:col>
      <xdr:colOff>626667</xdr:colOff>
      <xdr:row>1580</xdr:row>
      <xdr:rowOff>558105</xdr:rowOff>
    </xdr:to>
    <xdr:pic>
      <xdr:nvPicPr>
        <xdr:cNvPr id="772" name="图片 13874" descr=" "/>
        <xdr:cNvPicPr/>
      </xdr:nvPicPr>
      <xdr:blipFill>
        <a:blip r:embed="rId770"/>
        <a:srcRect/>
        <a:stretch>
          <a:fillRect/>
        </a:stretch>
      </xdr:blipFill>
      <xdr:spPr>
        <a:xfrm>
          <a:off x="6480175" y="98883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1581</xdr:row>
      <xdr:rowOff>24804</xdr:rowOff>
    </xdr:from>
    <xdr:to>
      <xdr:col>11</xdr:col>
      <xdr:colOff>626667</xdr:colOff>
      <xdr:row>1581</xdr:row>
      <xdr:rowOff>558105</xdr:rowOff>
    </xdr:to>
    <xdr:pic>
      <xdr:nvPicPr>
        <xdr:cNvPr id="773" name="图片 13876" descr=" "/>
        <xdr:cNvPicPr/>
      </xdr:nvPicPr>
      <xdr:blipFill>
        <a:blip r:embed="rId771"/>
        <a:srcRect/>
        <a:stretch>
          <a:fillRect/>
        </a:stretch>
      </xdr:blipFill>
      <xdr:spPr>
        <a:xfrm>
          <a:off x="6480175" y="98946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1583</xdr:row>
      <xdr:rowOff>24804</xdr:rowOff>
    </xdr:from>
    <xdr:to>
      <xdr:col>11</xdr:col>
      <xdr:colOff>626667</xdr:colOff>
      <xdr:row>1583</xdr:row>
      <xdr:rowOff>558105</xdr:rowOff>
    </xdr:to>
    <xdr:pic>
      <xdr:nvPicPr>
        <xdr:cNvPr id="774" name="图片 13877" descr=" "/>
        <xdr:cNvPicPr/>
      </xdr:nvPicPr>
      <xdr:blipFill>
        <a:blip r:embed="rId772"/>
        <a:srcRect/>
        <a:stretch>
          <a:fillRect/>
        </a:stretch>
      </xdr:blipFill>
      <xdr:spPr>
        <a:xfrm>
          <a:off x="6480175" y="99073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1584</xdr:row>
      <xdr:rowOff>24804</xdr:rowOff>
    </xdr:from>
    <xdr:to>
      <xdr:col>11</xdr:col>
      <xdr:colOff>626667</xdr:colOff>
      <xdr:row>1584</xdr:row>
      <xdr:rowOff>558105</xdr:rowOff>
    </xdr:to>
    <xdr:pic>
      <xdr:nvPicPr>
        <xdr:cNvPr id="775" name="图片 13878" descr=" "/>
        <xdr:cNvPicPr/>
      </xdr:nvPicPr>
      <xdr:blipFill>
        <a:blip r:embed="rId773"/>
        <a:srcRect/>
        <a:stretch>
          <a:fillRect/>
        </a:stretch>
      </xdr:blipFill>
      <xdr:spPr>
        <a:xfrm>
          <a:off x="6480175" y="99137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1585</xdr:row>
      <xdr:rowOff>24804</xdr:rowOff>
    </xdr:from>
    <xdr:to>
      <xdr:col>11</xdr:col>
      <xdr:colOff>626667</xdr:colOff>
      <xdr:row>1585</xdr:row>
      <xdr:rowOff>558105</xdr:rowOff>
    </xdr:to>
    <xdr:pic>
      <xdr:nvPicPr>
        <xdr:cNvPr id="776" name="图片 13879" descr=" "/>
        <xdr:cNvPicPr/>
      </xdr:nvPicPr>
      <xdr:blipFill>
        <a:blip r:embed="rId774"/>
        <a:srcRect/>
        <a:stretch>
          <a:fillRect/>
        </a:stretch>
      </xdr:blipFill>
      <xdr:spPr>
        <a:xfrm>
          <a:off x="6480175" y="99200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1586</xdr:row>
      <xdr:rowOff>24804</xdr:rowOff>
    </xdr:from>
    <xdr:to>
      <xdr:col>11</xdr:col>
      <xdr:colOff>626667</xdr:colOff>
      <xdr:row>1586</xdr:row>
      <xdr:rowOff>558105</xdr:rowOff>
    </xdr:to>
    <xdr:pic>
      <xdr:nvPicPr>
        <xdr:cNvPr id="777" name="图片 13882" descr=" "/>
        <xdr:cNvPicPr/>
      </xdr:nvPicPr>
      <xdr:blipFill>
        <a:blip r:embed="rId775"/>
        <a:srcRect/>
        <a:stretch>
          <a:fillRect/>
        </a:stretch>
      </xdr:blipFill>
      <xdr:spPr>
        <a:xfrm>
          <a:off x="6480175" y="99264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1589</xdr:row>
      <xdr:rowOff>24804</xdr:rowOff>
    </xdr:from>
    <xdr:to>
      <xdr:col>11</xdr:col>
      <xdr:colOff>626667</xdr:colOff>
      <xdr:row>1589</xdr:row>
      <xdr:rowOff>558105</xdr:rowOff>
    </xdr:to>
    <xdr:pic>
      <xdr:nvPicPr>
        <xdr:cNvPr id="778" name="图片 13884" descr=" "/>
        <xdr:cNvPicPr/>
      </xdr:nvPicPr>
      <xdr:blipFill>
        <a:blip r:embed="rId776"/>
        <a:srcRect/>
        <a:stretch>
          <a:fillRect/>
        </a:stretch>
      </xdr:blipFill>
      <xdr:spPr>
        <a:xfrm>
          <a:off x="6480175" y="99454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1591</xdr:row>
      <xdr:rowOff>12402</xdr:rowOff>
    </xdr:from>
    <xdr:to>
      <xdr:col>11</xdr:col>
      <xdr:colOff>619956</xdr:colOff>
      <xdr:row>1591</xdr:row>
      <xdr:rowOff>558105</xdr:rowOff>
    </xdr:to>
    <xdr:pic>
      <xdr:nvPicPr>
        <xdr:cNvPr id="779" name="图片 13886" descr=" "/>
        <xdr:cNvPicPr/>
      </xdr:nvPicPr>
      <xdr:blipFill>
        <a:blip r:embed="rId777"/>
        <a:srcRect/>
        <a:stretch>
          <a:fillRect/>
        </a:stretch>
      </xdr:blipFill>
      <xdr:spPr>
        <a:xfrm>
          <a:off x="6473190" y="99580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1595</xdr:row>
      <xdr:rowOff>12154</xdr:rowOff>
    </xdr:from>
    <xdr:to>
      <xdr:col>11</xdr:col>
      <xdr:colOff>626667</xdr:colOff>
      <xdr:row>1595</xdr:row>
      <xdr:rowOff>392410</xdr:rowOff>
    </xdr:to>
    <xdr:pic>
      <xdr:nvPicPr>
        <xdr:cNvPr id="780" name="图片 13887" descr=" "/>
        <xdr:cNvPicPr/>
      </xdr:nvPicPr>
      <xdr:blipFill>
        <a:blip r:embed="rId778"/>
        <a:srcRect/>
        <a:stretch>
          <a:fillRect/>
        </a:stretch>
      </xdr:blipFill>
      <xdr:spPr>
        <a:xfrm>
          <a:off x="6480175" y="998152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1596</xdr:row>
      <xdr:rowOff>24804</xdr:rowOff>
    </xdr:from>
    <xdr:to>
      <xdr:col>11</xdr:col>
      <xdr:colOff>626667</xdr:colOff>
      <xdr:row>1596</xdr:row>
      <xdr:rowOff>558105</xdr:rowOff>
    </xdr:to>
    <xdr:pic>
      <xdr:nvPicPr>
        <xdr:cNvPr id="781" name="图片 13889" descr=" "/>
        <xdr:cNvPicPr/>
      </xdr:nvPicPr>
      <xdr:blipFill>
        <a:blip r:embed="rId779"/>
        <a:srcRect/>
        <a:stretch>
          <a:fillRect/>
        </a:stretch>
      </xdr:blipFill>
      <xdr:spPr>
        <a:xfrm>
          <a:off x="6480175" y="99860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1597</xdr:row>
      <xdr:rowOff>24804</xdr:rowOff>
    </xdr:from>
    <xdr:to>
      <xdr:col>11</xdr:col>
      <xdr:colOff>626667</xdr:colOff>
      <xdr:row>1597</xdr:row>
      <xdr:rowOff>558105</xdr:rowOff>
    </xdr:to>
    <xdr:pic>
      <xdr:nvPicPr>
        <xdr:cNvPr id="782" name="图片 13891" descr=" "/>
        <xdr:cNvPicPr/>
      </xdr:nvPicPr>
      <xdr:blipFill>
        <a:blip r:embed="rId780"/>
        <a:srcRect/>
        <a:stretch>
          <a:fillRect/>
        </a:stretch>
      </xdr:blipFill>
      <xdr:spPr>
        <a:xfrm>
          <a:off x="6480175" y="99924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1598</xdr:row>
      <xdr:rowOff>24804</xdr:rowOff>
    </xdr:from>
    <xdr:to>
      <xdr:col>11</xdr:col>
      <xdr:colOff>626667</xdr:colOff>
      <xdr:row>1598</xdr:row>
      <xdr:rowOff>558105</xdr:rowOff>
    </xdr:to>
    <xdr:pic>
      <xdr:nvPicPr>
        <xdr:cNvPr id="783" name="图片 13892" descr=" "/>
        <xdr:cNvPicPr/>
      </xdr:nvPicPr>
      <xdr:blipFill>
        <a:blip r:embed="rId781"/>
        <a:srcRect/>
        <a:stretch>
          <a:fillRect/>
        </a:stretch>
      </xdr:blipFill>
      <xdr:spPr>
        <a:xfrm>
          <a:off x="6480175" y="99987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1599</xdr:row>
      <xdr:rowOff>24804</xdr:rowOff>
    </xdr:from>
    <xdr:to>
      <xdr:col>11</xdr:col>
      <xdr:colOff>626667</xdr:colOff>
      <xdr:row>1599</xdr:row>
      <xdr:rowOff>558105</xdr:rowOff>
    </xdr:to>
    <xdr:pic>
      <xdr:nvPicPr>
        <xdr:cNvPr id="784" name="图片 13893" descr=" "/>
        <xdr:cNvPicPr/>
      </xdr:nvPicPr>
      <xdr:blipFill>
        <a:blip r:embed="rId782"/>
        <a:srcRect/>
        <a:stretch>
          <a:fillRect/>
        </a:stretch>
      </xdr:blipFill>
      <xdr:spPr>
        <a:xfrm>
          <a:off x="6480175" y="100051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1600</xdr:row>
      <xdr:rowOff>24804</xdr:rowOff>
    </xdr:from>
    <xdr:to>
      <xdr:col>11</xdr:col>
      <xdr:colOff>626667</xdr:colOff>
      <xdr:row>1600</xdr:row>
      <xdr:rowOff>558105</xdr:rowOff>
    </xdr:to>
    <xdr:pic>
      <xdr:nvPicPr>
        <xdr:cNvPr id="785" name="图片 13894" descr=" "/>
        <xdr:cNvPicPr/>
      </xdr:nvPicPr>
      <xdr:blipFill>
        <a:blip r:embed="rId783"/>
        <a:srcRect/>
        <a:stretch>
          <a:fillRect/>
        </a:stretch>
      </xdr:blipFill>
      <xdr:spPr>
        <a:xfrm>
          <a:off x="6480175" y="100114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1601</xdr:row>
      <xdr:rowOff>24804</xdr:rowOff>
    </xdr:from>
    <xdr:to>
      <xdr:col>11</xdr:col>
      <xdr:colOff>626667</xdr:colOff>
      <xdr:row>1601</xdr:row>
      <xdr:rowOff>558105</xdr:rowOff>
    </xdr:to>
    <xdr:pic>
      <xdr:nvPicPr>
        <xdr:cNvPr id="786" name="图片 13895" descr=" "/>
        <xdr:cNvPicPr/>
      </xdr:nvPicPr>
      <xdr:blipFill>
        <a:blip r:embed="rId784"/>
        <a:srcRect/>
        <a:stretch>
          <a:fillRect/>
        </a:stretch>
      </xdr:blipFill>
      <xdr:spPr>
        <a:xfrm>
          <a:off x="6480175" y="100178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1602</xdr:row>
      <xdr:rowOff>24804</xdr:rowOff>
    </xdr:from>
    <xdr:to>
      <xdr:col>11</xdr:col>
      <xdr:colOff>626667</xdr:colOff>
      <xdr:row>1602</xdr:row>
      <xdr:rowOff>558105</xdr:rowOff>
    </xdr:to>
    <xdr:pic>
      <xdr:nvPicPr>
        <xdr:cNvPr id="787" name="图片 13896" descr=" "/>
        <xdr:cNvPicPr/>
      </xdr:nvPicPr>
      <xdr:blipFill>
        <a:blip r:embed="rId785"/>
        <a:srcRect/>
        <a:stretch>
          <a:fillRect/>
        </a:stretch>
      </xdr:blipFill>
      <xdr:spPr>
        <a:xfrm>
          <a:off x="6480175" y="100241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1603</xdr:row>
      <xdr:rowOff>24804</xdr:rowOff>
    </xdr:from>
    <xdr:to>
      <xdr:col>11</xdr:col>
      <xdr:colOff>626667</xdr:colOff>
      <xdr:row>1603</xdr:row>
      <xdr:rowOff>558105</xdr:rowOff>
    </xdr:to>
    <xdr:pic>
      <xdr:nvPicPr>
        <xdr:cNvPr id="788" name="图片 13897" descr=" "/>
        <xdr:cNvPicPr/>
      </xdr:nvPicPr>
      <xdr:blipFill>
        <a:blip r:embed="rId786"/>
        <a:srcRect/>
        <a:stretch>
          <a:fillRect/>
        </a:stretch>
      </xdr:blipFill>
      <xdr:spPr>
        <a:xfrm>
          <a:off x="6480175" y="100305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1604</xdr:row>
      <xdr:rowOff>24804</xdr:rowOff>
    </xdr:from>
    <xdr:to>
      <xdr:col>11</xdr:col>
      <xdr:colOff>626667</xdr:colOff>
      <xdr:row>1604</xdr:row>
      <xdr:rowOff>558105</xdr:rowOff>
    </xdr:to>
    <xdr:pic>
      <xdr:nvPicPr>
        <xdr:cNvPr id="789" name="图片 13898" descr=" "/>
        <xdr:cNvPicPr/>
      </xdr:nvPicPr>
      <xdr:blipFill>
        <a:blip r:embed="rId787"/>
        <a:srcRect/>
        <a:stretch>
          <a:fillRect/>
        </a:stretch>
      </xdr:blipFill>
      <xdr:spPr>
        <a:xfrm>
          <a:off x="6480175" y="10036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1609</xdr:row>
      <xdr:rowOff>24804</xdr:rowOff>
    </xdr:from>
    <xdr:to>
      <xdr:col>11</xdr:col>
      <xdr:colOff>626667</xdr:colOff>
      <xdr:row>1609</xdr:row>
      <xdr:rowOff>558105</xdr:rowOff>
    </xdr:to>
    <xdr:pic>
      <xdr:nvPicPr>
        <xdr:cNvPr id="790" name="图片 13904" descr=" "/>
        <xdr:cNvPicPr/>
      </xdr:nvPicPr>
      <xdr:blipFill>
        <a:blip r:embed="rId788"/>
        <a:srcRect/>
        <a:stretch>
          <a:fillRect/>
        </a:stretch>
      </xdr:blipFill>
      <xdr:spPr>
        <a:xfrm>
          <a:off x="6480175" y="100686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1612</xdr:row>
      <xdr:rowOff>24804</xdr:rowOff>
    </xdr:from>
    <xdr:to>
      <xdr:col>11</xdr:col>
      <xdr:colOff>626667</xdr:colOff>
      <xdr:row>1612</xdr:row>
      <xdr:rowOff>558105</xdr:rowOff>
    </xdr:to>
    <xdr:pic>
      <xdr:nvPicPr>
        <xdr:cNvPr id="791" name="图片 13906" descr=" "/>
        <xdr:cNvPicPr/>
      </xdr:nvPicPr>
      <xdr:blipFill>
        <a:blip r:embed="rId789"/>
        <a:srcRect/>
        <a:stretch>
          <a:fillRect/>
        </a:stretch>
      </xdr:blipFill>
      <xdr:spPr>
        <a:xfrm>
          <a:off x="6480175" y="10087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1615</xdr:row>
      <xdr:rowOff>12402</xdr:rowOff>
    </xdr:from>
    <xdr:to>
      <xdr:col>11</xdr:col>
      <xdr:colOff>619956</xdr:colOff>
      <xdr:row>1615</xdr:row>
      <xdr:rowOff>558105</xdr:rowOff>
    </xdr:to>
    <xdr:pic>
      <xdr:nvPicPr>
        <xdr:cNvPr id="792" name="图片 13909" descr=" "/>
        <xdr:cNvPicPr/>
      </xdr:nvPicPr>
      <xdr:blipFill>
        <a:blip r:embed="rId790"/>
        <a:srcRect/>
        <a:stretch>
          <a:fillRect/>
        </a:stretch>
      </xdr:blipFill>
      <xdr:spPr>
        <a:xfrm>
          <a:off x="6473190" y="1010662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60401</xdr:colOff>
      <xdr:row>1617</xdr:row>
      <xdr:rowOff>24804</xdr:rowOff>
    </xdr:from>
    <xdr:to>
      <xdr:col>11</xdr:col>
      <xdr:colOff>601500</xdr:colOff>
      <xdr:row>1617</xdr:row>
      <xdr:rowOff>558105</xdr:rowOff>
    </xdr:to>
    <xdr:pic>
      <xdr:nvPicPr>
        <xdr:cNvPr id="793" name="图片 13911" descr=" "/>
        <xdr:cNvPicPr/>
      </xdr:nvPicPr>
      <xdr:blipFill>
        <a:blip r:embed="rId791"/>
        <a:srcRect/>
        <a:stretch>
          <a:fillRect/>
        </a:stretch>
      </xdr:blipFill>
      <xdr:spPr>
        <a:xfrm>
          <a:off x="6454140" y="1011944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67112</xdr:colOff>
      <xdr:row>1620</xdr:row>
      <xdr:rowOff>37207</xdr:rowOff>
    </xdr:from>
    <xdr:to>
      <xdr:col>11</xdr:col>
      <xdr:colOff>607372</xdr:colOff>
      <xdr:row>1620</xdr:row>
      <xdr:rowOff>570507</xdr:rowOff>
    </xdr:to>
    <xdr:pic>
      <xdr:nvPicPr>
        <xdr:cNvPr id="794" name="图片 13917" descr=" "/>
        <xdr:cNvPicPr/>
      </xdr:nvPicPr>
      <xdr:blipFill>
        <a:blip r:embed="rId792"/>
        <a:srcRect/>
        <a:stretch>
          <a:fillRect/>
        </a:stretch>
      </xdr:blipFill>
      <xdr:spPr>
        <a:xfrm>
          <a:off x="6460490" y="1013861955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1625</xdr:row>
      <xdr:rowOff>24804</xdr:rowOff>
    </xdr:from>
    <xdr:to>
      <xdr:col>11</xdr:col>
      <xdr:colOff>626667</xdr:colOff>
      <xdr:row>1625</xdr:row>
      <xdr:rowOff>558105</xdr:rowOff>
    </xdr:to>
    <xdr:pic>
      <xdr:nvPicPr>
        <xdr:cNvPr id="795" name="图片 13922" descr=" "/>
        <xdr:cNvPicPr/>
      </xdr:nvPicPr>
      <xdr:blipFill>
        <a:blip r:embed="rId793"/>
        <a:srcRect/>
        <a:stretch>
          <a:fillRect/>
        </a:stretch>
      </xdr:blipFill>
      <xdr:spPr>
        <a:xfrm>
          <a:off x="6480175" y="101702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1626</xdr:row>
      <xdr:rowOff>24804</xdr:rowOff>
    </xdr:from>
    <xdr:to>
      <xdr:col>11</xdr:col>
      <xdr:colOff>626667</xdr:colOff>
      <xdr:row>1626</xdr:row>
      <xdr:rowOff>558105</xdr:rowOff>
    </xdr:to>
    <xdr:pic>
      <xdr:nvPicPr>
        <xdr:cNvPr id="796" name="图片 13923" descr=" "/>
        <xdr:cNvPicPr/>
      </xdr:nvPicPr>
      <xdr:blipFill>
        <a:blip r:embed="rId794"/>
        <a:srcRect/>
        <a:stretch>
          <a:fillRect/>
        </a:stretch>
      </xdr:blipFill>
      <xdr:spPr>
        <a:xfrm>
          <a:off x="6480175" y="101765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1628</xdr:row>
      <xdr:rowOff>24804</xdr:rowOff>
    </xdr:from>
    <xdr:to>
      <xdr:col>11</xdr:col>
      <xdr:colOff>626667</xdr:colOff>
      <xdr:row>1628</xdr:row>
      <xdr:rowOff>558105</xdr:rowOff>
    </xdr:to>
    <xdr:pic>
      <xdr:nvPicPr>
        <xdr:cNvPr id="797" name="图片 13925" descr=" "/>
        <xdr:cNvPicPr/>
      </xdr:nvPicPr>
      <xdr:blipFill>
        <a:blip r:embed="rId795"/>
        <a:srcRect/>
        <a:stretch>
          <a:fillRect/>
        </a:stretch>
      </xdr:blipFill>
      <xdr:spPr>
        <a:xfrm>
          <a:off x="6480175" y="10189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1629</xdr:row>
      <xdr:rowOff>24804</xdr:rowOff>
    </xdr:from>
    <xdr:to>
      <xdr:col>11</xdr:col>
      <xdr:colOff>626667</xdr:colOff>
      <xdr:row>1629</xdr:row>
      <xdr:rowOff>558105</xdr:rowOff>
    </xdr:to>
    <xdr:pic>
      <xdr:nvPicPr>
        <xdr:cNvPr id="798" name="图片 13928" descr=" "/>
        <xdr:cNvPicPr/>
      </xdr:nvPicPr>
      <xdr:blipFill>
        <a:blip r:embed="rId796"/>
        <a:srcRect/>
        <a:stretch>
          <a:fillRect/>
        </a:stretch>
      </xdr:blipFill>
      <xdr:spPr>
        <a:xfrm>
          <a:off x="6480175" y="101956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1631</xdr:row>
      <xdr:rowOff>24804</xdr:rowOff>
    </xdr:from>
    <xdr:to>
      <xdr:col>11</xdr:col>
      <xdr:colOff>626667</xdr:colOff>
      <xdr:row>1631</xdr:row>
      <xdr:rowOff>558105</xdr:rowOff>
    </xdr:to>
    <xdr:pic>
      <xdr:nvPicPr>
        <xdr:cNvPr id="799" name="图片 13929" descr=" "/>
        <xdr:cNvPicPr/>
      </xdr:nvPicPr>
      <xdr:blipFill>
        <a:blip r:embed="rId797"/>
        <a:srcRect/>
        <a:stretch>
          <a:fillRect/>
        </a:stretch>
      </xdr:blipFill>
      <xdr:spPr>
        <a:xfrm>
          <a:off x="6480175" y="102083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1632</xdr:row>
      <xdr:rowOff>24804</xdr:rowOff>
    </xdr:from>
    <xdr:to>
      <xdr:col>11</xdr:col>
      <xdr:colOff>626667</xdr:colOff>
      <xdr:row>1632</xdr:row>
      <xdr:rowOff>558105</xdr:rowOff>
    </xdr:to>
    <xdr:pic>
      <xdr:nvPicPr>
        <xdr:cNvPr id="800" name="图片 13931" descr=" "/>
        <xdr:cNvPicPr/>
      </xdr:nvPicPr>
      <xdr:blipFill>
        <a:blip r:embed="rId798"/>
        <a:srcRect/>
        <a:stretch>
          <a:fillRect/>
        </a:stretch>
      </xdr:blipFill>
      <xdr:spPr>
        <a:xfrm>
          <a:off x="6480175" y="102146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1634</xdr:row>
      <xdr:rowOff>24804</xdr:rowOff>
    </xdr:from>
    <xdr:to>
      <xdr:col>11</xdr:col>
      <xdr:colOff>626667</xdr:colOff>
      <xdr:row>1634</xdr:row>
      <xdr:rowOff>558105</xdr:rowOff>
    </xdr:to>
    <xdr:pic>
      <xdr:nvPicPr>
        <xdr:cNvPr id="801" name="图片 13934" descr=" "/>
        <xdr:cNvPicPr/>
      </xdr:nvPicPr>
      <xdr:blipFill>
        <a:blip r:embed="rId799"/>
        <a:srcRect/>
        <a:stretch>
          <a:fillRect/>
        </a:stretch>
      </xdr:blipFill>
      <xdr:spPr>
        <a:xfrm>
          <a:off x="6480175" y="102273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1635</xdr:row>
      <xdr:rowOff>24804</xdr:rowOff>
    </xdr:from>
    <xdr:to>
      <xdr:col>11</xdr:col>
      <xdr:colOff>626667</xdr:colOff>
      <xdr:row>1635</xdr:row>
      <xdr:rowOff>558105</xdr:rowOff>
    </xdr:to>
    <xdr:pic>
      <xdr:nvPicPr>
        <xdr:cNvPr id="802" name="图片 13935" descr=" "/>
        <xdr:cNvPicPr/>
      </xdr:nvPicPr>
      <xdr:blipFill>
        <a:blip r:embed="rId800"/>
        <a:srcRect/>
        <a:stretch>
          <a:fillRect/>
        </a:stretch>
      </xdr:blipFill>
      <xdr:spPr>
        <a:xfrm>
          <a:off x="6480175" y="102337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1636</xdr:row>
      <xdr:rowOff>24804</xdr:rowOff>
    </xdr:from>
    <xdr:to>
      <xdr:col>11</xdr:col>
      <xdr:colOff>626667</xdr:colOff>
      <xdr:row>1636</xdr:row>
      <xdr:rowOff>558105</xdr:rowOff>
    </xdr:to>
    <xdr:pic>
      <xdr:nvPicPr>
        <xdr:cNvPr id="803" name="图片 13936" descr=" "/>
        <xdr:cNvPicPr/>
      </xdr:nvPicPr>
      <xdr:blipFill>
        <a:blip r:embed="rId801"/>
        <a:srcRect/>
        <a:stretch>
          <a:fillRect/>
        </a:stretch>
      </xdr:blipFill>
      <xdr:spPr>
        <a:xfrm>
          <a:off x="6480175" y="102400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1637</xdr:row>
      <xdr:rowOff>24804</xdr:rowOff>
    </xdr:from>
    <xdr:to>
      <xdr:col>11</xdr:col>
      <xdr:colOff>626667</xdr:colOff>
      <xdr:row>1637</xdr:row>
      <xdr:rowOff>558105</xdr:rowOff>
    </xdr:to>
    <xdr:pic>
      <xdr:nvPicPr>
        <xdr:cNvPr id="804" name="图片 13937" descr=" "/>
        <xdr:cNvPicPr/>
      </xdr:nvPicPr>
      <xdr:blipFill>
        <a:blip r:embed="rId802"/>
        <a:srcRect/>
        <a:stretch>
          <a:fillRect/>
        </a:stretch>
      </xdr:blipFill>
      <xdr:spPr>
        <a:xfrm>
          <a:off x="6480175" y="102464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1638</xdr:row>
      <xdr:rowOff>24804</xdr:rowOff>
    </xdr:from>
    <xdr:to>
      <xdr:col>11</xdr:col>
      <xdr:colOff>626667</xdr:colOff>
      <xdr:row>1638</xdr:row>
      <xdr:rowOff>558105</xdr:rowOff>
    </xdr:to>
    <xdr:pic>
      <xdr:nvPicPr>
        <xdr:cNvPr id="805" name="图片 13939" descr=" "/>
        <xdr:cNvPicPr/>
      </xdr:nvPicPr>
      <xdr:blipFill>
        <a:blip r:embed="rId803"/>
        <a:srcRect/>
        <a:stretch>
          <a:fillRect/>
        </a:stretch>
      </xdr:blipFill>
      <xdr:spPr>
        <a:xfrm>
          <a:off x="6480175" y="102527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1639</xdr:row>
      <xdr:rowOff>24804</xdr:rowOff>
    </xdr:from>
    <xdr:to>
      <xdr:col>11</xdr:col>
      <xdr:colOff>626667</xdr:colOff>
      <xdr:row>1639</xdr:row>
      <xdr:rowOff>558105</xdr:rowOff>
    </xdr:to>
    <xdr:pic>
      <xdr:nvPicPr>
        <xdr:cNvPr id="806" name="图片 13941" descr=" "/>
        <xdr:cNvPicPr/>
      </xdr:nvPicPr>
      <xdr:blipFill>
        <a:blip r:embed="rId804"/>
        <a:srcRect/>
        <a:stretch>
          <a:fillRect/>
        </a:stretch>
      </xdr:blipFill>
      <xdr:spPr>
        <a:xfrm>
          <a:off x="6480175" y="102591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1641</xdr:row>
      <xdr:rowOff>24804</xdr:rowOff>
    </xdr:from>
    <xdr:to>
      <xdr:col>11</xdr:col>
      <xdr:colOff>626667</xdr:colOff>
      <xdr:row>1641</xdr:row>
      <xdr:rowOff>558105</xdr:rowOff>
    </xdr:to>
    <xdr:pic>
      <xdr:nvPicPr>
        <xdr:cNvPr id="807" name="图片 13942" descr=" "/>
        <xdr:cNvPicPr/>
      </xdr:nvPicPr>
      <xdr:blipFill>
        <a:blip r:embed="rId805"/>
        <a:srcRect/>
        <a:stretch>
          <a:fillRect/>
        </a:stretch>
      </xdr:blipFill>
      <xdr:spPr>
        <a:xfrm>
          <a:off x="6480175" y="102718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1642</xdr:row>
      <xdr:rowOff>24804</xdr:rowOff>
    </xdr:from>
    <xdr:to>
      <xdr:col>11</xdr:col>
      <xdr:colOff>626667</xdr:colOff>
      <xdr:row>1642</xdr:row>
      <xdr:rowOff>558105</xdr:rowOff>
    </xdr:to>
    <xdr:pic>
      <xdr:nvPicPr>
        <xdr:cNvPr id="808" name="图片 13943" descr=" "/>
        <xdr:cNvPicPr/>
      </xdr:nvPicPr>
      <xdr:blipFill>
        <a:blip r:embed="rId806"/>
        <a:srcRect/>
        <a:stretch>
          <a:fillRect/>
        </a:stretch>
      </xdr:blipFill>
      <xdr:spPr>
        <a:xfrm>
          <a:off x="6480175" y="102781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1643</xdr:row>
      <xdr:rowOff>24804</xdr:rowOff>
    </xdr:from>
    <xdr:to>
      <xdr:col>11</xdr:col>
      <xdr:colOff>626667</xdr:colOff>
      <xdr:row>1643</xdr:row>
      <xdr:rowOff>558105</xdr:rowOff>
    </xdr:to>
    <xdr:pic>
      <xdr:nvPicPr>
        <xdr:cNvPr id="809" name="图片 13944" descr=" "/>
        <xdr:cNvPicPr/>
      </xdr:nvPicPr>
      <xdr:blipFill>
        <a:blip r:embed="rId807"/>
        <a:srcRect/>
        <a:stretch>
          <a:fillRect/>
        </a:stretch>
      </xdr:blipFill>
      <xdr:spPr>
        <a:xfrm>
          <a:off x="6480175" y="102845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1644</xdr:row>
      <xdr:rowOff>24804</xdr:rowOff>
    </xdr:from>
    <xdr:to>
      <xdr:col>11</xdr:col>
      <xdr:colOff>626667</xdr:colOff>
      <xdr:row>1644</xdr:row>
      <xdr:rowOff>558105</xdr:rowOff>
    </xdr:to>
    <xdr:pic>
      <xdr:nvPicPr>
        <xdr:cNvPr id="810" name="图片 13945" descr=" "/>
        <xdr:cNvPicPr/>
      </xdr:nvPicPr>
      <xdr:blipFill>
        <a:blip r:embed="rId808"/>
        <a:srcRect/>
        <a:stretch>
          <a:fillRect/>
        </a:stretch>
      </xdr:blipFill>
      <xdr:spPr>
        <a:xfrm>
          <a:off x="6480175" y="10290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1647</xdr:row>
      <xdr:rowOff>24804</xdr:rowOff>
    </xdr:from>
    <xdr:to>
      <xdr:col>11</xdr:col>
      <xdr:colOff>626667</xdr:colOff>
      <xdr:row>1647</xdr:row>
      <xdr:rowOff>558105</xdr:rowOff>
    </xdr:to>
    <xdr:pic>
      <xdr:nvPicPr>
        <xdr:cNvPr id="811" name="图片 13947" descr=" "/>
        <xdr:cNvPicPr/>
      </xdr:nvPicPr>
      <xdr:blipFill>
        <a:blip r:embed="rId809"/>
        <a:srcRect/>
        <a:stretch>
          <a:fillRect/>
        </a:stretch>
      </xdr:blipFill>
      <xdr:spPr>
        <a:xfrm>
          <a:off x="6480175" y="103099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1650</xdr:row>
      <xdr:rowOff>24804</xdr:rowOff>
    </xdr:from>
    <xdr:to>
      <xdr:col>11</xdr:col>
      <xdr:colOff>626667</xdr:colOff>
      <xdr:row>1650</xdr:row>
      <xdr:rowOff>558105</xdr:rowOff>
    </xdr:to>
    <xdr:pic>
      <xdr:nvPicPr>
        <xdr:cNvPr id="812" name="图片 13951" descr=" "/>
        <xdr:cNvPicPr/>
      </xdr:nvPicPr>
      <xdr:blipFill>
        <a:blip r:embed="rId810"/>
        <a:srcRect/>
        <a:stretch>
          <a:fillRect/>
        </a:stretch>
      </xdr:blipFill>
      <xdr:spPr>
        <a:xfrm>
          <a:off x="6480175" y="10327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1652</xdr:row>
      <xdr:rowOff>24804</xdr:rowOff>
    </xdr:from>
    <xdr:to>
      <xdr:col>11</xdr:col>
      <xdr:colOff>626667</xdr:colOff>
      <xdr:row>1652</xdr:row>
      <xdr:rowOff>558105</xdr:rowOff>
    </xdr:to>
    <xdr:pic>
      <xdr:nvPicPr>
        <xdr:cNvPr id="813" name="图片 13952" descr=" "/>
        <xdr:cNvPicPr/>
      </xdr:nvPicPr>
      <xdr:blipFill>
        <a:blip r:embed="rId811"/>
        <a:srcRect/>
        <a:stretch>
          <a:fillRect/>
        </a:stretch>
      </xdr:blipFill>
      <xdr:spPr>
        <a:xfrm>
          <a:off x="6480175" y="10339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1653</xdr:row>
      <xdr:rowOff>24804</xdr:rowOff>
    </xdr:from>
    <xdr:to>
      <xdr:col>11</xdr:col>
      <xdr:colOff>626667</xdr:colOff>
      <xdr:row>1653</xdr:row>
      <xdr:rowOff>558105</xdr:rowOff>
    </xdr:to>
    <xdr:pic>
      <xdr:nvPicPr>
        <xdr:cNvPr id="814" name="图片 13953" descr=" "/>
        <xdr:cNvPicPr/>
      </xdr:nvPicPr>
      <xdr:blipFill>
        <a:blip r:embed="rId812"/>
        <a:srcRect/>
        <a:stretch>
          <a:fillRect/>
        </a:stretch>
      </xdr:blipFill>
      <xdr:spPr>
        <a:xfrm>
          <a:off x="6480175" y="103461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1659</xdr:row>
      <xdr:rowOff>24804</xdr:rowOff>
    </xdr:from>
    <xdr:to>
      <xdr:col>11</xdr:col>
      <xdr:colOff>626667</xdr:colOff>
      <xdr:row>1659</xdr:row>
      <xdr:rowOff>558105</xdr:rowOff>
    </xdr:to>
    <xdr:pic>
      <xdr:nvPicPr>
        <xdr:cNvPr id="815" name="图片 13957" descr=" "/>
        <xdr:cNvPicPr/>
      </xdr:nvPicPr>
      <xdr:blipFill>
        <a:blip r:embed="rId813"/>
        <a:srcRect/>
        <a:stretch>
          <a:fillRect/>
        </a:stretch>
      </xdr:blipFill>
      <xdr:spPr>
        <a:xfrm>
          <a:off x="6480175" y="10384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1660</xdr:row>
      <xdr:rowOff>24804</xdr:rowOff>
    </xdr:from>
    <xdr:to>
      <xdr:col>11</xdr:col>
      <xdr:colOff>626667</xdr:colOff>
      <xdr:row>1660</xdr:row>
      <xdr:rowOff>558105</xdr:rowOff>
    </xdr:to>
    <xdr:pic>
      <xdr:nvPicPr>
        <xdr:cNvPr id="816" name="图片 13959" descr=" "/>
        <xdr:cNvPicPr/>
      </xdr:nvPicPr>
      <xdr:blipFill>
        <a:blip r:embed="rId814"/>
        <a:srcRect/>
        <a:stretch>
          <a:fillRect/>
        </a:stretch>
      </xdr:blipFill>
      <xdr:spPr>
        <a:xfrm>
          <a:off x="6480175" y="10390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1661</xdr:row>
      <xdr:rowOff>24804</xdr:rowOff>
    </xdr:from>
    <xdr:to>
      <xdr:col>11</xdr:col>
      <xdr:colOff>626667</xdr:colOff>
      <xdr:row>1661</xdr:row>
      <xdr:rowOff>558105</xdr:rowOff>
    </xdr:to>
    <xdr:pic>
      <xdr:nvPicPr>
        <xdr:cNvPr id="817" name="图片 13960" descr=" "/>
        <xdr:cNvPicPr/>
      </xdr:nvPicPr>
      <xdr:blipFill>
        <a:blip r:embed="rId815"/>
        <a:srcRect/>
        <a:stretch>
          <a:fillRect/>
        </a:stretch>
      </xdr:blipFill>
      <xdr:spPr>
        <a:xfrm>
          <a:off x="6480175" y="103969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1663</xdr:row>
      <xdr:rowOff>24804</xdr:rowOff>
    </xdr:from>
    <xdr:to>
      <xdr:col>11</xdr:col>
      <xdr:colOff>626667</xdr:colOff>
      <xdr:row>1663</xdr:row>
      <xdr:rowOff>558105</xdr:rowOff>
    </xdr:to>
    <xdr:pic>
      <xdr:nvPicPr>
        <xdr:cNvPr id="818" name="图片 13961" descr=" "/>
        <xdr:cNvPicPr/>
      </xdr:nvPicPr>
      <xdr:blipFill>
        <a:blip r:embed="rId816"/>
        <a:srcRect/>
        <a:stretch>
          <a:fillRect/>
        </a:stretch>
      </xdr:blipFill>
      <xdr:spPr>
        <a:xfrm>
          <a:off x="6480175" y="10409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1664</xdr:row>
      <xdr:rowOff>24804</xdr:rowOff>
    </xdr:from>
    <xdr:to>
      <xdr:col>11</xdr:col>
      <xdr:colOff>626667</xdr:colOff>
      <xdr:row>1664</xdr:row>
      <xdr:rowOff>558105</xdr:rowOff>
    </xdr:to>
    <xdr:pic>
      <xdr:nvPicPr>
        <xdr:cNvPr id="819" name="图片 13962" descr=" "/>
        <xdr:cNvPicPr/>
      </xdr:nvPicPr>
      <xdr:blipFill>
        <a:blip r:embed="rId817"/>
        <a:srcRect/>
        <a:stretch>
          <a:fillRect/>
        </a:stretch>
      </xdr:blipFill>
      <xdr:spPr>
        <a:xfrm>
          <a:off x="6480175" y="10415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1665</xdr:row>
      <xdr:rowOff>24804</xdr:rowOff>
    </xdr:from>
    <xdr:to>
      <xdr:col>11</xdr:col>
      <xdr:colOff>626667</xdr:colOff>
      <xdr:row>1665</xdr:row>
      <xdr:rowOff>558105</xdr:rowOff>
    </xdr:to>
    <xdr:pic>
      <xdr:nvPicPr>
        <xdr:cNvPr id="820" name="图片 13964" descr=" "/>
        <xdr:cNvPicPr/>
      </xdr:nvPicPr>
      <xdr:blipFill>
        <a:blip r:embed="rId818"/>
        <a:srcRect/>
        <a:stretch>
          <a:fillRect/>
        </a:stretch>
      </xdr:blipFill>
      <xdr:spPr>
        <a:xfrm>
          <a:off x="6480175" y="10422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1667</xdr:row>
      <xdr:rowOff>24804</xdr:rowOff>
    </xdr:from>
    <xdr:to>
      <xdr:col>11</xdr:col>
      <xdr:colOff>626667</xdr:colOff>
      <xdr:row>1667</xdr:row>
      <xdr:rowOff>558105</xdr:rowOff>
    </xdr:to>
    <xdr:pic>
      <xdr:nvPicPr>
        <xdr:cNvPr id="821" name="图片 13965" descr=" "/>
        <xdr:cNvPicPr/>
      </xdr:nvPicPr>
      <xdr:blipFill>
        <a:blip r:embed="rId819"/>
        <a:srcRect/>
        <a:stretch>
          <a:fillRect/>
        </a:stretch>
      </xdr:blipFill>
      <xdr:spPr>
        <a:xfrm>
          <a:off x="6480175" y="10435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1668</xdr:row>
      <xdr:rowOff>24804</xdr:rowOff>
    </xdr:from>
    <xdr:to>
      <xdr:col>11</xdr:col>
      <xdr:colOff>626667</xdr:colOff>
      <xdr:row>1668</xdr:row>
      <xdr:rowOff>558105</xdr:rowOff>
    </xdr:to>
    <xdr:pic>
      <xdr:nvPicPr>
        <xdr:cNvPr id="822" name="图片 13966" descr=" "/>
        <xdr:cNvPicPr/>
      </xdr:nvPicPr>
      <xdr:blipFill>
        <a:blip r:embed="rId820"/>
        <a:srcRect/>
        <a:stretch>
          <a:fillRect/>
        </a:stretch>
      </xdr:blipFill>
      <xdr:spPr>
        <a:xfrm>
          <a:off x="6480175" y="10441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1669</xdr:row>
      <xdr:rowOff>24804</xdr:rowOff>
    </xdr:from>
    <xdr:to>
      <xdr:col>11</xdr:col>
      <xdr:colOff>626667</xdr:colOff>
      <xdr:row>1669</xdr:row>
      <xdr:rowOff>558105</xdr:rowOff>
    </xdr:to>
    <xdr:pic>
      <xdr:nvPicPr>
        <xdr:cNvPr id="823" name="图片 13969" descr=" "/>
        <xdr:cNvPicPr/>
      </xdr:nvPicPr>
      <xdr:blipFill>
        <a:blip r:embed="rId821"/>
        <a:srcRect/>
        <a:stretch>
          <a:fillRect/>
        </a:stretch>
      </xdr:blipFill>
      <xdr:spPr>
        <a:xfrm>
          <a:off x="6480175" y="10447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1674</xdr:row>
      <xdr:rowOff>24804</xdr:rowOff>
    </xdr:from>
    <xdr:to>
      <xdr:col>11</xdr:col>
      <xdr:colOff>626667</xdr:colOff>
      <xdr:row>1674</xdr:row>
      <xdr:rowOff>558105</xdr:rowOff>
    </xdr:to>
    <xdr:pic>
      <xdr:nvPicPr>
        <xdr:cNvPr id="824" name="图片 13971" descr=" "/>
        <xdr:cNvPicPr/>
      </xdr:nvPicPr>
      <xdr:blipFill>
        <a:blip r:embed="rId822"/>
        <a:srcRect/>
        <a:stretch>
          <a:fillRect/>
        </a:stretch>
      </xdr:blipFill>
      <xdr:spPr>
        <a:xfrm>
          <a:off x="6480175" y="104794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1676</xdr:row>
      <xdr:rowOff>12154</xdr:rowOff>
    </xdr:from>
    <xdr:to>
      <xdr:col>11</xdr:col>
      <xdr:colOff>626667</xdr:colOff>
      <xdr:row>1676</xdr:row>
      <xdr:rowOff>392410</xdr:rowOff>
    </xdr:to>
    <xdr:pic>
      <xdr:nvPicPr>
        <xdr:cNvPr id="825" name="图片 13972" descr=" "/>
        <xdr:cNvPicPr/>
      </xdr:nvPicPr>
      <xdr:blipFill>
        <a:blip r:embed="rId823"/>
        <a:srcRect/>
        <a:stretch>
          <a:fillRect/>
        </a:stretch>
      </xdr:blipFill>
      <xdr:spPr>
        <a:xfrm>
          <a:off x="6480175" y="1049206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1677</xdr:row>
      <xdr:rowOff>24804</xdr:rowOff>
    </xdr:from>
    <xdr:to>
      <xdr:col>11</xdr:col>
      <xdr:colOff>626667</xdr:colOff>
      <xdr:row>1677</xdr:row>
      <xdr:rowOff>558105</xdr:rowOff>
    </xdr:to>
    <xdr:pic>
      <xdr:nvPicPr>
        <xdr:cNvPr id="826" name="图片 13973" descr=" "/>
        <xdr:cNvPicPr/>
      </xdr:nvPicPr>
      <xdr:blipFill>
        <a:blip r:embed="rId824"/>
        <a:srcRect/>
        <a:stretch>
          <a:fillRect/>
        </a:stretch>
      </xdr:blipFill>
      <xdr:spPr>
        <a:xfrm>
          <a:off x="6480175" y="10496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1678</xdr:row>
      <xdr:rowOff>24804</xdr:rowOff>
    </xdr:from>
    <xdr:to>
      <xdr:col>11</xdr:col>
      <xdr:colOff>626667</xdr:colOff>
      <xdr:row>1678</xdr:row>
      <xdr:rowOff>558105</xdr:rowOff>
    </xdr:to>
    <xdr:pic>
      <xdr:nvPicPr>
        <xdr:cNvPr id="827" name="图片 13974" descr=" "/>
        <xdr:cNvPicPr/>
      </xdr:nvPicPr>
      <xdr:blipFill>
        <a:blip r:embed="rId825"/>
        <a:srcRect/>
        <a:stretch>
          <a:fillRect/>
        </a:stretch>
      </xdr:blipFill>
      <xdr:spPr>
        <a:xfrm>
          <a:off x="6480175" y="10502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1681</xdr:row>
      <xdr:rowOff>24804</xdr:rowOff>
    </xdr:from>
    <xdr:to>
      <xdr:col>11</xdr:col>
      <xdr:colOff>626667</xdr:colOff>
      <xdr:row>1681</xdr:row>
      <xdr:rowOff>558105</xdr:rowOff>
    </xdr:to>
    <xdr:pic>
      <xdr:nvPicPr>
        <xdr:cNvPr id="828" name="图片 13976" descr=" "/>
        <xdr:cNvPicPr/>
      </xdr:nvPicPr>
      <xdr:blipFill>
        <a:blip r:embed="rId826"/>
        <a:srcRect/>
        <a:stretch>
          <a:fillRect/>
        </a:stretch>
      </xdr:blipFill>
      <xdr:spPr>
        <a:xfrm>
          <a:off x="6480175" y="10522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1682</xdr:row>
      <xdr:rowOff>24804</xdr:rowOff>
    </xdr:from>
    <xdr:to>
      <xdr:col>11</xdr:col>
      <xdr:colOff>626667</xdr:colOff>
      <xdr:row>1682</xdr:row>
      <xdr:rowOff>558105</xdr:rowOff>
    </xdr:to>
    <xdr:pic>
      <xdr:nvPicPr>
        <xdr:cNvPr id="829" name="图片 13977" descr=" "/>
        <xdr:cNvPicPr/>
      </xdr:nvPicPr>
      <xdr:blipFill>
        <a:blip r:embed="rId827"/>
        <a:srcRect/>
        <a:stretch>
          <a:fillRect/>
        </a:stretch>
      </xdr:blipFill>
      <xdr:spPr>
        <a:xfrm>
          <a:off x="6480175" y="10528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1683</xdr:row>
      <xdr:rowOff>24804</xdr:rowOff>
    </xdr:from>
    <xdr:to>
      <xdr:col>11</xdr:col>
      <xdr:colOff>626667</xdr:colOff>
      <xdr:row>1683</xdr:row>
      <xdr:rowOff>558105</xdr:rowOff>
    </xdr:to>
    <xdr:pic>
      <xdr:nvPicPr>
        <xdr:cNvPr id="830" name="图片 13978" descr=" "/>
        <xdr:cNvPicPr/>
      </xdr:nvPicPr>
      <xdr:blipFill>
        <a:blip r:embed="rId828"/>
        <a:srcRect/>
        <a:stretch>
          <a:fillRect/>
        </a:stretch>
      </xdr:blipFill>
      <xdr:spPr>
        <a:xfrm>
          <a:off x="6480175" y="10534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1686</xdr:row>
      <xdr:rowOff>24804</xdr:rowOff>
    </xdr:from>
    <xdr:to>
      <xdr:col>11</xdr:col>
      <xdr:colOff>626667</xdr:colOff>
      <xdr:row>1686</xdr:row>
      <xdr:rowOff>558105</xdr:rowOff>
    </xdr:to>
    <xdr:pic>
      <xdr:nvPicPr>
        <xdr:cNvPr id="831" name="图片 13980" descr=" "/>
        <xdr:cNvPicPr/>
      </xdr:nvPicPr>
      <xdr:blipFill>
        <a:blip r:embed="rId829"/>
        <a:srcRect/>
        <a:stretch>
          <a:fillRect/>
        </a:stretch>
      </xdr:blipFill>
      <xdr:spPr>
        <a:xfrm>
          <a:off x="6480175" y="105537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1687</xdr:row>
      <xdr:rowOff>24804</xdr:rowOff>
    </xdr:from>
    <xdr:to>
      <xdr:col>11</xdr:col>
      <xdr:colOff>626667</xdr:colOff>
      <xdr:row>1687</xdr:row>
      <xdr:rowOff>558105</xdr:rowOff>
    </xdr:to>
    <xdr:pic>
      <xdr:nvPicPr>
        <xdr:cNvPr id="832" name="图片 13981" descr=" "/>
        <xdr:cNvPicPr/>
      </xdr:nvPicPr>
      <xdr:blipFill>
        <a:blip r:embed="rId830"/>
        <a:srcRect/>
        <a:stretch>
          <a:fillRect/>
        </a:stretch>
      </xdr:blipFill>
      <xdr:spPr>
        <a:xfrm>
          <a:off x="6480175" y="10560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1692</xdr:row>
      <xdr:rowOff>24804</xdr:rowOff>
    </xdr:from>
    <xdr:to>
      <xdr:col>11</xdr:col>
      <xdr:colOff>626667</xdr:colOff>
      <xdr:row>1692</xdr:row>
      <xdr:rowOff>558105</xdr:rowOff>
    </xdr:to>
    <xdr:pic>
      <xdr:nvPicPr>
        <xdr:cNvPr id="833" name="图片 13983" descr=" "/>
        <xdr:cNvPicPr/>
      </xdr:nvPicPr>
      <xdr:blipFill>
        <a:blip r:embed="rId831"/>
        <a:srcRect/>
        <a:stretch>
          <a:fillRect/>
        </a:stretch>
      </xdr:blipFill>
      <xdr:spPr>
        <a:xfrm>
          <a:off x="6480175" y="10591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1693</xdr:row>
      <xdr:rowOff>24804</xdr:rowOff>
    </xdr:from>
    <xdr:to>
      <xdr:col>11</xdr:col>
      <xdr:colOff>626667</xdr:colOff>
      <xdr:row>1693</xdr:row>
      <xdr:rowOff>558105</xdr:rowOff>
    </xdr:to>
    <xdr:pic>
      <xdr:nvPicPr>
        <xdr:cNvPr id="834" name="图片 13984" descr=" "/>
        <xdr:cNvPicPr/>
      </xdr:nvPicPr>
      <xdr:blipFill>
        <a:blip r:embed="rId832"/>
        <a:srcRect/>
        <a:stretch>
          <a:fillRect/>
        </a:stretch>
      </xdr:blipFill>
      <xdr:spPr>
        <a:xfrm>
          <a:off x="6480175" y="105982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1697</xdr:row>
      <xdr:rowOff>24804</xdr:rowOff>
    </xdr:from>
    <xdr:to>
      <xdr:col>11</xdr:col>
      <xdr:colOff>626667</xdr:colOff>
      <xdr:row>1697</xdr:row>
      <xdr:rowOff>558105</xdr:rowOff>
    </xdr:to>
    <xdr:pic>
      <xdr:nvPicPr>
        <xdr:cNvPr id="835" name="图片 13987" descr=" "/>
        <xdr:cNvPicPr/>
      </xdr:nvPicPr>
      <xdr:blipFill>
        <a:blip r:embed="rId833"/>
        <a:srcRect/>
        <a:stretch>
          <a:fillRect/>
        </a:stretch>
      </xdr:blipFill>
      <xdr:spPr>
        <a:xfrm>
          <a:off x="6480175" y="10623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1699</xdr:row>
      <xdr:rowOff>24804</xdr:rowOff>
    </xdr:from>
    <xdr:to>
      <xdr:col>11</xdr:col>
      <xdr:colOff>626667</xdr:colOff>
      <xdr:row>1699</xdr:row>
      <xdr:rowOff>558105</xdr:rowOff>
    </xdr:to>
    <xdr:pic>
      <xdr:nvPicPr>
        <xdr:cNvPr id="836" name="图片 13989" descr=" "/>
        <xdr:cNvPicPr/>
      </xdr:nvPicPr>
      <xdr:blipFill>
        <a:blip r:embed="rId834"/>
        <a:srcRect/>
        <a:stretch>
          <a:fillRect/>
        </a:stretch>
      </xdr:blipFill>
      <xdr:spPr>
        <a:xfrm>
          <a:off x="6480175" y="106363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57884</xdr:colOff>
      <xdr:row>1701</xdr:row>
      <xdr:rowOff>24804</xdr:rowOff>
    </xdr:from>
    <xdr:to>
      <xdr:col>11</xdr:col>
      <xdr:colOff>598144</xdr:colOff>
      <xdr:row>1701</xdr:row>
      <xdr:rowOff>570507</xdr:rowOff>
    </xdr:to>
    <xdr:pic>
      <xdr:nvPicPr>
        <xdr:cNvPr id="837" name="图片 13990" descr=" "/>
        <xdr:cNvPicPr/>
      </xdr:nvPicPr>
      <xdr:blipFill>
        <a:blip r:embed="rId835"/>
        <a:srcRect/>
        <a:stretch>
          <a:fillRect/>
        </a:stretch>
      </xdr:blipFill>
      <xdr:spPr>
        <a:xfrm>
          <a:off x="6451600" y="1064903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1705</xdr:row>
      <xdr:rowOff>12154</xdr:rowOff>
    </xdr:from>
    <xdr:to>
      <xdr:col>11</xdr:col>
      <xdr:colOff>626667</xdr:colOff>
      <xdr:row>1705</xdr:row>
      <xdr:rowOff>392410</xdr:rowOff>
    </xdr:to>
    <xdr:pic>
      <xdr:nvPicPr>
        <xdr:cNvPr id="838" name="图片 13991" descr=" "/>
        <xdr:cNvPicPr/>
      </xdr:nvPicPr>
      <xdr:blipFill>
        <a:blip r:embed="rId836"/>
        <a:srcRect/>
        <a:stretch>
          <a:fillRect/>
        </a:stretch>
      </xdr:blipFill>
      <xdr:spPr>
        <a:xfrm>
          <a:off x="6480175" y="1067431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1707</xdr:row>
      <xdr:rowOff>24804</xdr:rowOff>
    </xdr:from>
    <xdr:to>
      <xdr:col>11</xdr:col>
      <xdr:colOff>626667</xdr:colOff>
      <xdr:row>1707</xdr:row>
      <xdr:rowOff>558105</xdr:rowOff>
    </xdr:to>
    <xdr:pic>
      <xdr:nvPicPr>
        <xdr:cNvPr id="839" name="图片 13992" descr=" "/>
        <xdr:cNvPicPr/>
      </xdr:nvPicPr>
      <xdr:blipFill>
        <a:blip r:embed="rId837"/>
        <a:srcRect/>
        <a:stretch>
          <a:fillRect/>
        </a:stretch>
      </xdr:blipFill>
      <xdr:spPr>
        <a:xfrm>
          <a:off x="6480175" y="106852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1709</xdr:row>
      <xdr:rowOff>24804</xdr:rowOff>
    </xdr:from>
    <xdr:to>
      <xdr:col>11</xdr:col>
      <xdr:colOff>626667</xdr:colOff>
      <xdr:row>1709</xdr:row>
      <xdr:rowOff>558105</xdr:rowOff>
    </xdr:to>
    <xdr:pic>
      <xdr:nvPicPr>
        <xdr:cNvPr id="840" name="图片 13993" descr=" "/>
        <xdr:cNvPicPr/>
      </xdr:nvPicPr>
      <xdr:blipFill>
        <a:blip r:embed="rId838"/>
        <a:srcRect/>
        <a:stretch>
          <a:fillRect/>
        </a:stretch>
      </xdr:blipFill>
      <xdr:spPr>
        <a:xfrm>
          <a:off x="6480175" y="106979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1710</xdr:row>
      <xdr:rowOff>24804</xdr:rowOff>
    </xdr:from>
    <xdr:to>
      <xdr:col>11</xdr:col>
      <xdr:colOff>626667</xdr:colOff>
      <xdr:row>1710</xdr:row>
      <xdr:rowOff>558105</xdr:rowOff>
    </xdr:to>
    <xdr:pic>
      <xdr:nvPicPr>
        <xdr:cNvPr id="841" name="图片 13995" descr=" "/>
        <xdr:cNvPicPr/>
      </xdr:nvPicPr>
      <xdr:blipFill>
        <a:blip r:embed="rId839"/>
        <a:srcRect/>
        <a:stretch>
          <a:fillRect/>
        </a:stretch>
      </xdr:blipFill>
      <xdr:spPr>
        <a:xfrm>
          <a:off x="6480175" y="1070428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1711</xdr:row>
      <xdr:rowOff>24804</xdr:rowOff>
    </xdr:from>
    <xdr:to>
      <xdr:col>11</xdr:col>
      <xdr:colOff>626667</xdr:colOff>
      <xdr:row>1711</xdr:row>
      <xdr:rowOff>558105</xdr:rowOff>
    </xdr:to>
    <xdr:pic>
      <xdr:nvPicPr>
        <xdr:cNvPr id="842" name="图片 13997" descr=" "/>
        <xdr:cNvPicPr/>
      </xdr:nvPicPr>
      <xdr:blipFill>
        <a:blip r:embed="rId840"/>
        <a:srcRect/>
        <a:stretch>
          <a:fillRect/>
        </a:stretch>
      </xdr:blipFill>
      <xdr:spPr>
        <a:xfrm>
          <a:off x="6480175" y="107106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1713</xdr:row>
      <xdr:rowOff>24804</xdr:rowOff>
    </xdr:from>
    <xdr:to>
      <xdr:col>11</xdr:col>
      <xdr:colOff>626667</xdr:colOff>
      <xdr:row>1713</xdr:row>
      <xdr:rowOff>558105</xdr:rowOff>
    </xdr:to>
    <xdr:pic>
      <xdr:nvPicPr>
        <xdr:cNvPr id="843" name="图片 14000" descr=" "/>
        <xdr:cNvPicPr/>
      </xdr:nvPicPr>
      <xdr:blipFill>
        <a:blip r:embed="rId841"/>
        <a:srcRect/>
        <a:stretch>
          <a:fillRect/>
        </a:stretch>
      </xdr:blipFill>
      <xdr:spPr>
        <a:xfrm>
          <a:off x="6480175" y="107233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1715</xdr:row>
      <xdr:rowOff>12154</xdr:rowOff>
    </xdr:from>
    <xdr:to>
      <xdr:col>11</xdr:col>
      <xdr:colOff>626667</xdr:colOff>
      <xdr:row>1715</xdr:row>
      <xdr:rowOff>392410</xdr:rowOff>
    </xdr:to>
    <xdr:pic>
      <xdr:nvPicPr>
        <xdr:cNvPr id="844" name="图片 14001" descr=" "/>
        <xdr:cNvPicPr/>
      </xdr:nvPicPr>
      <xdr:blipFill>
        <a:blip r:embed="rId842"/>
        <a:srcRect/>
        <a:stretch>
          <a:fillRect/>
        </a:stretch>
      </xdr:blipFill>
      <xdr:spPr>
        <a:xfrm>
          <a:off x="6480175" y="1073590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1716</xdr:row>
      <xdr:rowOff>24804</xdr:rowOff>
    </xdr:from>
    <xdr:to>
      <xdr:col>11</xdr:col>
      <xdr:colOff>626667</xdr:colOff>
      <xdr:row>1716</xdr:row>
      <xdr:rowOff>558105</xdr:rowOff>
    </xdr:to>
    <xdr:pic>
      <xdr:nvPicPr>
        <xdr:cNvPr id="845" name="图片 14002" descr=" "/>
        <xdr:cNvPicPr/>
      </xdr:nvPicPr>
      <xdr:blipFill>
        <a:blip r:embed="rId843"/>
        <a:srcRect/>
        <a:stretch>
          <a:fillRect/>
        </a:stretch>
      </xdr:blipFill>
      <xdr:spPr>
        <a:xfrm>
          <a:off x="6480175" y="107404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1718</xdr:row>
      <xdr:rowOff>24804</xdr:rowOff>
    </xdr:from>
    <xdr:to>
      <xdr:col>11</xdr:col>
      <xdr:colOff>626667</xdr:colOff>
      <xdr:row>1718</xdr:row>
      <xdr:rowOff>558105</xdr:rowOff>
    </xdr:to>
    <xdr:pic>
      <xdr:nvPicPr>
        <xdr:cNvPr id="846" name="图片 14003" descr=" "/>
        <xdr:cNvPicPr/>
      </xdr:nvPicPr>
      <xdr:blipFill>
        <a:blip r:embed="rId844"/>
        <a:srcRect/>
        <a:stretch>
          <a:fillRect/>
        </a:stretch>
      </xdr:blipFill>
      <xdr:spPr>
        <a:xfrm>
          <a:off x="6480175" y="107531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1719</xdr:row>
      <xdr:rowOff>24804</xdr:rowOff>
    </xdr:from>
    <xdr:to>
      <xdr:col>11</xdr:col>
      <xdr:colOff>626667</xdr:colOff>
      <xdr:row>1719</xdr:row>
      <xdr:rowOff>558105</xdr:rowOff>
    </xdr:to>
    <xdr:pic>
      <xdr:nvPicPr>
        <xdr:cNvPr id="847" name="图片 14004" descr=" "/>
        <xdr:cNvPicPr/>
      </xdr:nvPicPr>
      <xdr:blipFill>
        <a:blip r:embed="rId845"/>
        <a:srcRect/>
        <a:stretch>
          <a:fillRect/>
        </a:stretch>
      </xdr:blipFill>
      <xdr:spPr>
        <a:xfrm>
          <a:off x="6480175" y="107595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1720</xdr:row>
      <xdr:rowOff>24804</xdr:rowOff>
    </xdr:from>
    <xdr:to>
      <xdr:col>11</xdr:col>
      <xdr:colOff>626667</xdr:colOff>
      <xdr:row>1720</xdr:row>
      <xdr:rowOff>558105</xdr:rowOff>
    </xdr:to>
    <xdr:pic>
      <xdr:nvPicPr>
        <xdr:cNvPr id="848" name="图片 14005" descr=" "/>
        <xdr:cNvPicPr/>
      </xdr:nvPicPr>
      <xdr:blipFill>
        <a:blip r:embed="rId846"/>
        <a:srcRect/>
        <a:stretch>
          <a:fillRect/>
        </a:stretch>
      </xdr:blipFill>
      <xdr:spPr>
        <a:xfrm>
          <a:off x="6480175" y="10765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1721</xdr:row>
      <xdr:rowOff>24804</xdr:rowOff>
    </xdr:from>
    <xdr:to>
      <xdr:col>11</xdr:col>
      <xdr:colOff>626667</xdr:colOff>
      <xdr:row>1721</xdr:row>
      <xdr:rowOff>558105</xdr:rowOff>
    </xdr:to>
    <xdr:pic>
      <xdr:nvPicPr>
        <xdr:cNvPr id="849" name="图片 14006" descr=" "/>
        <xdr:cNvPicPr/>
      </xdr:nvPicPr>
      <xdr:blipFill>
        <a:blip r:embed="rId847"/>
        <a:srcRect/>
        <a:stretch>
          <a:fillRect/>
        </a:stretch>
      </xdr:blipFill>
      <xdr:spPr>
        <a:xfrm>
          <a:off x="6480175" y="107722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1723</xdr:row>
      <xdr:rowOff>24804</xdr:rowOff>
    </xdr:from>
    <xdr:to>
      <xdr:col>11</xdr:col>
      <xdr:colOff>626667</xdr:colOff>
      <xdr:row>1723</xdr:row>
      <xdr:rowOff>558105</xdr:rowOff>
    </xdr:to>
    <xdr:pic>
      <xdr:nvPicPr>
        <xdr:cNvPr id="850" name="图片 14008" descr=" "/>
        <xdr:cNvPicPr/>
      </xdr:nvPicPr>
      <xdr:blipFill>
        <a:blip r:embed="rId848"/>
        <a:srcRect/>
        <a:stretch>
          <a:fillRect/>
        </a:stretch>
      </xdr:blipFill>
      <xdr:spPr>
        <a:xfrm>
          <a:off x="6480175" y="10784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1726</xdr:row>
      <xdr:rowOff>24804</xdr:rowOff>
    </xdr:from>
    <xdr:to>
      <xdr:col>11</xdr:col>
      <xdr:colOff>626667</xdr:colOff>
      <xdr:row>1726</xdr:row>
      <xdr:rowOff>558105</xdr:rowOff>
    </xdr:to>
    <xdr:pic>
      <xdr:nvPicPr>
        <xdr:cNvPr id="851" name="图片 14011" descr=" "/>
        <xdr:cNvPicPr/>
      </xdr:nvPicPr>
      <xdr:blipFill>
        <a:blip r:embed="rId849"/>
        <a:srcRect/>
        <a:stretch>
          <a:fillRect/>
        </a:stretch>
      </xdr:blipFill>
      <xdr:spPr>
        <a:xfrm>
          <a:off x="6480175" y="108020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1728</xdr:row>
      <xdr:rowOff>24804</xdr:rowOff>
    </xdr:from>
    <xdr:to>
      <xdr:col>11</xdr:col>
      <xdr:colOff>626667</xdr:colOff>
      <xdr:row>1728</xdr:row>
      <xdr:rowOff>558105</xdr:rowOff>
    </xdr:to>
    <xdr:pic>
      <xdr:nvPicPr>
        <xdr:cNvPr id="852" name="图片 14012" descr=" "/>
        <xdr:cNvPicPr/>
      </xdr:nvPicPr>
      <xdr:blipFill>
        <a:blip r:embed="rId850"/>
        <a:srcRect/>
        <a:stretch>
          <a:fillRect/>
        </a:stretch>
      </xdr:blipFill>
      <xdr:spPr>
        <a:xfrm>
          <a:off x="6480175" y="108147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1729</xdr:row>
      <xdr:rowOff>24804</xdr:rowOff>
    </xdr:from>
    <xdr:to>
      <xdr:col>11</xdr:col>
      <xdr:colOff>626667</xdr:colOff>
      <xdr:row>1729</xdr:row>
      <xdr:rowOff>558105</xdr:rowOff>
    </xdr:to>
    <xdr:pic>
      <xdr:nvPicPr>
        <xdr:cNvPr id="853" name="图片 14013" descr=" "/>
        <xdr:cNvPicPr/>
      </xdr:nvPicPr>
      <xdr:blipFill>
        <a:blip r:embed="rId851"/>
        <a:srcRect/>
        <a:stretch>
          <a:fillRect/>
        </a:stretch>
      </xdr:blipFill>
      <xdr:spPr>
        <a:xfrm>
          <a:off x="6480175" y="1082112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1730</xdr:row>
      <xdr:rowOff>24804</xdr:rowOff>
    </xdr:from>
    <xdr:to>
      <xdr:col>11</xdr:col>
      <xdr:colOff>626667</xdr:colOff>
      <xdr:row>1730</xdr:row>
      <xdr:rowOff>558105</xdr:rowOff>
    </xdr:to>
    <xdr:pic>
      <xdr:nvPicPr>
        <xdr:cNvPr id="854" name="图片 14014" descr=" "/>
        <xdr:cNvPicPr/>
      </xdr:nvPicPr>
      <xdr:blipFill>
        <a:blip r:embed="rId852"/>
        <a:srcRect/>
        <a:stretch>
          <a:fillRect/>
        </a:stretch>
      </xdr:blipFill>
      <xdr:spPr>
        <a:xfrm>
          <a:off x="6480175" y="108274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1732</xdr:row>
      <xdr:rowOff>24804</xdr:rowOff>
    </xdr:from>
    <xdr:to>
      <xdr:col>11</xdr:col>
      <xdr:colOff>626667</xdr:colOff>
      <xdr:row>1732</xdr:row>
      <xdr:rowOff>558105</xdr:rowOff>
    </xdr:to>
    <xdr:pic>
      <xdr:nvPicPr>
        <xdr:cNvPr id="855" name="图片 14015" descr=" "/>
        <xdr:cNvPicPr/>
      </xdr:nvPicPr>
      <xdr:blipFill>
        <a:blip r:embed="rId853"/>
        <a:srcRect/>
        <a:stretch>
          <a:fillRect/>
        </a:stretch>
      </xdr:blipFill>
      <xdr:spPr>
        <a:xfrm>
          <a:off x="6480175" y="108401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1734</xdr:row>
      <xdr:rowOff>24804</xdr:rowOff>
    </xdr:from>
    <xdr:to>
      <xdr:col>11</xdr:col>
      <xdr:colOff>626667</xdr:colOff>
      <xdr:row>1734</xdr:row>
      <xdr:rowOff>558105</xdr:rowOff>
    </xdr:to>
    <xdr:pic>
      <xdr:nvPicPr>
        <xdr:cNvPr id="856" name="图片 14017" descr=" "/>
        <xdr:cNvPicPr/>
      </xdr:nvPicPr>
      <xdr:blipFill>
        <a:blip r:embed="rId854"/>
        <a:srcRect/>
        <a:stretch>
          <a:fillRect/>
        </a:stretch>
      </xdr:blipFill>
      <xdr:spPr>
        <a:xfrm>
          <a:off x="6480175" y="108528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1736</xdr:row>
      <xdr:rowOff>24804</xdr:rowOff>
    </xdr:from>
    <xdr:to>
      <xdr:col>11</xdr:col>
      <xdr:colOff>626667</xdr:colOff>
      <xdr:row>1736</xdr:row>
      <xdr:rowOff>558105</xdr:rowOff>
    </xdr:to>
    <xdr:pic>
      <xdr:nvPicPr>
        <xdr:cNvPr id="857" name="图片 14019" descr=" "/>
        <xdr:cNvPicPr/>
      </xdr:nvPicPr>
      <xdr:blipFill>
        <a:blip r:embed="rId855"/>
        <a:srcRect/>
        <a:stretch>
          <a:fillRect/>
        </a:stretch>
      </xdr:blipFill>
      <xdr:spPr>
        <a:xfrm>
          <a:off x="6480175" y="1086557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1755</xdr:row>
      <xdr:rowOff>12154</xdr:rowOff>
    </xdr:from>
    <xdr:to>
      <xdr:col>11</xdr:col>
      <xdr:colOff>626667</xdr:colOff>
      <xdr:row>1755</xdr:row>
      <xdr:rowOff>392410</xdr:rowOff>
    </xdr:to>
    <xdr:pic>
      <xdr:nvPicPr>
        <xdr:cNvPr id="858" name="图片 14021" descr=" "/>
        <xdr:cNvPicPr/>
      </xdr:nvPicPr>
      <xdr:blipFill>
        <a:blip r:embed="rId856"/>
        <a:srcRect/>
        <a:stretch>
          <a:fillRect/>
        </a:stretch>
      </xdr:blipFill>
      <xdr:spPr>
        <a:xfrm>
          <a:off x="6480175" y="1098228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1739</xdr:row>
      <xdr:rowOff>12154</xdr:rowOff>
    </xdr:from>
    <xdr:to>
      <xdr:col>11</xdr:col>
      <xdr:colOff>626667</xdr:colOff>
      <xdr:row>1739</xdr:row>
      <xdr:rowOff>392410</xdr:rowOff>
    </xdr:to>
    <xdr:pic>
      <xdr:nvPicPr>
        <xdr:cNvPr id="859" name="图片 14022" descr=" "/>
        <xdr:cNvPicPr/>
      </xdr:nvPicPr>
      <xdr:blipFill>
        <a:blip r:embed="rId857"/>
        <a:srcRect/>
        <a:stretch>
          <a:fillRect/>
        </a:stretch>
      </xdr:blipFill>
      <xdr:spPr>
        <a:xfrm>
          <a:off x="6480175" y="1088449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1740</xdr:row>
      <xdr:rowOff>24804</xdr:rowOff>
    </xdr:from>
    <xdr:to>
      <xdr:col>11</xdr:col>
      <xdr:colOff>626667</xdr:colOff>
      <xdr:row>1740</xdr:row>
      <xdr:rowOff>558105</xdr:rowOff>
    </xdr:to>
    <xdr:pic>
      <xdr:nvPicPr>
        <xdr:cNvPr id="860" name="图片 14023" descr=" "/>
        <xdr:cNvPicPr/>
      </xdr:nvPicPr>
      <xdr:blipFill>
        <a:blip r:embed="rId858"/>
        <a:srcRect/>
        <a:stretch>
          <a:fillRect/>
        </a:stretch>
      </xdr:blipFill>
      <xdr:spPr>
        <a:xfrm>
          <a:off x="6480175" y="10889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1742</xdr:row>
      <xdr:rowOff>24804</xdr:rowOff>
    </xdr:from>
    <xdr:to>
      <xdr:col>11</xdr:col>
      <xdr:colOff>626667</xdr:colOff>
      <xdr:row>1742</xdr:row>
      <xdr:rowOff>558105</xdr:rowOff>
    </xdr:to>
    <xdr:pic>
      <xdr:nvPicPr>
        <xdr:cNvPr id="861" name="图片 14025" descr=" "/>
        <xdr:cNvPicPr/>
      </xdr:nvPicPr>
      <xdr:blipFill>
        <a:blip r:embed="rId859"/>
        <a:srcRect/>
        <a:stretch>
          <a:fillRect/>
        </a:stretch>
      </xdr:blipFill>
      <xdr:spPr>
        <a:xfrm>
          <a:off x="6480175" y="10901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1743</xdr:row>
      <xdr:rowOff>24804</xdr:rowOff>
    </xdr:from>
    <xdr:to>
      <xdr:col>11</xdr:col>
      <xdr:colOff>626667</xdr:colOff>
      <xdr:row>1743</xdr:row>
      <xdr:rowOff>558105</xdr:rowOff>
    </xdr:to>
    <xdr:pic>
      <xdr:nvPicPr>
        <xdr:cNvPr id="862" name="图片 14026" descr=" "/>
        <xdr:cNvPicPr/>
      </xdr:nvPicPr>
      <xdr:blipFill>
        <a:blip r:embed="rId860"/>
        <a:srcRect/>
        <a:stretch>
          <a:fillRect/>
        </a:stretch>
      </xdr:blipFill>
      <xdr:spPr>
        <a:xfrm>
          <a:off x="6480175" y="109081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1744</xdr:row>
      <xdr:rowOff>24804</xdr:rowOff>
    </xdr:from>
    <xdr:to>
      <xdr:col>11</xdr:col>
      <xdr:colOff>626667</xdr:colOff>
      <xdr:row>1744</xdr:row>
      <xdr:rowOff>558105</xdr:rowOff>
    </xdr:to>
    <xdr:pic>
      <xdr:nvPicPr>
        <xdr:cNvPr id="863" name="图片 14028" descr=" "/>
        <xdr:cNvPicPr/>
      </xdr:nvPicPr>
      <xdr:blipFill>
        <a:blip r:embed="rId861"/>
        <a:srcRect/>
        <a:stretch>
          <a:fillRect/>
        </a:stretch>
      </xdr:blipFill>
      <xdr:spPr>
        <a:xfrm>
          <a:off x="6480175" y="109144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1748</xdr:row>
      <xdr:rowOff>12154</xdr:rowOff>
    </xdr:from>
    <xdr:to>
      <xdr:col>11</xdr:col>
      <xdr:colOff>626667</xdr:colOff>
      <xdr:row>1748</xdr:row>
      <xdr:rowOff>392410</xdr:rowOff>
    </xdr:to>
    <xdr:pic>
      <xdr:nvPicPr>
        <xdr:cNvPr id="864" name="图片 14032" descr=" "/>
        <xdr:cNvPicPr/>
      </xdr:nvPicPr>
      <xdr:blipFill>
        <a:blip r:embed="rId862"/>
        <a:srcRect/>
        <a:stretch>
          <a:fillRect/>
        </a:stretch>
      </xdr:blipFill>
      <xdr:spPr>
        <a:xfrm>
          <a:off x="6480175" y="1093974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1749</xdr:row>
      <xdr:rowOff>24804</xdr:rowOff>
    </xdr:from>
    <xdr:to>
      <xdr:col>11</xdr:col>
      <xdr:colOff>626667</xdr:colOff>
      <xdr:row>1749</xdr:row>
      <xdr:rowOff>558105</xdr:rowOff>
    </xdr:to>
    <xdr:pic>
      <xdr:nvPicPr>
        <xdr:cNvPr id="865" name="图片 14033" descr=" "/>
        <xdr:cNvPicPr/>
      </xdr:nvPicPr>
      <xdr:blipFill>
        <a:blip r:embed="rId863"/>
        <a:srcRect/>
        <a:stretch>
          <a:fillRect/>
        </a:stretch>
      </xdr:blipFill>
      <xdr:spPr>
        <a:xfrm>
          <a:off x="6480175" y="10944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1750</xdr:row>
      <xdr:rowOff>24804</xdr:rowOff>
    </xdr:from>
    <xdr:to>
      <xdr:col>11</xdr:col>
      <xdr:colOff>626667</xdr:colOff>
      <xdr:row>1750</xdr:row>
      <xdr:rowOff>558105</xdr:rowOff>
    </xdr:to>
    <xdr:pic>
      <xdr:nvPicPr>
        <xdr:cNvPr id="866" name="图片 14034" descr=" "/>
        <xdr:cNvPicPr/>
      </xdr:nvPicPr>
      <xdr:blipFill>
        <a:blip r:embed="rId864"/>
        <a:srcRect/>
        <a:stretch>
          <a:fillRect/>
        </a:stretch>
      </xdr:blipFill>
      <xdr:spPr>
        <a:xfrm>
          <a:off x="6480175" y="109506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1753</xdr:row>
      <xdr:rowOff>24804</xdr:rowOff>
    </xdr:from>
    <xdr:to>
      <xdr:col>11</xdr:col>
      <xdr:colOff>626667</xdr:colOff>
      <xdr:row>1753</xdr:row>
      <xdr:rowOff>558105</xdr:rowOff>
    </xdr:to>
    <xdr:pic>
      <xdr:nvPicPr>
        <xdr:cNvPr id="867" name="图片 14036" descr=" "/>
        <xdr:cNvPicPr/>
      </xdr:nvPicPr>
      <xdr:blipFill>
        <a:blip r:embed="rId865"/>
        <a:srcRect/>
        <a:stretch>
          <a:fillRect/>
        </a:stretch>
      </xdr:blipFill>
      <xdr:spPr>
        <a:xfrm>
          <a:off x="6480175" y="10969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1758</xdr:row>
      <xdr:rowOff>12154</xdr:rowOff>
    </xdr:from>
    <xdr:to>
      <xdr:col>11</xdr:col>
      <xdr:colOff>626667</xdr:colOff>
      <xdr:row>1758</xdr:row>
      <xdr:rowOff>392410</xdr:rowOff>
    </xdr:to>
    <xdr:pic>
      <xdr:nvPicPr>
        <xdr:cNvPr id="868" name="图片 14037" descr=" "/>
        <xdr:cNvPicPr/>
      </xdr:nvPicPr>
      <xdr:blipFill>
        <a:blip r:embed="rId866"/>
        <a:srcRect/>
        <a:stretch>
          <a:fillRect/>
        </a:stretch>
      </xdr:blipFill>
      <xdr:spPr>
        <a:xfrm>
          <a:off x="6480175" y="1099943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1759</xdr:row>
      <xdr:rowOff>24804</xdr:rowOff>
    </xdr:from>
    <xdr:to>
      <xdr:col>11</xdr:col>
      <xdr:colOff>626667</xdr:colOff>
      <xdr:row>1759</xdr:row>
      <xdr:rowOff>558105</xdr:rowOff>
    </xdr:to>
    <xdr:pic>
      <xdr:nvPicPr>
        <xdr:cNvPr id="869" name="图片 14038" descr=" "/>
        <xdr:cNvPicPr/>
      </xdr:nvPicPr>
      <xdr:blipFill>
        <a:blip r:embed="rId867"/>
        <a:srcRect/>
        <a:stretch>
          <a:fillRect/>
        </a:stretch>
      </xdr:blipFill>
      <xdr:spPr>
        <a:xfrm>
          <a:off x="6480175" y="110040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1760</xdr:row>
      <xdr:rowOff>24804</xdr:rowOff>
    </xdr:from>
    <xdr:to>
      <xdr:col>11</xdr:col>
      <xdr:colOff>626667</xdr:colOff>
      <xdr:row>1760</xdr:row>
      <xdr:rowOff>558105</xdr:rowOff>
    </xdr:to>
    <xdr:pic>
      <xdr:nvPicPr>
        <xdr:cNvPr id="870" name="图片 14039" descr=" "/>
        <xdr:cNvPicPr/>
      </xdr:nvPicPr>
      <xdr:blipFill>
        <a:blip r:embed="rId868"/>
        <a:srcRect/>
        <a:stretch>
          <a:fillRect/>
        </a:stretch>
      </xdr:blipFill>
      <xdr:spPr>
        <a:xfrm>
          <a:off x="6480175" y="110103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1761</xdr:row>
      <xdr:rowOff>24804</xdr:rowOff>
    </xdr:from>
    <xdr:to>
      <xdr:col>11</xdr:col>
      <xdr:colOff>626667</xdr:colOff>
      <xdr:row>1761</xdr:row>
      <xdr:rowOff>558105</xdr:rowOff>
    </xdr:to>
    <xdr:pic>
      <xdr:nvPicPr>
        <xdr:cNvPr id="871" name="图片 14040" descr=" "/>
        <xdr:cNvPicPr/>
      </xdr:nvPicPr>
      <xdr:blipFill>
        <a:blip r:embed="rId869"/>
        <a:srcRect/>
        <a:stretch>
          <a:fillRect/>
        </a:stretch>
      </xdr:blipFill>
      <xdr:spPr>
        <a:xfrm>
          <a:off x="6480175" y="11016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1762</xdr:row>
      <xdr:rowOff>24804</xdr:rowOff>
    </xdr:from>
    <xdr:to>
      <xdr:col>11</xdr:col>
      <xdr:colOff>626667</xdr:colOff>
      <xdr:row>1762</xdr:row>
      <xdr:rowOff>558105</xdr:rowOff>
    </xdr:to>
    <xdr:pic>
      <xdr:nvPicPr>
        <xdr:cNvPr id="872" name="图片 14042" descr=" "/>
        <xdr:cNvPicPr/>
      </xdr:nvPicPr>
      <xdr:blipFill>
        <a:blip r:embed="rId870"/>
        <a:srcRect/>
        <a:stretch>
          <a:fillRect/>
        </a:stretch>
      </xdr:blipFill>
      <xdr:spPr>
        <a:xfrm>
          <a:off x="6480175" y="11023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1763</xdr:row>
      <xdr:rowOff>24804</xdr:rowOff>
    </xdr:from>
    <xdr:to>
      <xdr:col>11</xdr:col>
      <xdr:colOff>626667</xdr:colOff>
      <xdr:row>1763</xdr:row>
      <xdr:rowOff>558105</xdr:rowOff>
    </xdr:to>
    <xdr:pic>
      <xdr:nvPicPr>
        <xdr:cNvPr id="873" name="图片 14043" descr=" "/>
        <xdr:cNvPicPr/>
      </xdr:nvPicPr>
      <xdr:blipFill>
        <a:blip r:embed="rId871"/>
        <a:srcRect/>
        <a:stretch>
          <a:fillRect/>
        </a:stretch>
      </xdr:blipFill>
      <xdr:spPr>
        <a:xfrm>
          <a:off x="6480175" y="11029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1764</xdr:row>
      <xdr:rowOff>24804</xdr:rowOff>
    </xdr:from>
    <xdr:to>
      <xdr:col>11</xdr:col>
      <xdr:colOff>626667</xdr:colOff>
      <xdr:row>1764</xdr:row>
      <xdr:rowOff>558105</xdr:rowOff>
    </xdr:to>
    <xdr:pic>
      <xdr:nvPicPr>
        <xdr:cNvPr id="874" name="图片 14044" descr=" "/>
        <xdr:cNvPicPr/>
      </xdr:nvPicPr>
      <xdr:blipFill>
        <a:blip r:embed="rId872"/>
        <a:srcRect/>
        <a:stretch>
          <a:fillRect/>
        </a:stretch>
      </xdr:blipFill>
      <xdr:spPr>
        <a:xfrm>
          <a:off x="6480175" y="110357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1768</xdr:row>
      <xdr:rowOff>12154</xdr:rowOff>
    </xdr:from>
    <xdr:to>
      <xdr:col>11</xdr:col>
      <xdr:colOff>626667</xdr:colOff>
      <xdr:row>1768</xdr:row>
      <xdr:rowOff>392410</xdr:rowOff>
    </xdr:to>
    <xdr:pic>
      <xdr:nvPicPr>
        <xdr:cNvPr id="875" name="图片 14046" descr=" "/>
        <xdr:cNvPicPr/>
      </xdr:nvPicPr>
      <xdr:blipFill>
        <a:blip r:embed="rId873"/>
        <a:srcRect/>
        <a:stretch>
          <a:fillRect/>
        </a:stretch>
      </xdr:blipFill>
      <xdr:spPr>
        <a:xfrm>
          <a:off x="6480175" y="1105912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1769</xdr:row>
      <xdr:rowOff>24804</xdr:rowOff>
    </xdr:from>
    <xdr:to>
      <xdr:col>11</xdr:col>
      <xdr:colOff>626667</xdr:colOff>
      <xdr:row>1769</xdr:row>
      <xdr:rowOff>558105</xdr:rowOff>
    </xdr:to>
    <xdr:pic>
      <xdr:nvPicPr>
        <xdr:cNvPr id="876" name="图片 14047" descr=" "/>
        <xdr:cNvPicPr/>
      </xdr:nvPicPr>
      <xdr:blipFill>
        <a:blip r:embed="rId874"/>
        <a:srcRect/>
        <a:stretch>
          <a:fillRect/>
        </a:stretch>
      </xdr:blipFill>
      <xdr:spPr>
        <a:xfrm>
          <a:off x="6480175" y="110636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1779</xdr:row>
      <xdr:rowOff>24804</xdr:rowOff>
    </xdr:from>
    <xdr:to>
      <xdr:col>11</xdr:col>
      <xdr:colOff>626667</xdr:colOff>
      <xdr:row>1779</xdr:row>
      <xdr:rowOff>558105</xdr:rowOff>
    </xdr:to>
    <xdr:pic>
      <xdr:nvPicPr>
        <xdr:cNvPr id="877" name="图片 14054" descr=" "/>
        <xdr:cNvPicPr/>
      </xdr:nvPicPr>
      <xdr:blipFill>
        <a:blip r:embed="rId875"/>
        <a:srcRect/>
        <a:stretch>
          <a:fillRect/>
        </a:stretch>
      </xdr:blipFill>
      <xdr:spPr>
        <a:xfrm>
          <a:off x="6480175" y="11127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1780</xdr:row>
      <xdr:rowOff>24804</xdr:rowOff>
    </xdr:from>
    <xdr:to>
      <xdr:col>11</xdr:col>
      <xdr:colOff>626667</xdr:colOff>
      <xdr:row>1780</xdr:row>
      <xdr:rowOff>558105</xdr:rowOff>
    </xdr:to>
    <xdr:pic>
      <xdr:nvPicPr>
        <xdr:cNvPr id="878" name="图片 14055" descr=" "/>
        <xdr:cNvPicPr/>
      </xdr:nvPicPr>
      <xdr:blipFill>
        <a:blip r:embed="rId876"/>
        <a:srcRect/>
        <a:stretch>
          <a:fillRect/>
        </a:stretch>
      </xdr:blipFill>
      <xdr:spPr>
        <a:xfrm>
          <a:off x="6480175" y="11133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1781</xdr:row>
      <xdr:rowOff>24804</xdr:rowOff>
    </xdr:from>
    <xdr:to>
      <xdr:col>11</xdr:col>
      <xdr:colOff>626667</xdr:colOff>
      <xdr:row>1781</xdr:row>
      <xdr:rowOff>558105</xdr:rowOff>
    </xdr:to>
    <xdr:pic>
      <xdr:nvPicPr>
        <xdr:cNvPr id="879" name="图片 14056" descr=" "/>
        <xdr:cNvPicPr/>
      </xdr:nvPicPr>
      <xdr:blipFill>
        <a:blip r:embed="rId877"/>
        <a:srcRect/>
        <a:stretch>
          <a:fillRect/>
        </a:stretch>
      </xdr:blipFill>
      <xdr:spPr>
        <a:xfrm>
          <a:off x="6480175" y="11139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1782</xdr:row>
      <xdr:rowOff>24804</xdr:rowOff>
    </xdr:from>
    <xdr:to>
      <xdr:col>11</xdr:col>
      <xdr:colOff>626667</xdr:colOff>
      <xdr:row>1782</xdr:row>
      <xdr:rowOff>558105</xdr:rowOff>
    </xdr:to>
    <xdr:pic>
      <xdr:nvPicPr>
        <xdr:cNvPr id="880" name="图片 14057" descr=" "/>
        <xdr:cNvPicPr/>
      </xdr:nvPicPr>
      <xdr:blipFill>
        <a:blip r:embed="rId878"/>
        <a:srcRect/>
        <a:stretch>
          <a:fillRect/>
        </a:stretch>
      </xdr:blipFill>
      <xdr:spPr>
        <a:xfrm>
          <a:off x="6480175" y="11146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1785</xdr:row>
      <xdr:rowOff>24804</xdr:rowOff>
    </xdr:from>
    <xdr:to>
      <xdr:col>11</xdr:col>
      <xdr:colOff>626667</xdr:colOff>
      <xdr:row>1785</xdr:row>
      <xdr:rowOff>558105</xdr:rowOff>
    </xdr:to>
    <xdr:pic>
      <xdr:nvPicPr>
        <xdr:cNvPr id="881" name="图片 14059" descr=" "/>
        <xdr:cNvPicPr/>
      </xdr:nvPicPr>
      <xdr:blipFill>
        <a:blip r:embed="rId879"/>
        <a:srcRect/>
        <a:stretch>
          <a:fillRect/>
        </a:stretch>
      </xdr:blipFill>
      <xdr:spPr>
        <a:xfrm>
          <a:off x="6480175" y="11165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1786</xdr:row>
      <xdr:rowOff>24804</xdr:rowOff>
    </xdr:from>
    <xdr:to>
      <xdr:col>11</xdr:col>
      <xdr:colOff>626667</xdr:colOff>
      <xdr:row>1786</xdr:row>
      <xdr:rowOff>558105</xdr:rowOff>
    </xdr:to>
    <xdr:pic>
      <xdr:nvPicPr>
        <xdr:cNvPr id="882" name="图片 14061" descr=" "/>
        <xdr:cNvPicPr/>
      </xdr:nvPicPr>
      <xdr:blipFill>
        <a:blip r:embed="rId880"/>
        <a:srcRect/>
        <a:stretch>
          <a:fillRect/>
        </a:stretch>
      </xdr:blipFill>
      <xdr:spPr>
        <a:xfrm>
          <a:off x="6480175" y="11171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1787</xdr:row>
      <xdr:rowOff>24804</xdr:rowOff>
    </xdr:from>
    <xdr:to>
      <xdr:col>11</xdr:col>
      <xdr:colOff>626667</xdr:colOff>
      <xdr:row>1787</xdr:row>
      <xdr:rowOff>558105</xdr:rowOff>
    </xdr:to>
    <xdr:pic>
      <xdr:nvPicPr>
        <xdr:cNvPr id="883" name="图片 14062" descr=" "/>
        <xdr:cNvPicPr/>
      </xdr:nvPicPr>
      <xdr:blipFill>
        <a:blip r:embed="rId881"/>
        <a:srcRect/>
        <a:stretch>
          <a:fillRect/>
        </a:stretch>
      </xdr:blipFill>
      <xdr:spPr>
        <a:xfrm>
          <a:off x="6480175" y="11177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1790</xdr:row>
      <xdr:rowOff>24804</xdr:rowOff>
    </xdr:from>
    <xdr:to>
      <xdr:col>11</xdr:col>
      <xdr:colOff>626667</xdr:colOff>
      <xdr:row>1790</xdr:row>
      <xdr:rowOff>558105</xdr:rowOff>
    </xdr:to>
    <xdr:pic>
      <xdr:nvPicPr>
        <xdr:cNvPr id="884" name="图片 14065" descr=" "/>
        <xdr:cNvPicPr/>
      </xdr:nvPicPr>
      <xdr:blipFill>
        <a:blip r:embed="rId882"/>
        <a:srcRect/>
        <a:stretch>
          <a:fillRect/>
        </a:stretch>
      </xdr:blipFill>
      <xdr:spPr>
        <a:xfrm>
          <a:off x="6480175" y="11197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1791</xdr:row>
      <xdr:rowOff>24804</xdr:rowOff>
    </xdr:from>
    <xdr:to>
      <xdr:col>11</xdr:col>
      <xdr:colOff>626667</xdr:colOff>
      <xdr:row>1791</xdr:row>
      <xdr:rowOff>558105</xdr:rowOff>
    </xdr:to>
    <xdr:pic>
      <xdr:nvPicPr>
        <xdr:cNvPr id="885" name="图片 14066" descr=" "/>
        <xdr:cNvPicPr/>
      </xdr:nvPicPr>
      <xdr:blipFill>
        <a:blip r:embed="rId883"/>
        <a:srcRect/>
        <a:stretch>
          <a:fillRect/>
        </a:stretch>
      </xdr:blipFill>
      <xdr:spPr>
        <a:xfrm>
          <a:off x="6480175" y="11203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1792</xdr:row>
      <xdr:rowOff>24804</xdr:rowOff>
    </xdr:from>
    <xdr:to>
      <xdr:col>11</xdr:col>
      <xdr:colOff>626667</xdr:colOff>
      <xdr:row>1792</xdr:row>
      <xdr:rowOff>558105</xdr:rowOff>
    </xdr:to>
    <xdr:pic>
      <xdr:nvPicPr>
        <xdr:cNvPr id="886" name="图片 14067" descr=" "/>
        <xdr:cNvPicPr/>
      </xdr:nvPicPr>
      <xdr:blipFill>
        <a:blip r:embed="rId884"/>
        <a:srcRect/>
        <a:stretch>
          <a:fillRect/>
        </a:stretch>
      </xdr:blipFill>
      <xdr:spPr>
        <a:xfrm>
          <a:off x="6480175" y="11209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1793</xdr:row>
      <xdr:rowOff>24804</xdr:rowOff>
    </xdr:from>
    <xdr:to>
      <xdr:col>11</xdr:col>
      <xdr:colOff>626667</xdr:colOff>
      <xdr:row>1793</xdr:row>
      <xdr:rowOff>558105</xdr:rowOff>
    </xdr:to>
    <xdr:pic>
      <xdr:nvPicPr>
        <xdr:cNvPr id="887" name="图片 14068" descr=" "/>
        <xdr:cNvPicPr/>
      </xdr:nvPicPr>
      <xdr:blipFill>
        <a:blip r:embed="rId885"/>
        <a:srcRect/>
        <a:stretch>
          <a:fillRect/>
        </a:stretch>
      </xdr:blipFill>
      <xdr:spPr>
        <a:xfrm>
          <a:off x="6480175" y="11216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1794</xdr:row>
      <xdr:rowOff>24804</xdr:rowOff>
    </xdr:from>
    <xdr:to>
      <xdr:col>11</xdr:col>
      <xdr:colOff>626667</xdr:colOff>
      <xdr:row>1794</xdr:row>
      <xdr:rowOff>558105</xdr:rowOff>
    </xdr:to>
    <xdr:pic>
      <xdr:nvPicPr>
        <xdr:cNvPr id="888" name="图片 14069" descr=" "/>
        <xdr:cNvPicPr/>
      </xdr:nvPicPr>
      <xdr:blipFill>
        <a:blip r:embed="rId886"/>
        <a:srcRect/>
        <a:stretch>
          <a:fillRect/>
        </a:stretch>
      </xdr:blipFill>
      <xdr:spPr>
        <a:xfrm>
          <a:off x="6480175" y="11222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1798</xdr:row>
      <xdr:rowOff>24804</xdr:rowOff>
    </xdr:from>
    <xdr:to>
      <xdr:col>11</xdr:col>
      <xdr:colOff>626667</xdr:colOff>
      <xdr:row>1798</xdr:row>
      <xdr:rowOff>558105</xdr:rowOff>
    </xdr:to>
    <xdr:pic>
      <xdr:nvPicPr>
        <xdr:cNvPr id="889" name="图片 14070" descr=" "/>
        <xdr:cNvPicPr/>
      </xdr:nvPicPr>
      <xdr:blipFill>
        <a:blip r:embed="rId887"/>
        <a:srcRect/>
        <a:stretch>
          <a:fillRect/>
        </a:stretch>
      </xdr:blipFill>
      <xdr:spPr>
        <a:xfrm>
          <a:off x="6480175" y="11247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1801</xdr:row>
      <xdr:rowOff>24804</xdr:rowOff>
    </xdr:from>
    <xdr:to>
      <xdr:col>11</xdr:col>
      <xdr:colOff>626667</xdr:colOff>
      <xdr:row>1801</xdr:row>
      <xdr:rowOff>558105</xdr:rowOff>
    </xdr:to>
    <xdr:pic>
      <xdr:nvPicPr>
        <xdr:cNvPr id="890" name="图片 14071" descr=" "/>
        <xdr:cNvPicPr/>
      </xdr:nvPicPr>
      <xdr:blipFill>
        <a:blip r:embed="rId888"/>
        <a:srcRect/>
        <a:stretch>
          <a:fillRect/>
        </a:stretch>
      </xdr:blipFill>
      <xdr:spPr>
        <a:xfrm>
          <a:off x="6480175" y="11266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1802</xdr:row>
      <xdr:rowOff>24804</xdr:rowOff>
    </xdr:from>
    <xdr:to>
      <xdr:col>11</xdr:col>
      <xdr:colOff>626667</xdr:colOff>
      <xdr:row>1802</xdr:row>
      <xdr:rowOff>558105</xdr:rowOff>
    </xdr:to>
    <xdr:pic>
      <xdr:nvPicPr>
        <xdr:cNvPr id="891" name="图片 14072" descr=" "/>
        <xdr:cNvPicPr/>
      </xdr:nvPicPr>
      <xdr:blipFill>
        <a:blip r:embed="rId889"/>
        <a:srcRect/>
        <a:stretch>
          <a:fillRect/>
        </a:stretch>
      </xdr:blipFill>
      <xdr:spPr>
        <a:xfrm>
          <a:off x="6480175" y="11273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1805</xdr:row>
      <xdr:rowOff>24804</xdr:rowOff>
    </xdr:from>
    <xdr:to>
      <xdr:col>11</xdr:col>
      <xdr:colOff>626667</xdr:colOff>
      <xdr:row>1805</xdr:row>
      <xdr:rowOff>558105</xdr:rowOff>
    </xdr:to>
    <xdr:pic>
      <xdr:nvPicPr>
        <xdr:cNvPr id="892" name="图片 14073" descr=" "/>
        <xdr:cNvPicPr/>
      </xdr:nvPicPr>
      <xdr:blipFill>
        <a:blip r:embed="rId890"/>
        <a:srcRect/>
        <a:stretch>
          <a:fillRect/>
        </a:stretch>
      </xdr:blipFill>
      <xdr:spPr>
        <a:xfrm>
          <a:off x="6480175" y="11292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1806</xdr:row>
      <xdr:rowOff>24804</xdr:rowOff>
    </xdr:from>
    <xdr:to>
      <xdr:col>11</xdr:col>
      <xdr:colOff>626667</xdr:colOff>
      <xdr:row>1806</xdr:row>
      <xdr:rowOff>558105</xdr:rowOff>
    </xdr:to>
    <xdr:pic>
      <xdr:nvPicPr>
        <xdr:cNvPr id="893" name="图片 14074" descr=" "/>
        <xdr:cNvPicPr/>
      </xdr:nvPicPr>
      <xdr:blipFill>
        <a:blip r:embed="rId891"/>
        <a:srcRect/>
        <a:stretch>
          <a:fillRect/>
        </a:stretch>
      </xdr:blipFill>
      <xdr:spPr>
        <a:xfrm>
          <a:off x="6480175" y="11298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1807</xdr:row>
      <xdr:rowOff>24804</xdr:rowOff>
    </xdr:from>
    <xdr:to>
      <xdr:col>11</xdr:col>
      <xdr:colOff>626667</xdr:colOff>
      <xdr:row>1807</xdr:row>
      <xdr:rowOff>558105</xdr:rowOff>
    </xdr:to>
    <xdr:pic>
      <xdr:nvPicPr>
        <xdr:cNvPr id="894" name="图片 14075" descr=" "/>
        <xdr:cNvPicPr/>
      </xdr:nvPicPr>
      <xdr:blipFill>
        <a:blip r:embed="rId892"/>
        <a:srcRect/>
        <a:stretch>
          <a:fillRect/>
        </a:stretch>
      </xdr:blipFill>
      <xdr:spPr>
        <a:xfrm>
          <a:off x="6480175" y="11304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1811</xdr:row>
      <xdr:rowOff>24804</xdr:rowOff>
    </xdr:from>
    <xdr:to>
      <xdr:col>11</xdr:col>
      <xdr:colOff>626667</xdr:colOff>
      <xdr:row>1811</xdr:row>
      <xdr:rowOff>558105</xdr:rowOff>
    </xdr:to>
    <xdr:pic>
      <xdr:nvPicPr>
        <xdr:cNvPr id="895" name="图片 14076" descr=" "/>
        <xdr:cNvPicPr/>
      </xdr:nvPicPr>
      <xdr:blipFill>
        <a:blip r:embed="rId893"/>
        <a:srcRect/>
        <a:stretch>
          <a:fillRect/>
        </a:stretch>
      </xdr:blipFill>
      <xdr:spPr>
        <a:xfrm>
          <a:off x="6480175" y="11330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1813</xdr:row>
      <xdr:rowOff>24804</xdr:rowOff>
    </xdr:from>
    <xdr:to>
      <xdr:col>11</xdr:col>
      <xdr:colOff>626667</xdr:colOff>
      <xdr:row>1813</xdr:row>
      <xdr:rowOff>558105</xdr:rowOff>
    </xdr:to>
    <xdr:pic>
      <xdr:nvPicPr>
        <xdr:cNvPr id="896" name="图片 14080" descr=" "/>
        <xdr:cNvPicPr/>
      </xdr:nvPicPr>
      <xdr:blipFill>
        <a:blip r:embed="rId894"/>
        <a:srcRect/>
        <a:stretch>
          <a:fillRect/>
        </a:stretch>
      </xdr:blipFill>
      <xdr:spPr>
        <a:xfrm>
          <a:off x="6480175" y="11343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1814</xdr:row>
      <xdr:rowOff>24804</xdr:rowOff>
    </xdr:from>
    <xdr:to>
      <xdr:col>11</xdr:col>
      <xdr:colOff>626667</xdr:colOff>
      <xdr:row>1814</xdr:row>
      <xdr:rowOff>558105</xdr:rowOff>
    </xdr:to>
    <xdr:pic>
      <xdr:nvPicPr>
        <xdr:cNvPr id="897" name="图片 14082" descr=" "/>
        <xdr:cNvPicPr/>
      </xdr:nvPicPr>
      <xdr:blipFill>
        <a:blip r:embed="rId895"/>
        <a:srcRect/>
        <a:stretch>
          <a:fillRect/>
        </a:stretch>
      </xdr:blipFill>
      <xdr:spPr>
        <a:xfrm>
          <a:off x="6480175" y="11349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1818</xdr:row>
      <xdr:rowOff>24804</xdr:rowOff>
    </xdr:from>
    <xdr:to>
      <xdr:col>11</xdr:col>
      <xdr:colOff>626667</xdr:colOff>
      <xdr:row>1818</xdr:row>
      <xdr:rowOff>558105</xdr:rowOff>
    </xdr:to>
    <xdr:pic>
      <xdr:nvPicPr>
        <xdr:cNvPr id="898" name="图片 14084" descr=" "/>
        <xdr:cNvPicPr/>
      </xdr:nvPicPr>
      <xdr:blipFill>
        <a:blip r:embed="rId896"/>
        <a:srcRect/>
        <a:stretch>
          <a:fillRect/>
        </a:stretch>
      </xdr:blipFill>
      <xdr:spPr>
        <a:xfrm>
          <a:off x="6480175" y="11374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1819</xdr:row>
      <xdr:rowOff>24804</xdr:rowOff>
    </xdr:from>
    <xdr:to>
      <xdr:col>11</xdr:col>
      <xdr:colOff>626667</xdr:colOff>
      <xdr:row>1819</xdr:row>
      <xdr:rowOff>558105</xdr:rowOff>
    </xdr:to>
    <xdr:pic>
      <xdr:nvPicPr>
        <xdr:cNvPr id="899" name="图片 14085" descr=" "/>
        <xdr:cNvPicPr/>
      </xdr:nvPicPr>
      <xdr:blipFill>
        <a:blip r:embed="rId897"/>
        <a:srcRect/>
        <a:stretch>
          <a:fillRect/>
        </a:stretch>
      </xdr:blipFill>
      <xdr:spPr>
        <a:xfrm>
          <a:off x="6480175" y="11381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1820</xdr:row>
      <xdr:rowOff>24804</xdr:rowOff>
    </xdr:from>
    <xdr:to>
      <xdr:col>11</xdr:col>
      <xdr:colOff>626667</xdr:colOff>
      <xdr:row>1820</xdr:row>
      <xdr:rowOff>558105</xdr:rowOff>
    </xdr:to>
    <xdr:pic>
      <xdr:nvPicPr>
        <xdr:cNvPr id="900" name="图片 14086" descr=" "/>
        <xdr:cNvPicPr/>
      </xdr:nvPicPr>
      <xdr:blipFill>
        <a:blip r:embed="rId898"/>
        <a:srcRect/>
        <a:stretch>
          <a:fillRect/>
        </a:stretch>
      </xdr:blipFill>
      <xdr:spPr>
        <a:xfrm>
          <a:off x="6480175" y="11387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1821</xdr:row>
      <xdr:rowOff>24804</xdr:rowOff>
    </xdr:from>
    <xdr:to>
      <xdr:col>11</xdr:col>
      <xdr:colOff>626667</xdr:colOff>
      <xdr:row>1821</xdr:row>
      <xdr:rowOff>558105</xdr:rowOff>
    </xdr:to>
    <xdr:pic>
      <xdr:nvPicPr>
        <xdr:cNvPr id="901" name="图片 14087" descr=" "/>
        <xdr:cNvPicPr/>
      </xdr:nvPicPr>
      <xdr:blipFill>
        <a:blip r:embed="rId899"/>
        <a:srcRect/>
        <a:stretch>
          <a:fillRect/>
        </a:stretch>
      </xdr:blipFill>
      <xdr:spPr>
        <a:xfrm>
          <a:off x="6480175" y="11393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1823</xdr:row>
      <xdr:rowOff>24804</xdr:rowOff>
    </xdr:from>
    <xdr:to>
      <xdr:col>11</xdr:col>
      <xdr:colOff>626667</xdr:colOff>
      <xdr:row>1823</xdr:row>
      <xdr:rowOff>558105</xdr:rowOff>
    </xdr:to>
    <xdr:pic>
      <xdr:nvPicPr>
        <xdr:cNvPr id="902" name="图片 14089" descr=" "/>
        <xdr:cNvPicPr/>
      </xdr:nvPicPr>
      <xdr:blipFill>
        <a:blip r:embed="rId900"/>
        <a:srcRect/>
        <a:stretch>
          <a:fillRect/>
        </a:stretch>
      </xdr:blipFill>
      <xdr:spPr>
        <a:xfrm>
          <a:off x="6480175" y="11406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1827</xdr:row>
      <xdr:rowOff>24804</xdr:rowOff>
    </xdr:from>
    <xdr:to>
      <xdr:col>11</xdr:col>
      <xdr:colOff>626667</xdr:colOff>
      <xdr:row>1827</xdr:row>
      <xdr:rowOff>558105</xdr:rowOff>
    </xdr:to>
    <xdr:pic>
      <xdr:nvPicPr>
        <xdr:cNvPr id="903" name="图片 14091" descr=" "/>
        <xdr:cNvPicPr/>
      </xdr:nvPicPr>
      <xdr:blipFill>
        <a:blip r:embed="rId901"/>
        <a:srcRect/>
        <a:stretch>
          <a:fillRect/>
        </a:stretch>
      </xdr:blipFill>
      <xdr:spPr>
        <a:xfrm>
          <a:off x="6480175" y="11431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1828</xdr:row>
      <xdr:rowOff>24804</xdr:rowOff>
    </xdr:from>
    <xdr:to>
      <xdr:col>11</xdr:col>
      <xdr:colOff>626667</xdr:colOff>
      <xdr:row>1828</xdr:row>
      <xdr:rowOff>558105</xdr:rowOff>
    </xdr:to>
    <xdr:pic>
      <xdr:nvPicPr>
        <xdr:cNvPr id="904" name="图片 14092" descr=" "/>
        <xdr:cNvPicPr/>
      </xdr:nvPicPr>
      <xdr:blipFill>
        <a:blip r:embed="rId902"/>
        <a:srcRect/>
        <a:stretch>
          <a:fillRect/>
        </a:stretch>
      </xdr:blipFill>
      <xdr:spPr>
        <a:xfrm>
          <a:off x="6480175" y="11438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1829</xdr:row>
      <xdr:rowOff>24804</xdr:rowOff>
    </xdr:from>
    <xdr:to>
      <xdr:col>11</xdr:col>
      <xdr:colOff>626667</xdr:colOff>
      <xdr:row>1829</xdr:row>
      <xdr:rowOff>558105</xdr:rowOff>
    </xdr:to>
    <xdr:pic>
      <xdr:nvPicPr>
        <xdr:cNvPr id="905" name="图片 14093" descr=" "/>
        <xdr:cNvPicPr/>
      </xdr:nvPicPr>
      <xdr:blipFill>
        <a:blip r:embed="rId903"/>
        <a:srcRect/>
        <a:stretch>
          <a:fillRect/>
        </a:stretch>
      </xdr:blipFill>
      <xdr:spPr>
        <a:xfrm>
          <a:off x="6480175" y="114446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1830</xdr:row>
      <xdr:rowOff>24804</xdr:rowOff>
    </xdr:from>
    <xdr:to>
      <xdr:col>11</xdr:col>
      <xdr:colOff>626667</xdr:colOff>
      <xdr:row>1830</xdr:row>
      <xdr:rowOff>558105</xdr:rowOff>
    </xdr:to>
    <xdr:pic>
      <xdr:nvPicPr>
        <xdr:cNvPr id="906" name="图片 14094" descr=" "/>
        <xdr:cNvPicPr/>
      </xdr:nvPicPr>
      <xdr:blipFill>
        <a:blip r:embed="rId904"/>
        <a:srcRect/>
        <a:stretch>
          <a:fillRect/>
        </a:stretch>
      </xdr:blipFill>
      <xdr:spPr>
        <a:xfrm>
          <a:off x="6480175" y="11451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1831</xdr:row>
      <xdr:rowOff>24804</xdr:rowOff>
    </xdr:from>
    <xdr:to>
      <xdr:col>11</xdr:col>
      <xdr:colOff>626667</xdr:colOff>
      <xdr:row>1831</xdr:row>
      <xdr:rowOff>558105</xdr:rowOff>
    </xdr:to>
    <xdr:pic>
      <xdr:nvPicPr>
        <xdr:cNvPr id="907" name="图片 14095" descr=" "/>
        <xdr:cNvPicPr/>
      </xdr:nvPicPr>
      <xdr:blipFill>
        <a:blip r:embed="rId905"/>
        <a:srcRect/>
        <a:stretch>
          <a:fillRect/>
        </a:stretch>
      </xdr:blipFill>
      <xdr:spPr>
        <a:xfrm>
          <a:off x="6480175" y="11457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1836</xdr:row>
      <xdr:rowOff>24804</xdr:rowOff>
    </xdr:from>
    <xdr:to>
      <xdr:col>11</xdr:col>
      <xdr:colOff>626667</xdr:colOff>
      <xdr:row>1836</xdr:row>
      <xdr:rowOff>558105</xdr:rowOff>
    </xdr:to>
    <xdr:pic>
      <xdr:nvPicPr>
        <xdr:cNvPr id="908" name="图片 14097" descr=" "/>
        <xdr:cNvPicPr/>
      </xdr:nvPicPr>
      <xdr:blipFill>
        <a:blip r:embed="rId906"/>
        <a:srcRect/>
        <a:stretch>
          <a:fillRect/>
        </a:stretch>
      </xdr:blipFill>
      <xdr:spPr>
        <a:xfrm>
          <a:off x="6480175" y="114891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1837</xdr:row>
      <xdr:rowOff>24804</xdr:rowOff>
    </xdr:from>
    <xdr:to>
      <xdr:col>11</xdr:col>
      <xdr:colOff>626667</xdr:colOff>
      <xdr:row>1837</xdr:row>
      <xdr:rowOff>558105</xdr:rowOff>
    </xdr:to>
    <xdr:pic>
      <xdr:nvPicPr>
        <xdr:cNvPr id="909" name="图片 14100" descr=" "/>
        <xdr:cNvPicPr/>
      </xdr:nvPicPr>
      <xdr:blipFill>
        <a:blip r:embed="rId907"/>
        <a:srcRect/>
        <a:stretch>
          <a:fillRect/>
        </a:stretch>
      </xdr:blipFill>
      <xdr:spPr>
        <a:xfrm>
          <a:off x="6480175" y="114954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1841</xdr:row>
      <xdr:rowOff>12154</xdr:rowOff>
    </xdr:from>
    <xdr:to>
      <xdr:col>11</xdr:col>
      <xdr:colOff>626667</xdr:colOff>
      <xdr:row>1841</xdr:row>
      <xdr:rowOff>392410</xdr:rowOff>
    </xdr:to>
    <xdr:pic>
      <xdr:nvPicPr>
        <xdr:cNvPr id="910" name="图片 14103" descr=" "/>
        <xdr:cNvPicPr/>
      </xdr:nvPicPr>
      <xdr:blipFill>
        <a:blip r:embed="rId908"/>
        <a:srcRect/>
        <a:stretch>
          <a:fillRect/>
        </a:stretch>
      </xdr:blipFill>
      <xdr:spPr>
        <a:xfrm>
          <a:off x="6480175" y="1152076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1842</xdr:row>
      <xdr:rowOff>24804</xdr:rowOff>
    </xdr:from>
    <xdr:to>
      <xdr:col>11</xdr:col>
      <xdr:colOff>626667</xdr:colOff>
      <xdr:row>1842</xdr:row>
      <xdr:rowOff>558105</xdr:rowOff>
    </xdr:to>
    <xdr:pic>
      <xdr:nvPicPr>
        <xdr:cNvPr id="911" name="图片 14104" descr=" "/>
        <xdr:cNvPicPr/>
      </xdr:nvPicPr>
      <xdr:blipFill>
        <a:blip r:embed="rId909"/>
        <a:srcRect/>
        <a:stretch>
          <a:fillRect/>
        </a:stretch>
      </xdr:blipFill>
      <xdr:spPr>
        <a:xfrm>
          <a:off x="6480175" y="115253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1843</xdr:row>
      <xdr:rowOff>24804</xdr:rowOff>
    </xdr:from>
    <xdr:to>
      <xdr:col>11</xdr:col>
      <xdr:colOff>626667</xdr:colOff>
      <xdr:row>1843</xdr:row>
      <xdr:rowOff>558105</xdr:rowOff>
    </xdr:to>
    <xdr:pic>
      <xdr:nvPicPr>
        <xdr:cNvPr id="912" name="图片 14105" descr=" "/>
        <xdr:cNvPicPr/>
      </xdr:nvPicPr>
      <xdr:blipFill>
        <a:blip r:embed="rId910"/>
        <a:srcRect/>
        <a:stretch>
          <a:fillRect/>
        </a:stretch>
      </xdr:blipFill>
      <xdr:spPr>
        <a:xfrm>
          <a:off x="6480175" y="11531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1845</xdr:row>
      <xdr:rowOff>24804</xdr:rowOff>
    </xdr:from>
    <xdr:to>
      <xdr:col>11</xdr:col>
      <xdr:colOff>626667</xdr:colOff>
      <xdr:row>1845</xdr:row>
      <xdr:rowOff>558105</xdr:rowOff>
    </xdr:to>
    <xdr:pic>
      <xdr:nvPicPr>
        <xdr:cNvPr id="913" name="图片 14107" descr=" "/>
        <xdr:cNvPicPr/>
      </xdr:nvPicPr>
      <xdr:blipFill>
        <a:blip r:embed="rId911"/>
        <a:srcRect/>
        <a:stretch>
          <a:fillRect/>
        </a:stretch>
      </xdr:blipFill>
      <xdr:spPr>
        <a:xfrm>
          <a:off x="6480175" y="115443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1846</xdr:row>
      <xdr:rowOff>24804</xdr:rowOff>
    </xdr:from>
    <xdr:to>
      <xdr:col>11</xdr:col>
      <xdr:colOff>626667</xdr:colOff>
      <xdr:row>1846</xdr:row>
      <xdr:rowOff>558105</xdr:rowOff>
    </xdr:to>
    <xdr:pic>
      <xdr:nvPicPr>
        <xdr:cNvPr id="914" name="图片 14108" descr=" "/>
        <xdr:cNvPicPr/>
      </xdr:nvPicPr>
      <xdr:blipFill>
        <a:blip r:embed="rId912"/>
        <a:srcRect/>
        <a:stretch>
          <a:fillRect/>
        </a:stretch>
      </xdr:blipFill>
      <xdr:spPr>
        <a:xfrm>
          <a:off x="6480175" y="11550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1851</xdr:row>
      <xdr:rowOff>24804</xdr:rowOff>
    </xdr:from>
    <xdr:to>
      <xdr:col>11</xdr:col>
      <xdr:colOff>626667</xdr:colOff>
      <xdr:row>1851</xdr:row>
      <xdr:rowOff>558105</xdr:rowOff>
    </xdr:to>
    <xdr:pic>
      <xdr:nvPicPr>
        <xdr:cNvPr id="915" name="图片 14111" descr=" "/>
        <xdr:cNvPicPr/>
      </xdr:nvPicPr>
      <xdr:blipFill>
        <a:blip r:embed="rId913"/>
        <a:srcRect/>
        <a:stretch>
          <a:fillRect/>
        </a:stretch>
      </xdr:blipFill>
      <xdr:spPr>
        <a:xfrm>
          <a:off x="6480175" y="115824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1852</xdr:row>
      <xdr:rowOff>24804</xdr:rowOff>
    </xdr:from>
    <xdr:to>
      <xdr:col>11</xdr:col>
      <xdr:colOff>626667</xdr:colOff>
      <xdr:row>1852</xdr:row>
      <xdr:rowOff>558105</xdr:rowOff>
    </xdr:to>
    <xdr:pic>
      <xdr:nvPicPr>
        <xdr:cNvPr id="916" name="图片 14112" descr=" "/>
        <xdr:cNvPicPr/>
      </xdr:nvPicPr>
      <xdr:blipFill>
        <a:blip r:embed="rId914"/>
        <a:srcRect/>
        <a:stretch>
          <a:fillRect/>
        </a:stretch>
      </xdr:blipFill>
      <xdr:spPr>
        <a:xfrm>
          <a:off x="6480175" y="11588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1853</xdr:row>
      <xdr:rowOff>24804</xdr:rowOff>
    </xdr:from>
    <xdr:to>
      <xdr:col>11</xdr:col>
      <xdr:colOff>626667</xdr:colOff>
      <xdr:row>1853</xdr:row>
      <xdr:rowOff>558105</xdr:rowOff>
    </xdr:to>
    <xdr:pic>
      <xdr:nvPicPr>
        <xdr:cNvPr id="917" name="图片 14114" descr=" "/>
        <xdr:cNvPicPr/>
      </xdr:nvPicPr>
      <xdr:blipFill>
        <a:blip r:embed="rId915"/>
        <a:srcRect/>
        <a:stretch>
          <a:fillRect/>
        </a:stretch>
      </xdr:blipFill>
      <xdr:spPr>
        <a:xfrm>
          <a:off x="6480175" y="11595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1854</xdr:row>
      <xdr:rowOff>24804</xdr:rowOff>
    </xdr:from>
    <xdr:to>
      <xdr:col>11</xdr:col>
      <xdr:colOff>626667</xdr:colOff>
      <xdr:row>1854</xdr:row>
      <xdr:rowOff>558105</xdr:rowOff>
    </xdr:to>
    <xdr:pic>
      <xdr:nvPicPr>
        <xdr:cNvPr id="918" name="图片 14115" descr=" "/>
        <xdr:cNvPicPr/>
      </xdr:nvPicPr>
      <xdr:blipFill>
        <a:blip r:embed="rId916"/>
        <a:srcRect/>
        <a:stretch>
          <a:fillRect/>
        </a:stretch>
      </xdr:blipFill>
      <xdr:spPr>
        <a:xfrm>
          <a:off x="6480175" y="11601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1857</xdr:row>
      <xdr:rowOff>24804</xdr:rowOff>
    </xdr:from>
    <xdr:to>
      <xdr:col>11</xdr:col>
      <xdr:colOff>626667</xdr:colOff>
      <xdr:row>1857</xdr:row>
      <xdr:rowOff>558105</xdr:rowOff>
    </xdr:to>
    <xdr:pic>
      <xdr:nvPicPr>
        <xdr:cNvPr id="919" name="图片 14120" descr=" "/>
        <xdr:cNvPicPr/>
      </xdr:nvPicPr>
      <xdr:blipFill>
        <a:blip r:embed="rId917"/>
        <a:srcRect/>
        <a:stretch>
          <a:fillRect/>
        </a:stretch>
      </xdr:blipFill>
      <xdr:spPr>
        <a:xfrm>
          <a:off x="6480175" y="11620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1860</xdr:row>
      <xdr:rowOff>24804</xdr:rowOff>
    </xdr:from>
    <xdr:to>
      <xdr:col>11</xdr:col>
      <xdr:colOff>626667</xdr:colOff>
      <xdr:row>1860</xdr:row>
      <xdr:rowOff>558105</xdr:rowOff>
    </xdr:to>
    <xdr:pic>
      <xdr:nvPicPr>
        <xdr:cNvPr id="920" name="图片 14121" descr=" "/>
        <xdr:cNvPicPr/>
      </xdr:nvPicPr>
      <xdr:blipFill>
        <a:blip r:embed="rId918"/>
        <a:srcRect/>
        <a:stretch>
          <a:fillRect/>
        </a:stretch>
      </xdr:blipFill>
      <xdr:spPr>
        <a:xfrm>
          <a:off x="6480175" y="11639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1863</xdr:row>
      <xdr:rowOff>24804</xdr:rowOff>
    </xdr:from>
    <xdr:to>
      <xdr:col>11</xdr:col>
      <xdr:colOff>626667</xdr:colOff>
      <xdr:row>1863</xdr:row>
      <xdr:rowOff>558105</xdr:rowOff>
    </xdr:to>
    <xdr:pic>
      <xdr:nvPicPr>
        <xdr:cNvPr id="921" name="图片 14123" descr=" "/>
        <xdr:cNvPicPr/>
      </xdr:nvPicPr>
      <xdr:blipFill>
        <a:blip r:embed="rId919"/>
        <a:srcRect/>
        <a:stretch>
          <a:fillRect/>
        </a:stretch>
      </xdr:blipFill>
      <xdr:spPr>
        <a:xfrm>
          <a:off x="6480175" y="116586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1864</xdr:row>
      <xdr:rowOff>24804</xdr:rowOff>
    </xdr:from>
    <xdr:to>
      <xdr:col>11</xdr:col>
      <xdr:colOff>626667</xdr:colOff>
      <xdr:row>1864</xdr:row>
      <xdr:rowOff>558105</xdr:rowOff>
    </xdr:to>
    <xdr:pic>
      <xdr:nvPicPr>
        <xdr:cNvPr id="922" name="图片 14124" descr=" "/>
        <xdr:cNvPicPr/>
      </xdr:nvPicPr>
      <xdr:blipFill>
        <a:blip r:embed="rId920"/>
        <a:srcRect/>
        <a:stretch>
          <a:fillRect/>
        </a:stretch>
      </xdr:blipFill>
      <xdr:spPr>
        <a:xfrm>
          <a:off x="6480175" y="116650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1866</xdr:row>
      <xdr:rowOff>24804</xdr:rowOff>
    </xdr:from>
    <xdr:to>
      <xdr:col>11</xdr:col>
      <xdr:colOff>626667</xdr:colOff>
      <xdr:row>1866</xdr:row>
      <xdr:rowOff>558105</xdr:rowOff>
    </xdr:to>
    <xdr:pic>
      <xdr:nvPicPr>
        <xdr:cNvPr id="923" name="图片 14125" descr=" "/>
        <xdr:cNvPicPr/>
      </xdr:nvPicPr>
      <xdr:blipFill>
        <a:blip r:embed="rId921"/>
        <a:srcRect/>
        <a:stretch>
          <a:fillRect/>
        </a:stretch>
      </xdr:blipFill>
      <xdr:spPr>
        <a:xfrm>
          <a:off x="6480175" y="11677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1867</xdr:row>
      <xdr:rowOff>24804</xdr:rowOff>
    </xdr:from>
    <xdr:to>
      <xdr:col>11</xdr:col>
      <xdr:colOff>626667</xdr:colOff>
      <xdr:row>1867</xdr:row>
      <xdr:rowOff>558105</xdr:rowOff>
    </xdr:to>
    <xdr:pic>
      <xdr:nvPicPr>
        <xdr:cNvPr id="924" name="图片 14126" descr=" "/>
        <xdr:cNvPicPr/>
      </xdr:nvPicPr>
      <xdr:blipFill>
        <a:blip r:embed="rId922"/>
        <a:srcRect/>
        <a:stretch>
          <a:fillRect/>
        </a:stretch>
      </xdr:blipFill>
      <xdr:spPr>
        <a:xfrm>
          <a:off x="6480175" y="116840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1869</xdr:row>
      <xdr:rowOff>24804</xdr:rowOff>
    </xdr:from>
    <xdr:to>
      <xdr:col>11</xdr:col>
      <xdr:colOff>626667</xdr:colOff>
      <xdr:row>1869</xdr:row>
      <xdr:rowOff>558105</xdr:rowOff>
    </xdr:to>
    <xdr:pic>
      <xdr:nvPicPr>
        <xdr:cNvPr id="925" name="图片 14130" descr=" "/>
        <xdr:cNvPicPr/>
      </xdr:nvPicPr>
      <xdr:blipFill>
        <a:blip r:embed="rId923"/>
        <a:srcRect/>
        <a:stretch>
          <a:fillRect/>
        </a:stretch>
      </xdr:blipFill>
      <xdr:spPr>
        <a:xfrm>
          <a:off x="6480175" y="116967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1874</xdr:row>
      <xdr:rowOff>24804</xdr:rowOff>
    </xdr:from>
    <xdr:to>
      <xdr:col>11</xdr:col>
      <xdr:colOff>626667</xdr:colOff>
      <xdr:row>1874</xdr:row>
      <xdr:rowOff>558105</xdr:rowOff>
    </xdr:to>
    <xdr:pic>
      <xdr:nvPicPr>
        <xdr:cNvPr id="926" name="图片 14131" descr=" "/>
        <xdr:cNvPicPr/>
      </xdr:nvPicPr>
      <xdr:blipFill>
        <a:blip r:embed="rId924"/>
        <a:srcRect/>
        <a:stretch>
          <a:fillRect/>
        </a:stretch>
      </xdr:blipFill>
      <xdr:spPr>
        <a:xfrm>
          <a:off x="6480175" y="11728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1875</xdr:row>
      <xdr:rowOff>24804</xdr:rowOff>
    </xdr:from>
    <xdr:to>
      <xdr:col>11</xdr:col>
      <xdr:colOff>626667</xdr:colOff>
      <xdr:row>1875</xdr:row>
      <xdr:rowOff>558105</xdr:rowOff>
    </xdr:to>
    <xdr:pic>
      <xdr:nvPicPr>
        <xdr:cNvPr id="927" name="图片 14132" descr=" "/>
        <xdr:cNvPicPr/>
      </xdr:nvPicPr>
      <xdr:blipFill>
        <a:blip r:embed="rId925"/>
        <a:srcRect/>
        <a:stretch>
          <a:fillRect/>
        </a:stretch>
      </xdr:blipFill>
      <xdr:spPr>
        <a:xfrm>
          <a:off x="6480175" y="11734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1878</xdr:row>
      <xdr:rowOff>24804</xdr:rowOff>
    </xdr:from>
    <xdr:to>
      <xdr:col>11</xdr:col>
      <xdr:colOff>626667</xdr:colOff>
      <xdr:row>1878</xdr:row>
      <xdr:rowOff>558105</xdr:rowOff>
    </xdr:to>
    <xdr:pic>
      <xdr:nvPicPr>
        <xdr:cNvPr id="928" name="图片 14133" descr=" "/>
        <xdr:cNvPicPr/>
      </xdr:nvPicPr>
      <xdr:blipFill>
        <a:blip r:embed="rId926"/>
        <a:srcRect/>
        <a:stretch>
          <a:fillRect/>
        </a:stretch>
      </xdr:blipFill>
      <xdr:spPr>
        <a:xfrm>
          <a:off x="6480175" y="117539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1879</xdr:row>
      <xdr:rowOff>24804</xdr:rowOff>
    </xdr:from>
    <xdr:to>
      <xdr:col>11</xdr:col>
      <xdr:colOff>626667</xdr:colOff>
      <xdr:row>1879</xdr:row>
      <xdr:rowOff>558105</xdr:rowOff>
    </xdr:to>
    <xdr:pic>
      <xdr:nvPicPr>
        <xdr:cNvPr id="929" name="图片 14134" descr=" "/>
        <xdr:cNvPicPr/>
      </xdr:nvPicPr>
      <xdr:blipFill>
        <a:blip r:embed="rId927"/>
        <a:srcRect/>
        <a:stretch>
          <a:fillRect/>
        </a:stretch>
      </xdr:blipFill>
      <xdr:spPr>
        <a:xfrm>
          <a:off x="6480175" y="117602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1880</xdr:row>
      <xdr:rowOff>24804</xdr:rowOff>
    </xdr:from>
    <xdr:to>
      <xdr:col>11</xdr:col>
      <xdr:colOff>626667</xdr:colOff>
      <xdr:row>1880</xdr:row>
      <xdr:rowOff>558105</xdr:rowOff>
    </xdr:to>
    <xdr:pic>
      <xdr:nvPicPr>
        <xdr:cNvPr id="930" name="图片 14135" descr=" "/>
        <xdr:cNvPicPr/>
      </xdr:nvPicPr>
      <xdr:blipFill>
        <a:blip r:embed="rId928"/>
        <a:srcRect/>
        <a:stretch>
          <a:fillRect/>
        </a:stretch>
      </xdr:blipFill>
      <xdr:spPr>
        <a:xfrm>
          <a:off x="6480175" y="117666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1881</xdr:row>
      <xdr:rowOff>24804</xdr:rowOff>
    </xdr:from>
    <xdr:to>
      <xdr:col>11</xdr:col>
      <xdr:colOff>626667</xdr:colOff>
      <xdr:row>1881</xdr:row>
      <xdr:rowOff>558105</xdr:rowOff>
    </xdr:to>
    <xdr:pic>
      <xdr:nvPicPr>
        <xdr:cNvPr id="931" name="图片 14136" descr=" "/>
        <xdr:cNvPicPr/>
      </xdr:nvPicPr>
      <xdr:blipFill>
        <a:blip r:embed="rId929"/>
        <a:srcRect/>
        <a:stretch>
          <a:fillRect/>
        </a:stretch>
      </xdr:blipFill>
      <xdr:spPr>
        <a:xfrm>
          <a:off x="6480175" y="117729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1882</xdr:row>
      <xdr:rowOff>24804</xdr:rowOff>
    </xdr:from>
    <xdr:to>
      <xdr:col>11</xdr:col>
      <xdr:colOff>626667</xdr:colOff>
      <xdr:row>1882</xdr:row>
      <xdr:rowOff>558105</xdr:rowOff>
    </xdr:to>
    <xdr:pic>
      <xdr:nvPicPr>
        <xdr:cNvPr id="932" name="图片 14137" descr=" "/>
        <xdr:cNvPicPr/>
      </xdr:nvPicPr>
      <xdr:blipFill>
        <a:blip r:embed="rId930"/>
        <a:srcRect/>
        <a:stretch>
          <a:fillRect/>
        </a:stretch>
      </xdr:blipFill>
      <xdr:spPr>
        <a:xfrm>
          <a:off x="6480175" y="117793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1373</xdr:row>
      <xdr:rowOff>12402</xdr:rowOff>
    </xdr:from>
    <xdr:to>
      <xdr:col>11</xdr:col>
      <xdr:colOff>618278</xdr:colOff>
      <xdr:row>1373</xdr:row>
      <xdr:rowOff>558105</xdr:rowOff>
    </xdr:to>
    <xdr:pic>
      <xdr:nvPicPr>
        <xdr:cNvPr id="933" name="图片 14138" descr=" "/>
        <xdr:cNvPicPr/>
      </xdr:nvPicPr>
      <xdr:blipFill>
        <a:blip r:embed="rId931"/>
        <a:srcRect/>
        <a:stretch>
          <a:fillRect/>
        </a:stretch>
      </xdr:blipFill>
      <xdr:spPr>
        <a:xfrm>
          <a:off x="6472555" y="860230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1886</xdr:row>
      <xdr:rowOff>24804</xdr:rowOff>
    </xdr:from>
    <xdr:to>
      <xdr:col>11</xdr:col>
      <xdr:colOff>626667</xdr:colOff>
      <xdr:row>1886</xdr:row>
      <xdr:rowOff>558105</xdr:rowOff>
    </xdr:to>
    <xdr:pic>
      <xdr:nvPicPr>
        <xdr:cNvPr id="934" name="图片 14140" descr=" "/>
        <xdr:cNvPicPr/>
      </xdr:nvPicPr>
      <xdr:blipFill>
        <a:blip r:embed="rId932"/>
        <a:srcRect/>
        <a:stretch>
          <a:fillRect/>
        </a:stretch>
      </xdr:blipFill>
      <xdr:spPr>
        <a:xfrm>
          <a:off x="6480175" y="118047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1890</xdr:row>
      <xdr:rowOff>24804</xdr:rowOff>
    </xdr:from>
    <xdr:to>
      <xdr:col>11</xdr:col>
      <xdr:colOff>626667</xdr:colOff>
      <xdr:row>1890</xdr:row>
      <xdr:rowOff>558105</xdr:rowOff>
    </xdr:to>
    <xdr:pic>
      <xdr:nvPicPr>
        <xdr:cNvPr id="935" name="图片 14142" descr=" "/>
        <xdr:cNvPicPr/>
      </xdr:nvPicPr>
      <xdr:blipFill>
        <a:blip r:embed="rId933"/>
        <a:srcRect/>
        <a:stretch>
          <a:fillRect/>
        </a:stretch>
      </xdr:blipFill>
      <xdr:spPr>
        <a:xfrm>
          <a:off x="6480175" y="118301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1892</xdr:row>
      <xdr:rowOff>24804</xdr:rowOff>
    </xdr:from>
    <xdr:to>
      <xdr:col>11</xdr:col>
      <xdr:colOff>626667</xdr:colOff>
      <xdr:row>1892</xdr:row>
      <xdr:rowOff>558105</xdr:rowOff>
    </xdr:to>
    <xdr:pic>
      <xdr:nvPicPr>
        <xdr:cNvPr id="936" name="图片 14143" descr=" "/>
        <xdr:cNvPicPr/>
      </xdr:nvPicPr>
      <xdr:blipFill>
        <a:blip r:embed="rId934"/>
        <a:srcRect/>
        <a:stretch>
          <a:fillRect/>
        </a:stretch>
      </xdr:blipFill>
      <xdr:spPr>
        <a:xfrm>
          <a:off x="6480175" y="118428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1893</xdr:row>
      <xdr:rowOff>24804</xdr:rowOff>
    </xdr:from>
    <xdr:to>
      <xdr:col>11</xdr:col>
      <xdr:colOff>626667</xdr:colOff>
      <xdr:row>1893</xdr:row>
      <xdr:rowOff>558105</xdr:rowOff>
    </xdr:to>
    <xdr:pic>
      <xdr:nvPicPr>
        <xdr:cNvPr id="937" name="图片 14144" descr=" "/>
        <xdr:cNvPicPr/>
      </xdr:nvPicPr>
      <xdr:blipFill>
        <a:blip r:embed="rId935"/>
        <a:srcRect/>
        <a:stretch>
          <a:fillRect/>
        </a:stretch>
      </xdr:blipFill>
      <xdr:spPr>
        <a:xfrm>
          <a:off x="6480175" y="11849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1894</xdr:row>
      <xdr:rowOff>24804</xdr:rowOff>
    </xdr:from>
    <xdr:to>
      <xdr:col>11</xdr:col>
      <xdr:colOff>626667</xdr:colOff>
      <xdr:row>1894</xdr:row>
      <xdr:rowOff>558105</xdr:rowOff>
    </xdr:to>
    <xdr:pic>
      <xdr:nvPicPr>
        <xdr:cNvPr id="938" name="图片 14145" descr=" "/>
        <xdr:cNvPicPr/>
      </xdr:nvPicPr>
      <xdr:blipFill>
        <a:blip r:embed="rId936"/>
        <a:srcRect/>
        <a:stretch>
          <a:fillRect/>
        </a:stretch>
      </xdr:blipFill>
      <xdr:spPr>
        <a:xfrm>
          <a:off x="6480175" y="118555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1895</xdr:row>
      <xdr:rowOff>24804</xdr:rowOff>
    </xdr:from>
    <xdr:to>
      <xdr:col>11</xdr:col>
      <xdr:colOff>626667</xdr:colOff>
      <xdr:row>1895</xdr:row>
      <xdr:rowOff>558105</xdr:rowOff>
    </xdr:to>
    <xdr:pic>
      <xdr:nvPicPr>
        <xdr:cNvPr id="939" name="图片 14146" descr=" "/>
        <xdr:cNvPicPr/>
      </xdr:nvPicPr>
      <xdr:blipFill>
        <a:blip r:embed="rId937"/>
        <a:srcRect/>
        <a:stretch>
          <a:fillRect/>
        </a:stretch>
      </xdr:blipFill>
      <xdr:spPr>
        <a:xfrm>
          <a:off x="6480175" y="118618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1897</xdr:row>
      <xdr:rowOff>12154</xdr:rowOff>
    </xdr:from>
    <xdr:to>
      <xdr:col>11</xdr:col>
      <xdr:colOff>626667</xdr:colOff>
      <xdr:row>1897</xdr:row>
      <xdr:rowOff>392410</xdr:rowOff>
    </xdr:to>
    <xdr:pic>
      <xdr:nvPicPr>
        <xdr:cNvPr id="940" name="图片 14148" descr=" "/>
        <xdr:cNvPicPr/>
      </xdr:nvPicPr>
      <xdr:blipFill>
        <a:blip r:embed="rId938"/>
        <a:srcRect/>
        <a:stretch>
          <a:fillRect/>
        </a:stretch>
      </xdr:blipFill>
      <xdr:spPr>
        <a:xfrm>
          <a:off x="6480175" y="1187446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1901</xdr:row>
      <xdr:rowOff>12154</xdr:rowOff>
    </xdr:from>
    <xdr:to>
      <xdr:col>11</xdr:col>
      <xdr:colOff>626667</xdr:colOff>
      <xdr:row>1901</xdr:row>
      <xdr:rowOff>392410</xdr:rowOff>
    </xdr:to>
    <xdr:pic>
      <xdr:nvPicPr>
        <xdr:cNvPr id="941" name="图片 14150" descr=" "/>
        <xdr:cNvPicPr/>
      </xdr:nvPicPr>
      <xdr:blipFill>
        <a:blip r:embed="rId939"/>
        <a:srcRect/>
        <a:stretch>
          <a:fillRect/>
        </a:stretch>
      </xdr:blipFill>
      <xdr:spPr>
        <a:xfrm>
          <a:off x="6480175" y="1189795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1902</xdr:row>
      <xdr:rowOff>24804</xdr:rowOff>
    </xdr:from>
    <xdr:to>
      <xdr:col>11</xdr:col>
      <xdr:colOff>626667</xdr:colOff>
      <xdr:row>1902</xdr:row>
      <xdr:rowOff>558105</xdr:rowOff>
    </xdr:to>
    <xdr:pic>
      <xdr:nvPicPr>
        <xdr:cNvPr id="942" name="图片 14151" descr=" "/>
        <xdr:cNvPicPr/>
      </xdr:nvPicPr>
      <xdr:blipFill>
        <a:blip r:embed="rId940"/>
        <a:srcRect/>
        <a:stretch>
          <a:fillRect/>
        </a:stretch>
      </xdr:blipFill>
      <xdr:spPr>
        <a:xfrm>
          <a:off x="6480175" y="119025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1903</xdr:row>
      <xdr:rowOff>24804</xdr:rowOff>
    </xdr:from>
    <xdr:to>
      <xdr:col>11</xdr:col>
      <xdr:colOff>626667</xdr:colOff>
      <xdr:row>1903</xdr:row>
      <xdr:rowOff>558105</xdr:rowOff>
    </xdr:to>
    <xdr:pic>
      <xdr:nvPicPr>
        <xdr:cNvPr id="943" name="图片 14152" descr=" "/>
        <xdr:cNvPicPr/>
      </xdr:nvPicPr>
      <xdr:blipFill>
        <a:blip r:embed="rId941"/>
        <a:srcRect/>
        <a:stretch>
          <a:fillRect/>
        </a:stretch>
      </xdr:blipFill>
      <xdr:spPr>
        <a:xfrm>
          <a:off x="6480175" y="11908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1904</xdr:row>
      <xdr:rowOff>24804</xdr:rowOff>
    </xdr:from>
    <xdr:to>
      <xdr:col>11</xdr:col>
      <xdr:colOff>626667</xdr:colOff>
      <xdr:row>1904</xdr:row>
      <xdr:rowOff>558105</xdr:rowOff>
    </xdr:to>
    <xdr:pic>
      <xdr:nvPicPr>
        <xdr:cNvPr id="944" name="图片 14153" descr=" "/>
        <xdr:cNvPicPr/>
      </xdr:nvPicPr>
      <xdr:blipFill>
        <a:blip r:embed="rId942"/>
        <a:srcRect/>
        <a:stretch>
          <a:fillRect/>
        </a:stretch>
      </xdr:blipFill>
      <xdr:spPr>
        <a:xfrm>
          <a:off x="6480175" y="119152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1912</xdr:row>
      <xdr:rowOff>24804</xdr:rowOff>
    </xdr:from>
    <xdr:to>
      <xdr:col>11</xdr:col>
      <xdr:colOff>626667</xdr:colOff>
      <xdr:row>1912</xdr:row>
      <xdr:rowOff>558105</xdr:rowOff>
    </xdr:to>
    <xdr:pic>
      <xdr:nvPicPr>
        <xdr:cNvPr id="945" name="图片 14154" descr=" "/>
        <xdr:cNvPicPr/>
      </xdr:nvPicPr>
      <xdr:blipFill>
        <a:blip r:embed="rId943"/>
        <a:srcRect/>
        <a:stretch>
          <a:fillRect/>
        </a:stretch>
      </xdr:blipFill>
      <xdr:spPr>
        <a:xfrm>
          <a:off x="6480175" y="119660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1917</xdr:row>
      <xdr:rowOff>24804</xdr:rowOff>
    </xdr:from>
    <xdr:to>
      <xdr:col>11</xdr:col>
      <xdr:colOff>626667</xdr:colOff>
      <xdr:row>1917</xdr:row>
      <xdr:rowOff>558105</xdr:rowOff>
    </xdr:to>
    <xdr:pic>
      <xdr:nvPicPr>
        <xdr:cNvPr id="946" name="图片 14158" descr=" "/>
        <xdr:cNvPicPr/>
      </xdr:nvPicPr>
      <xdr:blipFill>
        <a:blip r:embed="rId944"/>
        <a:srcRect/>
        <a:stretch>
          <a:fillRect/>
        </a:stretch>
      </xdr:blipFill>
      <xdr:spPr>
        <a:xfrm>
          <a:off x="6480175" y="119977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1918</xdr:row>
      <xdr:rowOff>24804</xdr:rowOff>
    </xdr:from>
    <xdr:to>
      <xdr:col>11</xdr:col>
      <xdr:colOff>626667</xdr:colOff>
      <xdr:row>1918</xdr:row>
      <xdr:rowOff>558105</xdr:rowOff>
    </xdr:to>
    <xdr:pic>
      <xdr:nvPicPr>
        <xdr:cNvPr id="947" name="图片 14159" descr=" "/>
        <xdr:cNvPicPr/>
      </xdr:nvPicPr>
      <xdr:blipFill>
        <a:blip r:embed="rId945"/>
        <a:srcRect/>
        <a:stretch>
          <a:fillRect/>
        </a:stretch>
      </xdr:blipFill>
      <xdr:spPr>
        <a:xfrm>
          <a:off x="6480175" y="120041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1919</xdr:row>
      <xdr:rowOff>24804</xdr:rowOff>
    </xdr:from>
    <xdr:to>
      <xdr:col>11</xdr:col>
      <xdr:colOff>626667</xdr:colOff>
      <xdr:row>1919</xdr:row>
      <xdr:rowOff>558105</xdr:rowOff>
    </xdr:to>
    <xdr:pic>
      <xdr:nvPicPr>
        <xdr:cNvPr id="948" name="图片 14160" descr=" "/>
        <xdr:cNvPicPr/>
      </xdr:nvPicPr>
      <xdr:blipFill>
        <a:blip r:embed="rId946"/>
        <a:srcRect/>
        <a:stretch>
          <a:fillRect/>
        </a:stretch>
      </xdr:blipFill>
      <xdr:spPr>
        <a:xfrm>
          <a:off x="6480175" y="120104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1920</xdr:row>
      <xdr:rowOff>24804</xdr:rowOff>
    </xdr:from>
    <xdr:to>
      <xdr:col>11</xdr:col>
      <xdr:colOff>626667</xdr:colOff>
      <xdr:row>1920</xdr:row>
      <xdr:rowOff>558105</xdr:rowOff>
    </xdr:to>
    <xdr:pic>
      <xdr:nvPicPr>
        <xdr:cNvPr id="949" name="图片 14163" descr=" "/>
        <xdr:cNvPicPr/>
      </xdr:nvPicPr>
      <xdr:blipFill>
        <a:blip r:embed="rId947"/>
        <a:srcRect/>
        <a:stretch>
          <a:fillRect/>
        </a:stretch>
      </xdr:blipFill>
      <xdr:spPr>
        <a:xfrm>
          <a:off x="6480175" y="120168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1921</xdr:row>
      <xdr:rowOff>24804</xdr:rowOff>
    </xdr:from>
    <xdr:to>
      <xdr:col>11</xdr:col>
      <xdr:colOff>626667</xdr:colOff>
      <xdr:row>1921</xdr:row>
      <xdr:rowOff>558105</xdr:rowOff>
    </xdr:to>
    <xdr:pic>
      <xdr:nvPicPr>
        <xdr:cNvPr id="950" name="图片 14164" descr=" "/>
        <xdr:cNvPicPr/>
      </xdr:nvPicPr>
      <xdr:blipFill>
        <a:blip r:embed="rId948"/>
        <a:srcRect/>
        <a:stretch>
          <a:fillRect/>
        </a:stretch>
      </xdr:blipFill>
      <xdr:spPr>
        <a:xfrm>
          <a:off x="6480175" y="120231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1922</xdr:row>
      <xdr:rowOff>24804</xdr:rowOff>
    </xdr:from>
    <xdr:to>
      <xdr:col>11</xdr:col>
      <xdr:colOff>626667</xdr:colOff>
      <xdr:row>1922</xdr:row>
      <xdr:rowOff>558105</xdr:rowOff>
    </xdr:to>
    <xdr:pic>
      <xdr:nvPicPr>
        <xdr:cNvPr id="951" name="图片 14165" descr=" "/>
        <xdr:cNvPicPr/>
      </xdr:nvPicPr>
      <xdr:blipFill>
        <a:blip r:embed="rId949"/>
        <a:srcRect/>
        <a:stretch>
          <a:fillRect/>
        </a:stretch>
      </xdr:blipFill>
      <xdr:spPr>
        <a:xfrm>
          <a:off x="6480175" y="120295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1923</xdr:row>
      <xdr:rowOff>24804</xdr:rowOff>
    </xdr:from>
    <xdr:to>
      <xdr:col>11</xdr:col>
      <xdr:colOff>626667</xdr:colOff>
      <xdr:row>1923</xdr:row>
      <xdr:rowOff>558105</xdr:rowOff>
    </xdr:to>
    <xdr:pic>
      <xdr:nvPicPr>
        <xdr:cNvPr id="952" name="图片 14166" descr=" "/>
        <xdr:cNvPicPr/>
      </xdr:nvPicPr>
      <xdr:blipFill>
        <a:blip r:embed="rId950"/>
        <a:srcRect/>
        <a:stretch>
          <a:fillRect/>
        </a:stretch>
      </xdr:blipFill>
      <xdr:spPr>
        <a:xfrm>
          <a:off x="6480175" y="12035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1924</xdr:row>
      <xdr:rowOff>24804</xdr:rowOff>
    </xdr:from>
    <xdr:to>
      <xdr:col>11</xdr:col>
      <xdr:colOff>626667</xdr:colOff>
      <xdr:row>1924</xdr:row>
      <xdr:rowOff>558105</xdr:rowOff>
    </xdr:to>
    <xdr:pic>
      <xdr:nvPicPr>
        <xdr:cNvPr id="953" name="图片 14167" descr=" "/>
        <xdr:cNvPicPr/>
      </xdr:nvPicPr>
      <xdr:blipFill>
        <a:blip r:embed="rId951"/>
        <a:srcRect/>
        <a:stretch>
          <a:fillRect/>
        </a:stretch>
      </xdr:blipFill>
      <xdr:spPr>
        <a:xfrm>
          <a:off x="6480175" y="120422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1925</xdr:row>
      <xdr:rowOff>24804</xdr:rowOff>
    </xdr:from>
    <xdr:to>
      <xdr:col>11</xdr:col>
      <xdr:colOff>626667</xdr:colOff>
      <xdr:row>1925</xdr:row>
      <xdr:rowOff>558105</xdr:rowOff>
    </xdr:to>
    <xdr:pic>
      <xdr:nvPicPr>
        <xdr:cNvPr id="954" name="图片 14169" descr=" "/>
        <xdr:cNvPicPr/>
      </xdr:nvPicPr>
      <xdr:blipFill>
        <a:blip r:embed="rId952"/>
        <a:srcRect/>
        <a:stretch>
          <a:fillRect/>
        </a:stretch>
      </xdr:blipFill>
      <xdr:spPr>
        <a:xfrm>
          <a:off x="6480175" y="120485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1926</xdr:row>
      <xdr:rowOff>24804</xdr:rowOff>
    </xdr:from>
    <xdr:to>
      <xdr:col>11</xdr:col>
      <xdr:colOff>626667</xdr:colOff>
      <xdr:row>1926</xdr:row>
      <xdr:rowOff>558105</xdr:rowOff>
    </xdr:to>
    <xdr:pic>
      <xdr:nvPicPr>
        <xdr:cNvPr id="955" name="图片 14170" descr=" "/>
        <xdr:cNvPicPr/>
      </xdr:nvPicPr>
      <xdr:blipFill>
        <a:blip r:embed="rId953"/>
        <a:srcRect/>
        <a:stretch>
          <a:fillRect/>
        </a:stretch>
      </xdr:blipFill>
      <xdr:spPr>
        <a:xfrm>
          <a:off x="6480175" y="12054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1927</xdr:row>
      <xdr:rowOff>24804</xdr:rowOff>
    </xdr:from>
    <xdr:to>
      <xdr:col>11</xdr:col>
      <xdr:colOff>626667</xdr:colOff>
      <xdr:row>1927</xdr:row>
      <xdr:rowOff>558105</xdr:rowOff>
    </xdr:to>
    <xdr:pic>
      <xdr:nvPicPr>
        <xdr:cNvPr id="956" name="图片 14172" descr=" "/>
        <xdr:cNvPicPr/>
      </xdr:nvPicPr>
      <xdr:blipFill>
        <a:blip r:embed="rId954"/>
        <a:srcRect/>
        <a:stretch>
          <a:fillRect/>
        </a:stretch>
      </xdr:blipFill>
      <xdr:spPr>
        <a:xfrm>
          <a:off x="6480175" y="120612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1928</xdr:row>
      <xdr:rowOff>24804</xdr:rowOff>
    </xdr:from>
    <xdr:to>
      <xdr:col>11</xdr:col>
      <xdr:colOff>626667</xdr:colOff>
      <xdr:row>1928</xdr:row>
      <xdr:rowOff>558105</xdr:rowOff>
    </xdr:to>
    <xdr:pic>
      <xdr:nvPicPr>
        <xdr:cNvPr id="957" name="图片 14174" descr=" "/>
        <xdr:cNvPicPr/>
      </xdr:nvPicPr>
      <xdr:blipFill>
        <a:blip r:embed="rId955"/>
        <a:srcRect/>
        <a:stretch>
          <a:fillRect/>
        </a:stretch>
      </xdr:blipFill>
      <xdr:spPr>
        <a:xfrm>
          <a:off x="6480175" y="120676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1931</xdr:row>
      <xdr:rowOff>24804</xdr:rowOff>
    </xdr:from>
    <xdr:to>
      <xdr:col>11</xdr:col>
      <xdr:colOff>626667</xdr:colOff>
      <xdr:row>1931</xdr:row>
      <xdr:rowOff>558105</xdr:rowOff>
    </xdr:to>
    <xdr:pic>
      <xdr:nvPicPr>
        <xdr:cNvPr id="958" name="图片 14181" descr=" "/>
        <xdr:cNvPicPr/>
      </xdr:nvPicPr>
      <xdr:blipFill>
        <a:blip r:embed="rId956"/>
        <a:srcRect/>
        <a:stretch>
          <a:fillRect/>
        </a:stretch>
      </xdr:blipFill>
      <xdr:spPr>
        <a:xfrm>
          <a:off x="6480175" y="120866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1932</xdr:row>
      <xdr:rowOff>24804</xdr:rowOff>
    </xdr:from>
    <xdr:to>
      <xdr:col>11</xdr:col>
      <xdr:colOff>626667</xdr:colOff>
      <xdr:row>1932</xdr:row>
      <xdr:rowOff>558105</xdr:rowOff>
    </xdr:to>
    <xdr:pic>
      <xdr:nvPicPr>
        <xdr:cNvPr id="959" name="图片 14182" descr=" "/>
        <xdr:cNvPicPr/>
      </xdr:nvPicPr>
      <xdr:blipFill>
        <a:blip r:embed="rId957"/>
        <a:srcRect/>
        <a:stretch>
          <a:fillRect/>
        </a:stretch>
      </xdr:blipFill>
      <xdr:spPr>
        <a:xfrm>
          <a:off x="6480175" y="120930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1933</xdr:row>
      <xdr:rowOff>24804</xdr:rowOff>
    </xdr:from>
    <xdr:to>
      <xdr:col>11</xdr:col>
      <xdr:colOff>626667</xdr:colOff>
      <xdr:row>1933</xdr:row>
      <xdr:rowOff>558105</xdr:rowOff>
    </xdr:to>
    <xdr:pic>
      <xdr:nvPicPr>
        <xdr:cNvPr id="960" name="图片 14183" descr=" "/>
        <xdr:cNvPicPr/>
      </xdr:nvPicPr>
      <xdr:blipFill>
        <a:blip r:embed="rId958"/>
        <a:srcRect/>
        <a:stretch>
          <a:fillRect/>
        </a:stretch>
      </xdr:blipFill>
      <xdr:spPr>
        <a:xfrm>
          <a:off x="6480175" y="120993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1934</xdr:row>
      <xdr:rowOff>24804</xdr:rowOff>
    </xdr:from>
    <xdr:to>
      <xdr:col>11</xdr:col>
      <xdr:colOff>626667</xdr:colOff>
      <xdr:row>1934</xdr:row>
      <xdr:rowOff>558105</xdr:rowOff>
    </xdr:to>
    <xdr:pic>
      <xdr:nvPicPr>
        <xdr:cNvPr id="961" name="图片 14184" descr=" "/>
        <xdr:cNvPicPr/>
      </xdr:nvPicPr>
      <xdr:blipFill>
        <a:blip r:embed="rId959"/>
        <a:srcRect/>
        <a:stretch>
          <a:fillRect/>
        </a:stretch>
      </xdr:blipFill>
      <xdr:spPr>
        <a:xfrm>
          <a:off x="6480175" y="121057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1935</xdr:row>
      <xdr:rowOff>24804</xdr:rowOff>
    </xdr:from>
    <xdr:to>
      <xdr:col>11</xdr:col>
      <xdr:colOff>626667</xdr:colOff>
      <xdr:row>1935</xdr:row>
      <xdr:rowOff>558105</xdr:rowOff>
    </xdr:to>
    <xdr:pic>
      <xdr:nvPicPr>
        <xdr:cNvPr id="962" name="图片 14185" descr=" "/>
        <xdr:cNvPicPr/>
      </xdr:nvPicPr>
      <xdr:blipFill>
        <a:blip r:embed="rId960"/>
        <a:srcRect/>
        <a:stretch>
          <a:fillRect/>
        </a:stretch>
      </xdr:blipFill>
      <xdr:spPr>
        <a:xfrm>
          <a:off x="6480175" y="121120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1936</xdr:row>
      <xdr:rowOff>24804</xdr:rowOff>
    </xdr:from>
    <xdr:to>
      <xdr:col>11</xdr:col>
      <xdr:colOff>626667</xdr:colOff>
      <xdr:row>1936</xdr:row>
      <xdr:rowOff>558105</xdr:rowOff>
    </xdr:to>
    <xdr:pic>
      <xdr:nvPicPr>
        <xdr:cNvPr id="963" name="图片 14186" descr=" "/>
        <xdr:cNvPicPr/>
      </xdr:nvPicPr>
      <xdr:blipFill>
        <a:blip r:embed="rId961"/>
        <a:srcRect/>
        <a:stretch>
          <a:fillRect/>
        </a:stretch>
      </xdr:blipFill>
      <xdr:spPr>
        <a:xfrm>
          <a:off x="6480175" y="121184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1937</xdr:row>
      <xdr:rowOff>24804</xdr:rowOff>
    </xdr:from>
    <xdr:to>
      <xdr:col>11</xdr:col>
      <xdr:colOff>626667</xdr:colOff>
      <xdr:row>1937</xdr:row>
      <xdr:rowOff>558105</xdr:rowOff>
    </xdr:to>
    <xdr:pic>
      <xdr:nvPicPr>
        <xdr:cNvPr id="964" name="图片 14187" descr=" "/>
        <xdr:cNvPicPr/>
      </xdr:nvPicPr>
      <xdr:blipFill>
        <a:blip r:embed="rId962"/>
        <a:srcRect/>
        <a:stretch>
          <a:fillRect/>
        </a:stretch>
      </xdr:blipFill>
      <xdr:spPr>
        <a:xfrm>
          <a:off x="6480175" y="121247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1939</xdr:row>
      <xdr:rowOff>24804</xdr:rowOff>
    </xdr:from>
    <xdr:to>
      <xdr:col>11</xdr:col>
      <xdr:colOff>626667</xdr:colOff>
      <xdr:row>1939</xdr:row>
      <xdr:rowOff>558105</xdr:rowOff>
    </xdr:to>
    <xdr:pic>
      <xdr:nvPicPr>
        <xdr:cNvPr id="965" name="图片 14192" descr=" "/>
        <xdr:cNvPicPr/>
      </xdr:nvPicPr>
      <xdr:blipFill>
        <a:blip r:embed="rId963"/>
        <a:srcRect/>
        <a:stretch>
          <a:fillRect/>
        </a:stretch>
      </xdr:blipFill>
      <xdr:spPr>
        <a:xfrm>
          <a:off x="6480175" y="121374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1940</xdr:row>
      <xdr:rowOff>24804</xdr:rowOff>
    </xdr:from>
    <xdr:to>
      <xdr:col>11</xdr:col>
      <xdr:colOff>626667</xdr:colOff>
      <xdr:row>1940</xdr:row>
      <xdr:rowOff>558105</xdr:rowOff>
    </xdr:to>
    <xdr:pic>
      <xdr:nvPicPr>
        <xdr:cNvPr id="966" name="图片 14193" descr=" "/>
        <xdr:cNvPicPr/>
      </xdr:nvPicPr>
      <xdr:blipFill>
        <a:blip r:embed="rId964"/>
        <a:srcRect/>
        <a:stretch>
          <a:fillRect/>
        </a:stretch>
      </xdr:blipFill>
      <xdr:spPr>
        <a:xfrm>
          <a:off x="6480175" y="121438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1941</xdr:row>
      <xdr:rowOff>24804</xdr:rowOff>
    </xdr:from>
    <xdr:to>
      <xdr:col>11</xdr:col>
      <xdr:colOff>626667</xdr:colOff>
      <xdr:row>1941</xdr:row>
      <xdr:rowOff>558105</xdr:rowOff>
    </xdr:to>
    <xdr:pic>
      <xdr:nvPicPr>
        <xdr:cNvPr id="967" name="图片 14194" descr=" "/>
        <xdr:cNvPicPr/>
      </xdr:nvPicPr>
      <xdr:blipFill>
        <a:blip r:embed="rId965"/>
        <a:srcRect/>
        <a:stretch>
          <a:fillRect/>
        </a:stretch>
      </xdr:blipFill>
      <xdr:spPr>
        <a:xfrm>
          <a:off x="6480175" y="121501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1942</xdr:row>
      <xdr:rowOff>24804</xdr:rowOff>
    </xdr:from>
    <xdr:to>
      <xdr:col>11</xdr:col>
      <xdr:colOff>626667</xdr:colOff>
      <xdr:row>1942</xdr:row>
      <xdr:rowOff>558105</xdr:rowOff>
    </xdr:to>
    <xdr:pic>
      <xdr:nvPicPr>
        <xdr:cNvPr id="968" name="图片 14196" descr=" "/>
        <xdr:cNvPicPr/>
      </xdr:nvPicPr>
      <xdr:blipFill>
        <a:blip r:embed="rId966"/>
        <a:srcRect/>
        <a:stretch>
          <a:fillRect/>
        </a:stretch>
      </xdr:blipFill>
      <xdr:spPr>
        <a:xfrm>
          <a:off x="6480175" y="121565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1943</xdr:row>
      <xdr:rowOff>24804</xdr:rowOff>
    </xdr:from>
    <xdr:to>
      <xdr:col>11</xdr:col>
      <xdr:colOff>626667</xdr:colOff>
      <xdr:row>1943</xdr:row>
      <xdr:rowOff>558105</xdr:rowOff>
    </xdr:to>
    <xdr:pic>
      <xdr:nvPicPr>
        <xdr:cNvPr id="969" name="图片 14197" descr=" "/>
        <xdr:cNvPicPr/>
      </xdr:nvPicPr>
      <xdr:blipFill>
        <a:blip r:embed="rId967"/>
        <a:srcRect/>
        <a:stretch>
          <a:fillRect/>
        </a:stretch>
      </xdr:blipFill>
      <xdr:spPr>
        <a:xfrm>
          <a:off x="6480175" y="121628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1945</xdr:row>
      <xdr:rowOff>24804</xdr:rowOff>
    </xdr:from>
    <xdr:to>
      <xdr:col>11</xdr:col>
      <xdr:colOff>626667</xdr:colOff>
      <xdr:row>1945</xdr:row>
      <xdr:rowOff>558105</xdr:rowOff>
    </xdr:to>
    <xdr:pic>
      <xdr:nvPicPr>
        <xdr:cNvPr id="970" name="图片 14198" descr=" "/>
        <xdr:cNvPicPr/>
      </xdr:nvPicPr>
      <xdr:blipFill>
        <a:blip r:embed="rId968"/>
        <a:srcRect/>
        <a:stretch>
          <a:fillRect/>
        </a:stretch>
      </xdr:blipFill>
      <xdr:spPr>
        <a:xfrm>
          <a:off x="6480175" y="121755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1946</xdr:row>
      <xdr:rowOff>24804</xdr:rowOff>
    </xdr:from>
    <xdr:to>
      <xdr:col>11</xdr:col>
      <xdr:colOff>626667</xdr:colOff>
      <xdr:row>1946</xdr:row>
      <xdr:rowOff>558105</xdr:rowOff>
    </xdr:to>
    <xdr:pic>
      <xdr:nvPicPr>
        <xdr:cNvPr id="971" name="图片 14199" descr=" "/>
        <xdr:cNvPicPr/>
      </xdr:nvPicPr>
      <xdr:blipFill>
        <a:blip r:embed="rId969"/>
        <a:srcRect/>
        <a:stretch>
          <a:fillRect/>
        </a:stretch>
      </xdr:blipFill>
      <xdr:spPr>
        <a:xfrm>
          <a:off x="6480175" y="121819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1949</xdr:row>
      <xdr:rowOff>12154</xdr:rowOff>
    </xdr:from>
    <xdr:to>
      <xdr:col>11</xdr:col>
      <xdr:colOff>626667</xdr:colOff>
      <xdr:row>1949</xdr:row>
      <xdr:rowOff>392410</xdr:rowOff>
    </xdr:to>
    <xdr:pic>
      <xdr:nvPicPr>
        <xdr:cNvPr id="972" name="图片 14200" descr=" "/>
        <xdr:cNvPicPr/>
      </xdr:nvPicPr>
      <xdr:blipFill>
        <a:blip r:embed="rId970"/>
        <a:srcRect/>
        <a:stretch>
          <a:fillRect/>
        </a:stretch>
      </xdr:blipFill>
      <xdr:spPr>
        <a:xfrm>
          <a:off x="6480175" y="1219894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1950</xdr:row>
      <xdr:rowOff>24804</xdr:rowOff>
    </xdr:from>
    <xdr:to>
      <xdr:col>11</xdr:col>
      <xdr:colOff>626667</xdr:colOff>
      <xdr:row>1950</xdr:row>
      <xdr:rowOff>558105</xdr:rowOff>
    </xdr:to>
    <xdr:pic>
      <xdr:nvPicPr>
        <xdr:cNvPr id="973" name="图片 14201" descr=" "/>
        <xdr:cNvPicPr/>
      </xdr:nvPicPr>
      <xdr:blipFill>
        <a:blip r:embed="rId971"/>
        <a:srcRect/>
        <a:stretch>
          <a:fillRect/>
        </a:stretch>
      </xdr:blipFill>
      <xdr:spPr>
        <a:xfrm>
          <a:off x="6480175" y="122035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1951</xdr:row>
      <xdr:rowOff>24804</xdr:rowOff>
    </xdr:from>
    <xdr:to>
      <xdr:col>11</xdr:col>
      <xdr:colOff>626667</xdr:colOff>
      <xdr:row>1951</xdr:row>
      <xdr:rowOff>558105</xdr:rowOff>
    </xdr:to>
    <xdr:pic>
      <xdr:nvPicPr>
        <xdr:cNvPr id="974" name="图片 14202" descr=" "/>
        <xdr:cNvPicPr/>
      </xdr:nvPicPr>
      <xdr:blipFill>
        <a:blip r:embed="rId972"/>
        <a:srcRect/>
        <a:stretch>
          <a:fillRect/>
        </a:stretch>
      </xdr:blipFill>
      <xdr:spPr>
        <a:xfrm>
          <a:off x="6480175" y="122098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1952</xdr:row>
      <xdr:rowOff>24804</xdr:rowOff>
    </xdr:from>
    <xdr:to>
      <xdr:col>11</xdr:col>
      <xdr:colOff>626667</xdr:colOff>
      <xdr:row>1952</xdr:row>
      <xdr:rowOff>558105</xdr:rowOff>
    </xdr:to>
    <xdr:pic>
      <xdr:nvPicPr>
        <xdr:cNvPr id="975" name="图片 14203" descr=" "/>
        <xdr:cNvPicPr/>
      </xdr:nvPicPr>
      <xdr:blipFill>
        <a:blip r:embed="rId973"/>
        <a:srcRect/>
        <a:stretch>
          <a:fillRect/>
        </a:stretch>
      </xdr:blipFill>
      <xdr:spPr>
        <a:xfrm>
          <a:off x="6480175" y="122162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1953</xdr:row>
      <xdr:rowOff>24804</xdr:rowOff>
    </xdr:from>
    <xdr:to>
      <xdr:col>11</xdr:col>
      <xdr:colOff>626667</xdr:colOff>
      <xdr:row>1953</xdr:row>
      <xdr:rowOff>558105</xdr:rowOff>
    </xdr:to>
    <xdr:pic>
      <xdr:nvPicPr>
        <xdr:cNvPr id="976" name="图片 14204" descr=" "/>
        <xdr:cNvPicPr/>
      </xdr:nvPicPr>
      <xdr:blipFill>
        <a:blip r:embed="rId974"/>
        <a:srcRect/>
        <a:stretch>
          <a:fillRect/>
        </a:stretch>
      </xdr:blipFill>
      <xdr:spPr>
        <a:xfrm>
          <a:off x="6480175" y="122225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1956</xdr:row>
      <xdr:rowOff>24804</xdr:rowOff>
    </xdr:from>
    <xdr:to>
      <xdr:col>11</xdr:col>
      <xdr:colOff>626667</xdr:colOff>
      <xdr:row>1956</xdr:row>
      <xdr:rowOff>558105</xdr:rowOff>
    </xdr:to>
    <xdr:pic>
      <xdr:nvPicPr>
        <xdr:cNvPr id="977" name="图片 14205" descr=" "/>
        <xdr:cNvPicPr/>
      </xdr:nvPicPr>
      <xdr:blipFill>
        <a:blip r:embed="rId975"/>
        <a:srcRect/>
        <a:stretch>
          <a:fillRect/>
        </a:stretch>
      </xdr:blipFill>
      <xdr:spPr>
        <a:xfrm>
          <a:off x="6480175" y="122416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1959</xdr:row>
      <xdr:rowOff>24804</xdr:rowOff>
    </xdr:from>
    <xdr:to>
      <xdr:col>11</xdr:col>
      <xdr:colOff>626667</xdr:colOff>
      <xdr:row>1959</xdr:row>
      <xdr:rowOff>558105</xdr:rowOff>
    </xdr:to>
    <xdr:pic>
      <xdr:nvPicPr>
        <xdr:cNvPr id="978" name="图片 14209" descr=" "/>
        <xdr:cNvPicPr/>
      </xdr:nvPicPr>
      <xdr:blipFill>
        <a:blip r:embed="rId976"/>
        <a:srcRect/>
        <a:stretch>
          <a:fillRect/>
        </a:stretch>
      </xdr:blipFill>
      <xdr:spPr>
        <a:xfrm>
          <a:off x="6480175" y="122606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1960</xdr:row>
      <xdr:rowOff>24804</xdr:rowOff>
    </xdr:from>
    <xdr:to>
      <xdr:col>11</xdr:col>
      <xdr:colOff>626667</xdr:colOff>
      <xdr:row>1960</xdr:row>
      <xdr:rowOff>558105</xdr:rowOff>
    </xdr:to>
    <xdr:pic>
      <xdr:nvPicPr>
        <xdr:cNvPr id="979" name="图片 14210" descr=" "/>
        <xdr:cNvPicPr/>
      </xdr:nvPicPr>
      <xdr:blipFill>
        <a:blip r:embed="rId977"/>
        <a:srcRect/>
        <a:stretch>
          <a:fillRect/>
        </a:stretch>
      </xdr:blipFill>
      <xdr:spPr>
        <a:xfrm>
          <a:off x="6480175" y="122670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1961</xdr:row>
      <xdr:rowOff>24804</xdr:rowOff>
    </xdr:from>
    <xdr:to>
      <xdr:col>11</xdr:col>
      <xdr:colOff>626667</xdr:colOff>
      <xdr:row>1961</xdr:row>
      <xdr:rowOff>558105</xdr:rowOff>
    </xdr:to>
    <xdr:pic>
      <xdr:nvPicPr>
        <xdr:cNvPr id="980" name="图片 14212" descr=" "/>
        <xdr:cNvPicPr/>
      </xdr:nvPicPr>
      <xdr:blipFill>
        <a:blip r:embed="rId978"/>
        <a:srcRect/>
        <a:stretch>
          <a:fillRect/>
        </a:stretch>
      </xdr:blipFill>
      <xdr:spPr>
        <a:xfrm>
          <a:off x="6480175" y="122733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1963</xdr:row>
      <xdr:rowOff>24804</xdr:rowOff>
    </xdr:from>
    <xdr:to>
      <xdr:col>11</xdr:col>
      <xdr:colOff>626667</xdr:colOff>
      <xdr:row>1963</xdr:row>
      <xdr:rowOff>558105</xdr:rowOff>
    </xdr:to>
    <xdr:pic>
      <xdr:nvPicPr>
        <xdr:cNvPr id="981" name="图片 14215" descr=" "/>
        <xdr:cNvPicPr/>
      </xdr:nvPicPr>
      <xdr:blipFill>
        <a:blip r:embed="rId979"/>
        <a:srcRect/>
        <a:stretch>
          <a:fillRect/>
        </a:stretch>
      </xdr:blipFill>
      <xdr:spPr>
        <a:xfrm>
          <a:off x="6480175" y="122860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1964</xdr:row>
      <xdr:rowOff>24804</xdr:rowOff>
    </xdr:from>
    <xdr:to>
      <xdr:col>11</xdr:col>
      <xdr:colOff>626667</xdr:colOff>
      <xdr:row>1964</xdr:row>
      <xdr:rowOff>558105</xdr:rowOff>
    </xdr:to>
    <xdr:pic>
      <xdr:nvPicPr>
        <xdr:cNvPr id="982" name="图片 14216" descr=" "/>
        <xdr:cNvPicPr/>
      </xdr:nvPicPr>
      <xdr:blipFill>
        <a:blip r:embed="rId980"/>
        <a:srcRect/>
        <a:stretch>
          <a:fillRect/>
        </a:stretch>
      </xdr:blipFill>
      <xdr:spPr>
        <a:xfrm>
          <a:off x="6480175" y="1229241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1965</xdr:row>
      <xdr:rowOff>24804</xdr:rowOff>
    </xdr:from>
    <xdr:to>
      <xdr:col>11</xdr:col>
      <xdr:colOff>626667</xdr:colOff>
      <xdr:row>1965</xdr:row>
      <xdr:rowOff>558105</xdr:rowOff>
    </xdr:to>
    <xdr:pic>
      <xdr:nvPicPr>
        <xdr:cNvPr id="983" name="图片 14217" descr=" "/>
        <xdr:cNvPicPr/>
      </xdr:nvPicPr>
      <xdr:blipFill>
        <a:blip r:embed="rId981"/>
        <a:srcRect/>
        <a:stretch>
          <a:fillRect/>
        </a:stretch>
      </xdr:blipFill>
      <xdr:spPr>
        <a:xfrm>
          <a:off x="6480175" y="122987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1967</xdr:row>
      <xdr:rowOff>12154</xdr:rowOff>
    </xdr:from>
    <xdr:to>
      <xdr:col>11</xdr:col>
      <xdr:colOff>626667</xdr:colOff>
      <xdr:row>1967</xdr:row>
      <xdr:rowOff>392410</xdr:rowOff>
    </xdr:to>
    <xdr:pic>
      <xdr:nvPicPr>
        <xdr:cNvPr id="984" name="图片 14218" descr=" "/>
        <xdr:cNvPicPr/>
      </xdr:nvPicPr>
      <xdr:blipFill>
        <a:blip r:embed="rId982"/>
        <a:srcRect/>
        <a:stretch>
          <a:fillRect/>
        </a:stretch>
      </xdr:blipFill>
      <xdr:spPr>
        <a:xfrm>
          <a:off x="6480175" y="1231134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1968</xdr:row>
      <xdr:rowOff>24804</xdr:rowOff>
    </xdr:from>
    <xdr:to>
      <xdr:col>11</xdr:col>
      <xdr:colOff>626667</xdr:colOff>
      <xdr:row>1968</xdr:row>
      <xdr:rowOff>558105</xdr:rowOff>
    </xdr:to>
    <xdr:pic>
      <xdr:nvPicPr>
        <xdr:cNvPr id="985" name="图片 14219" descr=" "/>
        <xdr:cNvPicPr/>
      </xdr:nvPicPr>
      <xdr:blipFill>
        <a:blip r:embed="rId983"/>
        <a:srcRect/>
        <a:stretch>
          <a:fillRect/>
        </a:stretch>
      </xdr:blipFill>
      <xdr:spPr>
        <a:xfrm>
          <a:off x="6480175" y="123159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1969</xdr:row>
      <xdr:rowOff>24804</xdr:rowOff>
    </xdr:from>
    <xdr:to>
      <xdr:col>11</xdr:col>
      <xdr:colOff>626667</xdr:colOff>
      <xdr:row>1969</xdr:row>
      <xdr:rowOff>558105</xdr:rowOff>
    </xdr:to>
    <xdr:pic>
      <xdr:nvPicPr>
        <xdr:cNvPr id="986" name="图片 14220" descr=" "/>
        <xdr:cNvPicPr/>
      </xdr:nvPicPr>
      <xdr:blipFill>
        <a:blip r:embed="rId984"/>
        <a:srcRect/>
        <a:stretch>
          <a:fillRect/>
        </a:stretch>
      </xdr:blipFill>
      <xdr:spPr>
        <a:xfrm>
          <a:off x="6480175" y="1232226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1970</xdr:row>
      <xdr:rowOff>24804</xdr:rowOff>
    </xdr:from>
    <xdr:to>
      <xdr:col>11</xdr:col>
      <xdr:colOff>626667</xdr:colOff>
      <xdr:row>1970</xdr:row>
      <xdr:rowOff>558105</xdr:rowOff>
    </xdr:to>
    <xdr:pic>
      <xdr:nvPicPr>
        <xdr:cNvPr id="987" name="图片 14221" descr=" "/>
        <xdr:cNvPicPr/>
      </xdr:nvPicPr>
      <xdr:blipFill>
        <a:blip r:embed="rId985"/>
        <a:srcRect/>
        <a:stretch>
          <a:fillRect/>
        </a:stretch>
      </xdr:blipFill>
      <xdr:spPr>
        <a:xfrm>
          <a:off x="6480175" y="123286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1972</xdr:row>
      <xdr:rowOff>24804</xdr:rowOff>
    </xdr:from>
    <xdr:to>
      <xdr:col>11</xdr:col>
      <xdr:colOff>626667</xdr:colOff>
      <xdr:row>1972</xdr:row>
      <xdr:rowOff>558105</xdr:rowOff>
    </xdr:to>
    <xdr:pic>
      <xdr:nvPicPr>
        <xdr:cNvPr id="988" name="图片 14223" descr=" "/>
        <xdr:cNvPicPr/>
      </xdr:nvPicPr>
      <xdr:blipFill>
        <a:blip r:embed="rId986"/>
        <a:srcRect/>
        <a:stretch>
          <a:fillRect/>
        </a:stretch>
      </xdr:blipFill>
      <xdr:spPr>
        <a:xfrm>
          <a:off x="6480175" y="123413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1974</xdr:row>
      <xdr:rowOff>12154</xdr:rowOff>
    </xdr:from>
    <xdr:to>
      <xdr:col>11</xdr:col>
      <xdr:colOff>626667</xdr:colOff>
      <xdr:row>1974</xdr:row>
      <xdr:rowOff>392410</xdr:rowOff>
    </xdr:to>
    <xdr:pic>
      <xdr:nvPicPr>
        <xdr:cNvPr id="989" name="图片 14225" descr=" "/>
        <xdr:cNvPicPr/>
      </xdr:nvPicPr>
      <xdr:blipFill>
        <a:blip r:embed="rId987"/>
        <a:srcRect/>
        <a:stretch>
          <a:fillRect/>
        </a:stretch>
      </xdr:blipFill>
      <xdr:spPr>
        <a:xfrm>
          <a:off x="6480175" y="1235388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1975</xdr:row>
      <xdr:rowOff>24804</xdr:rowOff>
    </xdr:from>
    <xdr:to>
      <xdr:col>11</xdr:col>
      <xdr:colOff>626667</xdr:colOff>
      <xdr:row>1975</xdr:row>
      <xdr:rowOff>558105</xdr:rowOff>
    </xdr:to>
    <xdr:pic>
      <xdr:nvPicPr>
        <xdr:cNvPr id="990" name="图片 14226" descr=" "/>
        <xdr:cNvPicPr/>
      </xdr:nvPicPr>
      <xdr:blipFill>
        <a:blip r:embed="rId988"/>
        <a:srcRect/>
        <a:stretch>
          <a:fillRect/>
        </a:stretch>
      </xdr:blipFill>
      <xdr:spPr>
        <a:xfrm>
          <a:off x="6480175" y="123584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1976</xdr:row>
      <xdr:rowOff>24804</xdr:rowOff>
    </xdr:from>
    <xdr:to>
      <xdr:col>11</xdr:col>
      <xdr:colOff>626667</xdr:colOff>
      <xdr:row>1976</xdr:row>
      <xdr:rowOff>558105</xdr:rowOff>
    </xdr:to>
    <xdr:pic>
      <xdr:nvPicPr>
        <xdr:cNvPr id="991" name="图片 14227" descr=" "/>
        <xdr:cNvPicPr/>
      </xdr:nvPicPr>
      <xdr:blipFill>
        <a:blip r:embed="rId989"/>
        <a:srcRect/>
        <a:stretch>
          <a:fillRect/>
        </a:stretch>
      </xdr:blipFill>
      <xdr:spPr>
        <a:xfrm>
          <a:off x="6480175" y="123648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1977</xdr:row>
      <xdr:rowOff>24804</xdr:rowOff>
    </xdr:from>
    <xdr:to>
      <xdr:col>11</xdr:col>
      <xdr:colOff>626667</xdr:colOff>
      <xdr:row>1977</xdr:row>
      <xdr:rowOff>558105</xdr:rowOff>
    </xdr:to>
    <xdr:pic>
      <xdr:nvPicPr>
        <xdr:cNvPr id="992" name="图片 14228" descr=" "/>
        <xdr:cNvPicPr/>
      </xdr:nvPicPr>
      <xdr:blipFill>
        <a:blip r:embed="rId990"/>
        <a:srcRect/>
        <a:stretch>
          <a:fillRect/>
        </a:stretch>
      </xdr:blipFill>
      <xdr:spPr>
        <a:xfrm>
          <a:off x="6480175" y="123711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1979</xdr:row>
      <xdr:rowOff>24804</xdr:rowOff>
    </xdr:from>
    <xdr:to>
      <xdr:col>11</xdr:col>
      <xdr:colOff>626667</xdr:colOff>
      <xdr:row>1979</xdr:row>
      <xdr:rowOff>558105</xdr:rowOff>
    </xdr:to>
    <xdr:pic>
      <xdr:nvPicPr>
        <xdr:cNvPr id="993" name="图片 14229" descr=" "/>
        <xdr:cNvPicPr/>
      </xdr:nvPicPr>
      <xdr:blipFill>
        <a:blip r:embed="rId991"/>
        <a:srcRect/>
        <a:stretch>
          <a:fillRect/>
        </a:stretch>
      </xdr:blipFill>
      <xdr:spPr>
        <a:xfrm>
          <a:off x="6480175" y="123838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1980</xdr:row>
      <xdr:rowOff>24804</xdr:rowOff>
    </xdr:from>
    <xdr:to>
      <xdr:col>11</xdr:col>
      <xdr:colOff>626667</xdr:colOff>
      <xdr:row>1980</xdr:row>
      <xdr:rowOff>558105</xdr:rowOff>
    </xdr:to>
    <xdr:pic>
      <xdr:nvPicPr>
        <xdr:cNvPr id="994" name="图片 14230" descr=" "/>
        <xdr:cNvPicPr/>
      </xdr:nvPicPr>
      <xdr:blipFill>
        <a:blip r:embed="rId992"/>
        <a:srcRect/>
        <a:stretch>
          <a:fillRect/>
        </a:stretch>
      </xdr:blipFill>
      <xdr:spPr>
        <a:xfrm>
          <a:off x="6480175" y="123902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1982</xdr:row>
      <xdr:rowOff>24804</xdr:rowOff>
    </xdr:from>
    <xdr:to>
      <xdr:col>11</xdr:col>
      <xdr:colOff>626667</xdr:colOff>
      <xdr:row>1982</xdr:row>
      <xdr:rowOff>558105</xdr:rowOff>
    </xdr:to>
    <xdr:pic>
      <xdr:nvPicPr>
        <xdr:cNvPr id="995" name="图片 14232" descr=" "/>
        <xdr:cNvPicPr/>
      </xdr:nvPicPr>
      <xdr:blipFill>
        <a:blip r:embed="rId993"/>
        <a:srcRect/>
        <a:stretch>
          <a:fillRect/>
        </a:stretch>
      </xdr:blipFill>
      <xdr:spPr>
        <a:xfrm>
          <a:off x="6480175" y="124029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1987</xdr:row>
      <xdr:rowOff>24804</xdr:rowOff>
    </xdr:from>
    <xdr:to>
      <xdr:col>11</xdr:col>
      <xdr:colOff>626667</xdr:colOff>
      <xdr:row>1987</xdr:row>
      <xdr:rowOff>558105</xdr:rowOff>
    </xdr:to>
    <xdr:pic>
      <xdr:nvPicPr>
        <xdr:cNvPr id="996" name="图片 14235" descr=" "/>
        <xdr:cNvPicPr/>
      </xdr:nvPicPr>
      <xdr:blipFill>
        <a:blip r:embed="rId994"/>
        <a:srcRect/>
        <a:stretch>
          <a:fillRect/>
        </a:stretch>
      </xdr:blipFill>
      <xdr:spPr>
        <a:xfrm>
          <a:off x="6480175" y="124346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1990</xdr:row>
      <xdr:rowOff>24804</xdr:rowOff>
    </xdr:from>
    <xdr:to>
      <xdr:col>11</xdr:col>
      <xdr:colOff>626667</xdr:colOff>
      <xdr:row>1990</xdr:row>
      <xdr:rowOff>558105</xdr:rowOff>
    </xdr:to>
    <xdr:pic>
      <xdr:nvPicPr>
        <xdr:cNvPr id="997" name="图片 14240" descr=" "/>
        <xdr:cNvPicPr/>
      </xdr:nvPicPr>
      <xdr:blipFill>
        <a:blip r:embed="rId995"/>
        <a:srcRect/>
        <a:stretch>
          <a:fillRect/>
        </a:stretch>
      </xdr:blipFill>
      <xdr:spPr>
        <a:xfrm>
          <a:off x="6480175" y="124518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1991</xdr:row>
      <xdr:rowOff>24804</xdr:rowOff>
    </xdr:from>
    <xdr:to>
      <xdr:col>11</xdr:col>
      <xdr:colOff>626667</xdr:colOff>
      <xdr:row>1991</xdr:row>
      <xdr:rowOff>558105</xdr:rowOff>
    </xdr:to>
    <xdr:pic>
      <xdr:nvPicPr>
        <xdr:cNvPr id="998" name="图片 14241" descr=" "/>
        <xdr:cNvPicPr/>
      </xdr:nvPicPr>
      <xdr:blipFill>
        <a:blip r:embed="rId996"/>
        <a:srcRect/>
        <a:stretch>
          <a:fillRect/>
        </a:stretch>
      </xdr:blipFill>
      <xdr:spPr>
        <a:xfrm>
          <a:off x="6480175" y="124581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1992</xdr:row>
      <xdr:rowOff>12402</xdr:rowOff>
    </xdr:from>
    <xdr:to>
      <xdr:col>11</xdr:col>
      <xdr:colOff>625828</xdr:colOff>
      <xdr:row>1992</xdr:row>
      <xdr:rowOff>558105</xdr:rowOff>
    </xdr:to>
    <xdr:pic>
      <xdr:nvPicPr>
        <xdr:cNvPr id="999" name="图片 14242" descr=" "/>
        <xdr:cNvPicPr/>
      </xdr:nvPicPr>
      <xdr:blipFill>
        <a:blip r:embed="rId997"/>
        <a:srcRect/>
        <a:stretch>
          <a:fillRect/>
        </a:stretch>
      </xdr:blipFill>
      <xdr:spPr>
        <a:xfrm>
          <a:off x="6478905" y="1246437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1994</xdr:row>
      <xdr:rowOff>24804</xdr:rowOff>
    </xdr:from>
    <xdr:to>
      <xdr:col>11</xdr:col>
      <xdr:colOff>626667</xdr:colOff>
      <xdr:row>1994</xdr:row>
      <xdr:rowOff>558105</xdr:rowOff>
    </xdr:to>
    <xdr:pic>
      <xdr:nvPicPr>
        <xdr:cNvPr id="1000" name="图片 14243" descr=" "/>
        <xdr:cNvPicPr/>
      </xdr:nvPicPr>
      <xdr:blipFill>
        <a:blip r:embed="rId998"/>
        <a:srcRect/>
        <a:stretch>
          <a:fillRect/>
        </a:stretch>
      </xdr:blipFill>
      <xdr:spPr>
        <a:xfrm>
          <a:off x="6480175" y="124772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1995</xdr:row>
      <xdr:rowOff>24804</xdr:rowOff>
    </xdr:from>
    <xdr:to>
      <xdr:col>11</xdr:col>
      <xdr:colOff>626667</xdr:colOff>
      <xdr:row>1995</xdr:row>
      <xdr:rowOff>558105</xdr:rowOff>
    </xdr:to>
    <xdr:pic>
      <xdr:nvPicPr>
        <xdr:cNvPr id="1001" name="图片 14244" descr=" "/>
        <xdr:cNvPicPr/>
      </xdr:nvPicPr>
      <xdr:blipFill>
        <a:blip r:embed="rId999"/>
        <a:srcRect/>
        <a:stretch>
          <a:fillRect/>
        </a:stretch>
      </xdr:blipFill>
      <xdr:spPr>
        <a:xfrm>
          <a:off x="6480175" y="124835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1996</xdr:row>
      <xdr:rowOff>24804</xdr:rowOff>
    </xdr:from>
    <xdr:to>
      <xdr:col>11</xdr:col>
      <xdr:colOff>626667</xdr:colOff>
      <xdr:row>1996</xdr:row>
      <xdr:rowOff>558105</xdr:rowOff>
    </xdr:to>
    <xdr:pic>
      <xdr:nvPicPr>
        <xdr:cNvPr id="1002" name="图片 14248" descr=" "/>
        <xdr:cNvPicPr/>
      </xdr:nvPicPr>
      <xdr:blipFill>
        <a:blip r:embed="rId1000"/>
        <a:srcRect/>
        <a:stretch>
          <a:fillRect/>
        </a:stretch>
      </xdr:blipFill>
      <xdr:spPr>
        <a:xfrm>
          <a:off x="6480175" y="12489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1999</xdr:row>
      <xdr:rowOff>24804</xdr:rowOff>
    </xdr:from>
    <xdr:to>
      <xdr:col>11</xdr:col>
      <xdr:colOff>626667</xdr:colOff>
      <xdr:row>1999</xdr:row>
      <xdr:rowOff>558105</xdr:rowOff>
    </xdr:to>
    <xdr:pic>
      <xdr:nvPicPr>
        <xdr:cNvPr id="1003" name="图片 14249" descr=" "/>
        <xdr:cNvPicPr/>
      </xdr:nvPicPr>
      <xdr:blipFill>
        <a:blip r:embed="rId1001"/>
        <a:srcRect/>
        <a:stretch>
          <a:fillRect/>
        </a:stretch>
      </xdr:blipFill>
      <xdr:spPr>
        <a:xfrm>
          <a:off x="6480175" y="12508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2001</xdr:row>
      <xdr:rowOff>24804</xdr:rowOff>
    </xdr:from>
    <xdr:to>
      <xdr:col>11</xdr:col>
      <xdr:colOff>626667</xdr:colOff>
      <xdr:row>2001</xdr:row>
      <xdr:rowOff>558105</xdr:rowOff>
    </xdr:to>
    <xdr:pic>
      <xdr:nvPicPr>
        <xdr:cNvPr id="1004" name="图片 14250" descr=" "/>
        <xdr:cNvPicPr/>
      </xdr:nvPicPr>
      <xdr:blipFill>
        <a:blip r:embed="rId1002"/>
        <a:srcRect/>
        <a:stretch>
          <a:fillRect/>
        </a:stretch>
      </xdr:blipFill>
      <xdr:spPr>
        <a:xfrm>
          <a:off x="6480175" y="125216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2002</xdr:row>
      <xdr:rowOff>24804</xdr:rowOff>
    </xdr:from>
    <xdr:to>
      <xdr:col>11</xdr:col>
      <xdr:colOff>626667</xdr:colOff>
      <xdr:row>2002</xdr:row>
      <xdr:rowOff>558105</xdr:rowOff>
    </xdr:to>
    <xdr:pic>
      <xdr:nvPicPr>
        <xdr:cNvPr id="1005" name="图片 14251" descr=" "/>
        <xdr:cNvPicPr/>
      </xdr:nvPicPr>
      <xdr:blipFill>
        <a:blip r:embed="rId1003"/>
        <a:srcRect/>
        <a:stretch>
          <a:fillRect/>
        </a:stretch>
      </xdr:blipFill>
      <xdr:spPr>
        <a:xfrm>
          <a:off x="6480175" y="125280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2003</xdr:row>
      <xdr:rowOff>24804</xdr:rowOff>
    </xdr:from>
    <xdr:to>
      <xdr:col>11</xdr:col>
      <xdr:colOff>626667</xdr:colOff>
      <xdr:row>2003</xdr:row>
      <xdr:rowOff>558105</xdr:rowOff>
    </xdr:to>
    <xdr:pic>
      <xdr:nvPicPr>
        <xdr:cNvPr id="1006" name="图片 14252" descr=" "/>
        <xdr:cNvPicPr/>
      </xdr:nvPicPr>
      <xdr:blipFill>
        <a:blip r:embed="rId1004"/>
        <a:srcRect/>
        <a:stretch>
          <a:fillRect/>
        </a:stretch>
      </xdr:blipFill>
      <xdr:spPr>
        <a:xfrm>
          <a:off x="6480175" y="125343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2005</xdr:row>
      <xdr:rowOff>24804</xdr:rowOff>
    </xdr:from>
    <xdr:to>
      <xdr:col>11</xdr:col>
      <xdr:colOff>626667</xdr:colOff>
      <xdr:row>2005</xdr:row>
      <xdr:rowOff>558105</xdr:rowOff>
    </xdr:to>
    <xdr:pic>
      <xdr:nvPicPr>
        <xdr:cNvPr id="1007" name="图片 14253" descr=" "/>
        <xdr:cNvPicPr/>
      </xdr:nvPicPr>
      <xdr:blipFill>
        <a:blip r:embed="rId1005"/>
        <a:srcRect/>
        <a:stretch>
          <a:fillRect/>
        </a:stretch>
      </xdr:blipFill>
      <xdr:spPr>
        <a:xfrm>
          <a:off x="6480175" y="12547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2006</xdr:row>
      <xdr:rowOff>24804</xdr:rowOff>
    </xdr:from>
    <xdr:to>
      <xdr:col>11</xdr:col>
      <xdr:colOff>626667</xdr:colOff>
      <xdr:row>2006</xdr:row>
      <xdr:rowOff>558105</xdr:rowOff>
    </xdr:to>
    <xdr:pic>
      <xdr:nvPicPr>
        <xdr:cNvPr id="1008" name="图片 14254" descr=" "/>
        <xdr:cNvPicPr/>
      </xdr:nvPicPr>
      <xdr:blipFill>
        <a:blip r:embed="rId1006"/>
        <a:srcRect/>
        <a:stretch>
          <a:fillRect/>
        </a:stretch>
      </xdr:blipFill>
      <xdr:spPr>
        <a:xfrm>
          <a:off x="6480175" y="12553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2010</xdr:row>
      <xdr:rowOff>24804</xdr:rowOff>
    </xdr:from>
    <xdr:to>
      <xdr:col>11</xdr:col>
      <xdr:colOff>626667</xdr:colOff>
      <xdr:row>2010</xdr:row>
      <xdr:rowOff>558105</xdr:rowOff>
    </xdr:to>
    <xdr:pic>
      <xdr:nvPicPr>
        <xdr:cNvPr id="1009" name="图片 14255" descr=" "/>
        <xdr:cNvPicPr/>
      </xdr:nvPicPr>
      <xdr:blipFill>
        <a:blip r:embed="rId1007"/>
        <a:srcRect/>
        <a:stretch>
          <a:fillRect/>
        </a:stretch>
      </xdr:blipFill>
      <xdr:spPr>
        <a:xfrm>
          <a:off x="6480175" y="125788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2013</xdr:row>
      <xdr:rowOff>24804</xdr:rowOff>
    </xdr:from>
    <xdr:to>
      <xdr:col>11</xdr:col>
      <xdr:colOff>626667</xdr:colOff>
      <xdr:row>2013</xdr:row>
      <xdr:rowOff>558105</xdr:rowOff>
    </xdr:to>
    <xdr:pic>
      <xdr:nvPicPr>
        <xdr:cNvPr id="1010" name="图片 14256" descr=" "/>
        <xdr:cNvPicPr/>
      </xdr:nvPicPr>
      <xdr:blipFill>
        <a:blip r:embed="rId1008"/>
        <a:srcRect/>
        <a:stretch>
          <a:fillRect/>
        </a:stretch>
      </xdr:blipFill>
      <xdr:spPr>
        <a:xfrm>
          <a:off x="6480175" y="125978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2014</xdr:row>
      <xdr:rowOff>24804</xdr:rowOff>
    </xdr:from>
    <xdr:to>
      <xdr:col>11</xdr:col>
      <xdr:colOff>626667</xdr:colOff>
      <xdr:row>2014</xdr:row>
      <xdr:rowOff>558105</xdr:rowOff>
    </xdr:to>
    <xdr:pic>
      <xdr:nvPicPr>
        <xdr:cNvPr id="1011" name="图片 14257" descr=" "/>
        <xdr:cNvPicPr/>
      </xdr:nvPicPr>
      <xdr:blipFill>
        <a:blip r:embed="rId1009"/>
        <a:srcRect/>
        <a:stretch>
          <a:fillRect/>
        </a:stretch>
      </xdr:blipFill>
      <xdr:spPr>
        <a:xfrm>
          <a:off x="6480175" y="126042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2016</xdr:row>
      <xdr:rowOff>24804</xdr:rowOff>
    </xdr:from>
    <xdr:to>
      <xdr:col>11</xdr:col>
      <xdr:colOff>626667</xdr:colOff>
      <xdr:row>2016</xdr:row>
      <xdr:rowOff>558105</xdr:rowOff>
    </xdr:to>
    <xdr:pic>
      <xdr:nvPicPr>
        <xdr:cNvPr id="1012" name="图片 14261" descr=" "/>
        <xdr:cNvPicPr/>
      </xdr:nvPicPr>
      <xdr:blipFill>
        <a:blip r:embed="rId1010"/>
        <a:srcRect/>
        <a:stretch>
          <a:fillRect/>
        </a:stretch>
      </xdr:blipFill>
      <xdr:spPr>
        <a:xfrm>
          <a:off x="6480175" y="126169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2017</xdr:row>
      <xdr:rowOff>24804</xdr:rowOff>
    </xdr:from>
    <xdr:to>
      <xdr:col>11</xdr:col>
      <xdr:colOff>626667</xdr:colOff>
      <xdr:row>2017</xdr:row>
      <xdr:rowOff>558105</xdr:rowOff>
    </xdr:to>
    <xdr:pic>
      <xdr:nvPicPr>
        <xdr:cNvPr id="1013" name="图片 14262" descr=" "/>
        <xdr:cNvPicPr/>
      </xdr:nvPicPr>
      <xdr:blipFill>
        <a:blip r:embed="rId1011"/>
        <a:srcRect/>
        <a:stretch>
          <a:fillRect/>
        </a:stretch>
      </xdr:blipFill>
      <xdr:spPr>
        <a:xfrm>
          <a:off x="6480175" y="126232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2018</xdr:row>
      <xdr:rowOff>24804</xdr:rowOff>
    </xdr:from>
    <xdr:to>
      <xdr:col>11</xdr:col>
      <xdr:colOff>626667</xdr:colOff>
      <xdr:row>2018</xdr:row>
      <xdr:rowOff>558105</xdr:rowOff>
    </xdr:to>
    <xdr:pic>
      <xdr:nvPicPr>
        <xdr:cNvPr id="1014" name="图片 14263" descr=" "/>
        <xdr:cNvPicPr/>
      </xdr:nvPicPr>
      <xdr:blipFill>
        <a:blip r:embed="rId1012"/>
        <a:srcRect/>
        <a:stretch>
          <a:fillRect/>
        </a:stretch>
      </xdr:blipFill>
      <xdr:spPr>
        <a:xfrm>
          <a:off x="6480175" y="126296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2019</xdr:row>
      <xdr:rowOff>24804</xdr:rowOff>
    </xdr:from>
    <xdr:to>
      <xdr:col>11</xdr:col>
      <xdr:colOff>626667</xdr:colOff>
      <xdr:row>2019</xdr:row>
      <xdr:rowOff>558105</xdr:rowOff>
    </xdr:to>
    <xdr:pic>
      <xdr:nvPicPr>
        <xdr:cNvPr id="1015" name="图片 14264" descr=" "/>
        <xdr:cNvPicPr/>
      </xdr:nvPicPr>
      <xdr:blipFill>
        <a:blip r:embed="rId1013"/>
        <a:srcRect/>
        <a:stretch>
          <a:fillRect/>
        </a:stretch>
      </xdr:blipFill>
      <xdr:spPr>
        <a:xfrm>
          <a:off x="6480175" y="126359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2021</xdr:row>
      <xdr:rowOff>24804</xdr:rowOff>
    </xdr:from>
    <xdr:to>
      <xdr:col>11</xdr:col>
      <xdr:colOff>626667</xdr:colOff>
      <xdr:row>2021</xdr:row>
      <xdr:rowOff>558105</xdr:rowOff>
    </xdr:to>
    <xdr:pic>
      <xdr:nvPicPr>
        <xdr:cNvPr id="1016" name="图片 14266" descr=" "/>
        <xdr:cNvPicPr/>
      </xdr:nvPicPr>
      <xdr:blipFill>
        <a:blip r:embed="rId1014"/>
        <a:srcRect/>
        <a:stretch>
          <a:fillRect/>
        </a:stretch>
      </xdr:blipFill>
      <xdr:spPr>
        <a:xfrm>
          <a:off x="6480175" y="126486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2024</xdr:row>
      <xdr:rowOff>24804</xdr:rowOff>
    </xdr:from>
    <xdr:to>
      <xdr:col>11</xdr:col>
      <xdr:colOff>626667</xdr:colOff>
      <xdr:row>2024</xdr:row>
      <xdr:rowOff>558105</xdr:rowOff>
    </xdr:to>
    <xdr:pic>
      <xdr:nvPicPr>
        <xdr:cNvPr id="1017" name="图片 14275" descr=" "/>
        <xdr:cNvPicPr/>
      </xdr:nvPicPr>
      <xdr:blipFill>
        <a:blip r:embed="rId1015"/>
        <a:srcRect/>
        <a:stretch>
          <a:fillRect/>
        </a:stretch>
      </xdr:blipFill>
      <xdr:spPr>
        <a:xfrm>
          <a:off x="6480175" y="126677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2025</xdr:row>
      <xdr:rowOff>24804</xdr:rowOff>
    </xdr:from>
    <xdr:to>
      <xdr:col>11</xdr:col>
      <xdr:colOff>626667</xdr:colOff>
      <xdr:row>2025</xdr:row>
      <xdr:rowOff>558105</xdr:rowOff>
    </xdr:to>
    <xdr:pic>
      <xdr:nvPicPr>
        <xdr:cNvPr id="1018" name="图片 14277" descr=" "/>
        <xdr:cNvPicPr/>
      </xdr:nvPicPr>
      <xdr:blipFill>
        <a:blip r:embed="rId1016"/>
        <a:srcRect/>
        <a:stretch>
          <a:fillRect/>
        </a:stretch>
      </xdr:blipFill>
      <xdr:spPr>
        <a:xfrm>
          <a:off x="6480175" y="1267405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2026</xdr:row>
      <xdr:rowOff>24804</xdr:rowOff>
    </xdr:from>
    <xdr:to>
      <xdr:col>11</xdr:col>
      <xdr:colOff>626667</xdr:colOff>
      <xdr:row>2026</xdr:row>
      <xdr:rowOff>558105</xdr:rowOff>
    </xdr:to>
    <xdr:pic>
      <xdr:nvPicPr>
        <xdr:cNvPr id="1019" name="图片 14278" descr=" "/>
        <xdr:cNvPicPr/>
      </xdr:nvPicPr>
      <xdr:blipFill>
        <a:blip r:embed="rId1017"/>
        <a:srcRect/>
        <a:stretch>
          <a:fillRect/>
        </a:stretch>
      </xdr:blipFill>
      <xdr:spPr>
        <a:xfrm>
          <a:off x="6480175" y="1268040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2028</xdr:row>
      <xdr:rowOff>12154</xdr:rowOff>
    </xdr:from>
    <xdr:to>
      <xdr:col>11</xdr:col>
      <xdr:colOff>626667</xdr:colOff>
      <xdr:row>2028</xdr:row>
      <xdr:rowOff>392410</xdr:rowOff>
    </xdr:to>
    <xdr:pic>
      <xdr:nvPicPr>
        <xdr:cNvPr id="1020" name="图片 14279" descr=" "/>
        <xdr:cNvPicPr/>
      </xdr:nvPicPr>
      <xdr:blipFill>
        <a:blip r:embed="rId1018"/>
        <a:srcRect/>
        <a:stretch>
          <a:fillRect/>
        </a:stretch>
      </xdr:blipFill>
      <xdr:spPr>
        <a:xfrm>
          <a:off x="6480175" y="1269297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2029</xdr:row>
      <xdr:rowOff>24804</xdr:rowOff>
    </xdr:from>
    <xdr:to>
      <xdr:col>11</xdr:col>
      <xdr:colOff>626667</xdr:colOff>
      <xdr:row>2029</xdr:row>
      <xdr:rowOff>558105</xdr:rowOff>
    </xdr:to>
    <xdr:pic>
      <xdr:nvPicPr>
        <xdr:cNvPr id="1021" name="图片 14280" descr=" "/>
        <xdr:cNvPicPr/>
      </xdr:nvPicPr>
      <xdr:blipFill>
        <a:blip r:embed="rId1019"/>
        <a:srcRect/>
        <a:stretch>
          <a:fillRect/>
        </a:stretch>
      </xdr:blipFill>
      <xdr:spPr>
        <a:xfrm>
          <a:off x="6480175" y="126975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2030</xdr:row>
      <xdr:rowOff>24804</xdr:rowOff>
    </xdr:from>
    <xdr:to>
      <xdr:col>11</xdr:col>
      <xdr:colOff>626667</xdr:colOff>
      <xdr:row>2030</xdr:row>
      <xdr:rowOff>558105</xdr:rowOff>
    </xdr:to>
    <xdr:pic>
      <xdr:nvPicPr>
        <xdr:cNvPr id="1022" name="图片 14281" descr=" "/>
        <xdr:cNvPicPr/>
      </xdr:nvPicPr>
      <xdr:blipFill>
        <a:blip r:embed="rId1020"/>
        <a:srcRect/>
        <a:stretch>
          <a:fillRect/>
        </a:stretch>
      </xdr:blipFill>
      <xdr:spPr>
        <a:xfrm>
          <a:off x="6480175" y="127038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2031</xdr:row>
      <xdr:rowOff>24804</xdr:rowOff>
    </xdr:from>
    <xdr:to>
      <xdr:col>11</xdr:col>
      <xdr:colOff>626667</xdr:colOff>
      <xdr:row>2031</xdr:row>
      <xdr:rowOff>558105</xdr:rowOff>
    </xdr:to>
    <xdr:pic>
      <xdr:nvPicPr>
        <xdr:cNvPr id="1023" name="图片 14284" descr=" "/>
        <xdr:cNvPicPr/>
      </xdr:nvPicPr>
      <xdr:blipFill>
        <a:blip r:embed="rId1021"/>
        <a:srcRect/>
        <a:stretch>
          <a:fillRect/>
        </a:stretch>
      </xdr:blipFill>
      <xdr:spPr>
        <a:xfrm>
          <a:off x="6480175" y="1271024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54529</xdr:colOff>
      <xdr:row>2032</xdr:row>
      <xdr:rowOff>24804</xdr:rowOff>
    </xdr:from>
    <xdr:to>
      <xdr:col>11</xdr:col>
      <xdr:colOff>594788</xdr:colOff>
      <xdr:row>2032</xdr:row>
      <xdr:rowOff>558105</xdr:rowOff>
    </xdr:to>
    <xdr:pic>
      <xdr:nvPicPr>
        <xdr:cNvPr id="1024" name="图片 14285" descr=" "/>
        <xdr:cNvPicPr/>
      </xdr:nvPicPr>
      <xdr:blipFill>
        <a:blip r:embed="rId1022"/>
        <a:srcRect/>
        <a:stretch>
          <a:fillRect/>
        </a:stretch>
      </xdr:blipFill>
      <xdr:spPr>
        <a:xfrm>
          <a:off x="6447790" y="1271659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2036</xdr:row>
      <xdr:rowOff>12154</xdr:rowOff>
    </xdr:from>
    <xdr:to>
      <xdr:col>11</xdr:col>
      <xdr:colOff>626667</xdr:colOff>
      <xdr:row>2036</xdr:row>
      <xdr:rowOff>392410</xdr:rowOff>
    </xdr:to>
    <xdr:pic>
      <xdr:nvPicPr>
        <xdr:cNvPr id="1025" name="图片 14286" descr=" "/>
        <xdr:cNvPicPr/>
      </xdr:nvPicPr>
      <xdr:blipFill>
        <a:blip r:embed="rId1023"/>
        <a:srcRect/>
        <a:stretch>
          <a:fillRect/>
        </a:stretch>
      </xdr:blipFill>
      <xdr:spPr>
        <a:xfrm>
          <a:off x="6480175" y="12741871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2037</xdr:row>
      <xdr:rowOff>24804</xdr:rowOff>
    </xdr:from>
    <xdr:to>
      <xdr:col>11</xdr:col>
      <xdr:colOff>626667</xdr:colOff>
      <xdr:row>2037</xdr:row>
      <xdr:rowOff>558105</xdr:rowOff>
    </xdr:to>
    <xdr:pic>
      <xdr:nvPicPr>
        <xdr:cNvPr id="1026" name="图片 14287" descr=" "/>
        <xdr:cNvPicPr/>
      </xdr:nvPicPr>
      <xdr:blipFill>
        <a:blip r:embed="rId1024"/>
        <a:srcRect/>
        <a:stretch>
          <a:fillRect/>
        </a:stretch>
      </xdr:blipFill>
      <xdr:spPr>
        <a:xfrm>
          <a:off x="6480175" y="12746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2038</xdr:row>
      <xdr:rowOff>24804</xdr:rowOff>
    </xdr:from>
    <xdr:to>
      <xdr:col>11</xdr:col>
      <xdr:colOff>626667</xdr:colOff>
      <xdr:row>2038</xdr:row>
      <xdr:rowOff>558105</xdr:rowOff>
    </xdr:to>
    <xdr:pic>
      <xdr:nvPicPr>
        <xdr:cNvPr id="1027" name="图片 14288" descr=" "/>
        <xdr:cNvPicPr/>
      </xdr:nvPicPr>
      <xdr:blipFill>
        <a:blip r:embed="rId1025"/>
        <a:srcRect/>
        <a:stretch>
          <a:fillRect/>
        </a:stretch>
      </xdr:blipFill>
      <xdr:spPr>
        <a:xfrm>
          <a:off x="6480175" y="12752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2041</xdr:row>
      <xdr:rowOff>24804</xdr:rowOff>
    </xdr:from>
    <xdr:to>
      <xdr:col>11</xdr:col>
      <xdr:colOff>626667</xdr:colOff>
      <xdr:row>2041</xdr:row>
      <xdr:rowOff>558105</xdr:rowOff>
    </xdr:to>
    <xdr:pic>
      <xdr:nvPicPr>
        <xdr:cNvPr id="1028" name="图片 14290" descr=" "/>
        <xdr:cNvPicPr/>
      </xdr:nvPicPr>
      <xdr:blipFill>
        <a:blip r:embed="rId1026"/>
        <a:srcRect/>
        <a:stretch>
          <a:fillRect/>
        </a:stretch>
      </xdr:blipFill>
      <xdr:spPr>
        <a:xfrm>
          <a:off x="6480175" y="12771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2043</xdr:row>
      <xdr:rowOff>24804</xdr:rowOff>
    </xdr:from>
    <xdr:to>
      <xdr:col>11</xdr:col>
      <xdr:colOff>626667</xdr:colOff>
      <xdr:row>2043</xdr:row>
      <xdr:rowOff>558105</xdr:rowOff>
    </xdr:to>
    <xdr:pic>
      <xdr:nvPicPr>
        <xdr:cNvPr id="1029" name="图片 14292" descr=" "/>
        <xdr:cNvPicPr/>
      </xdr:nvPicPr>
      <xdr:blipFill>
        <a:blip r:embed="rId1027"/>
        <a:srcRect/>
        <a:stretch>
          <a:fillRect/>
        </a:stretch>
      </xdr:blipFill>
      <xdr:spPr>
        <a:xfrm>
          <a:off x="6480175" y="12784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2044</xdr:row>
      <xdr:rowOff>24804</xdr:rowOff>
    </xdr:from>
    <xdr:to>
      <xdr:col>11</xdr:col>
      <xdr:colOff>626667</xdr:colOff>
      <xdr:row>2044</xdr:row>
      <xdr:rowOff>558105</xdr:rowOff>
    </xdr:to>
    <xdr:pic>
      <xdr:nvPicPr>
        <xdr:cNvPr id="1030" name="图片 14293" descr=" "/>
        <xdr:cNvPicPr/>
      </xdr:nvPicPr>
      <xdr:blipFill>
        <a:blip r:embed="rId1028"/>
        <a:srcRect/>
        <a:stretch>
          <a:fillRect/>
        </a:stretch>
      </xdr:blipFill>
      <xdr:spPr>
        <a:xfrm>
          <a:off x="6480175" y="12790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2045</xdr:row>
      <xdr:rowOff>24804</xdr:rowOff>
    </xdr:from>
    <xdr:to>
      <xdr:col>11</xdr:col>
      <xdr:colOff>626667</xdr:colOff>
      <xdr:row>2045</xdr:row>
      <xdr:rowOff>558105</xdr:rowOff>
    </xdr:to>
    <xdr:pic>
      <xdr:nvPicPr>
        <xdr:cNvPr id="1031" name="图片 14294" descr=" "/>
        <xdr:cNvPicPr/>
      </xdr:nvPicPr>
      <xdr:blipFill>
        <a:blip r:embed="rId1029"/>
        <a:srcRect/>
        <a:stretch>
          <a:fillRect/>
        </a:stretch>
      </xdr:blipFill>
      <xdr:spPr>
        <a:xfrm>
          <a:off x="6480175" y="127972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2048</xdr:row>
      <xdr:rowOff>24804</xdr:rowOff>
    </xdr:from>
    <xdr:to>
      <xdr:col>11</xdr:col>
      <xdr:colOff>626667</xdr:colOff>
      <xdr:row>2048</xdr:row>
      <xdr:rowOff>558105</xdr:rowOff>
    </xdr:to>
    <xdr:pic>
      <xdr:nvPicPr>
        <xdr:cNvPr id="1032" name="图片 14296" descr=" "/>
        <xdr:cNvPicPr/>
      </xdr:nvPicPr>
      <xdr:blipFill>
        <a:blip r:embed="rId1030"/>
        <a:srcRect/>
        <a:stretch>
          <a:fillRect/>
        </a:stretch>
      </xdr:blipFill>
      <xdr:spPr>
        <a:xfrm>
          <a:off x="6480175" y="128162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2049</xdr:row>
      <xdr:rowOff>24804</xdr:rowOff>
    </xdr:from>
    <xdr:to>
      <xdr:col>11</xdr:col>
      <xdr:colOff>626667</xdr:colOff>
      <xdr:row>2049</xdr:row>
      <xdr:rowOff>558105</xdr:rowOff>
    </xdr:to>
    <xdr:pic>
      <xdr:nvPicPr>
        <xdr:cNvPr id="1033" name="图片 14298" descr=" "/>
        <xdr:cNvPicPr/>
      </xdr:nvPicPr>
      <xdr:blipFill>
        <a:blip r:embed="rId1031"/>
        <a:srcRect/>
        <a:stretch>
          <a:fillRect/>
        </a:stretch>
      </xdr:blipFill>
      <xdr:spPr>
        <a:xfrm>
          <a:off x="6480175" y="128226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2050</xdr:row>
      <xdr:rowOff>24804</xdr:rowOff>
    </xdr:from>
    <xdr:to>
      <xdr:col>11</xdr:col>
      <xdr:colOff>626667</xdr:colOff>
      <xdr:row>2050</xdr:row>
      <xdr:rowOff>558105</xdr:rowOff>
    </xdr:to>
    <xdr:pic>
      <xdr:nvPicPr>
        <xdr:cNvPr id="1034" name="图片 14300" descr=" "/>
        <xdr:cNvPicPr/>
      </xdr:nvPicPr>
      <xdr:blipFill>
        <a:blip r:embed="rId1032"/>
        <a:srcRect/>
        <a:stretch>
          <a:fillRect/>
        </a:stretch>
      </xdr:blipFill>
      <xdr:spPr>
        <a:xfrm>
          <a:off x="6480175" y="128289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2051</xdr:row>
      <xdr:rowOff>24804</xdr:rowOff>
    </xdr:from>
    <xdr:to>
      <xdr:col>11</xdr:col>
      <xdr:colOff>626667</xdr:colOff>
      <xdr:row>2051</xdr:row>
      <xdr:rowOff>558105</xdr:rowOff>
    </xdr:to>
    <xdr:pic>
      <xdr:nvPicPr>
        <xdr:cNvPr id="1035" name="图片 14301" descr=" "/>
        <xdr:cNvPicPr/>
      </xdr:nvPicPr>
      <xdr:blipFill>
        <a:blip r:embed="rId1033"/>
        <a:srcRect/>
        <a:stretch>
          <a:fillRect/>
        </a:stretch>
      </xdr:blipFill>
      <xdr:spPr>
        <a:xfrm>
          <a:off x="6480175" y="128353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2052</xdr:row>
      <xdr:rowOff>24804</xdr:rowOff>
    </xdr:from>
    <xdr:to>
      <xdr:col>11</xdr:col>
      <xdr:colOff>626667</xdr:colOff>
      <xdr:row>2052</xdr:row>
      <xdr:rowOff>558105</xdr:rowOff>
    </xdr:to>
    <xdr:pic>
      <xdr:nvPicPr>
        <xdr:cNvPr id="1036" name="图片 14302" descr=" "/>
        <xdr:cNvPicPr/>
      </xdr:nvPicPr>
      <xdr:blipFill>
        <a:blip r:embed="rId1034"/>
        <a:srcRect/>
        <a:stretch>
          <a:fillRect/>
        </a:stretch>
      </xdr:blipFill>
      <xdr:spPr>
        <a:xfrm>
          <a:off x="6480175" y="128416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2053</xdr:row>
      <xdr:rowOff>24804</xdr:rowOff>
    </xdr:from>
    <xdr:to>
      <xdr:col>11</xdr:col>
      <xdr:colOff>626667</xdr:colOff>
      <xdr:row>2053</xdr:row>
      <xdr:rowOff>558105</xdr:rowOff>
    </xdr:to>
    <xdr:pic>
      <xdr:nvPicPr>
        <xdr:cNvPr id="1037" name="图片 14303" descr=" "/>
        <xdr:cNvPicPr/>
      </xdr:nvPicPr>
      <xdr:blipFill>
        <a:blip r:embed="rId1035"/>
        <a:srcRect/>
        <a:stretch>
          <a:fillRect/>
        </a:stretch>
      </xdr:blipFill>
      <xdr:spPr>
        <a:xfrm>
          <a:off x="6480175" y="128480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2054</xdr:row>
      <xdr:rowOff>24804</xdr:rowOff>
    </xdr:from>
    <xdr:to>
      <xdr:col>11</xdr:col>
      <xdr:colOff>626667</xdr:colOff>
      <xdr:row>2054</xdr:row>
      <xdr:rowOff>558105</xdr:rowOff>
    </xdr:to>
    <xdr:pic>
      <xdr:nvPicPr>
        <xdr:cNvPr id="1038" name="图片 14305" descr=" "/>
        <xdr:cNvPicPr/>
      </xdr:nvPicPr>
      <xdr:blipFill>
        <a:blip r:embed="rId1036"/>
        <a:srcRect/>
        <a:stretch>
          <a:fillRect/>
        </a:stretch>
      </xdr:blipFill>
      <xdr:spPr>
        <a:xfrm>
          <a:off x="6480175" y="128543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2055</xdr:row>
      <xdr:rowOff>24804</xdr:rowOff>
    </xdr:from>
    <xdr:to>
      <xdr:col>11</xdr:col>
      <xdr:colOff>626667</xdr:colOff>
      <xdr:row>2055</xdr:row>
      <xdr:rowOff>558105</xdr:rowOff>
    </xdr:to>
    <xdr:pic>
      <xdr:nvPicPr>
        <xdr:cNvPr id="1039" name="图片 14306" descr=" "/>
        <xdr:cNvPicPr/>
      </xdr:nvPicPr>
      <xdr:blipFill>
        <a:blip r:embed="rId1037"/>
        <a:srcRect/>
        <a:stretch>
          <a:fillRect/>
        </a:stretch>
      </xdr:blipFill>
      <xdr:spPr>
        <a:xfrm>
          <a:off x="6480175" y="128607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2056</xdr:row>
      <xdr:rowOff>24804</xdr:rowOff>
    </xdr:from>
    <xdr:to>
      <xdr:col>11</xdr:col>
      <xdr:colOff>626667</xdr:colOff>
      <xdr:row>2056</xdr:row>
      <xdr:rowOff>558105</xdr:rowOff>
    </xdr:to>
    <xdr:pic>
      <xdr:nvPicPr>
        <xdr:cNvPr id="1040" name="图片 14307" descr=" "/>
        <xdr:cNvPicPr/>
      </xdr:nvPicPr>
      <xdr:blipFill>
        <a:blip r:embed="rId1038"/>
        <a:srcRect/>
        <a:stretch>
          <a:fillRect/>
        </a:stretch>
      </xdr:blipFill>
      <xdr:spPr>
        <a:xfrm>
          <a:off x="6480175" y="128670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2057</xdr:row>
      <xdr:rowOff>24804</xdr:rowOff>
    </xdr:from>
    <xdr:to>
      <xdr:col>11</xdr:col>
      <xdr:colOff>626667</xdr:colOff>
      <xdr:row>2057</xdr:row>
      <xdr:rowOff>558105</xdr:rowOff>
    </xdr:to>
    <xdr:pic>
      <xdr:nvPicPr>
        <xdr:cNvPr id="1041" name="图片 14308" descr=" "/>
        <xdr:cNvPicPr/>
      </xdr:nvPicPr>
      <xdr:blipFill>
        <a:blip r:embed="rId1039"/>
        <a:srcRect/>
        <a:stretch>
          <a:fillRect/>
        </a:stretch>
      </xdr:blipFill>
      <xdr:spPr>
        <a:xfrm>
          <a:off x="6480175" y="128734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2058</xdr:row>
      <xdr:rowOff>24804</xdr:rowOff>
    </xdr:from>
    <xdr:to>
      <xdr:col>11</xdr:col>
      <xdr:colOff>626667</xdr:colOff>
      <xdr:row>2058</xdr:row>
      <xdr:rowOff>558105</xdr:rowOff>
    </xdr:to>
    <xdr:pic>
      <xdr:nvPicPr>
        <xdr:cNvPr id="1042" name="图片 14309" descr=" "/>
        <xdr:cNvPicPr/>
      </xdr:nvPicPr>
      <xdr:blipFill>
        <a:blip r:embed="rId1040"/>
        <a:srcRect/>
        <a:stretch>
          <a:fillRect/>
        </a:stretch>
      </xdr:blipFill>
      <xdr:spPr>
        <a:xfrm>
          <a:off x="6480175" y="128797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2059</xdr:row>
      <xdr:rowOff>24804</xdr:rowOff>
    </xdr:from>
    <xdr:to>
      <xdr:col>11</xdr:col>
      <xdr:colOff>626667</xdr:colOff>
      <xdr:row>2059</xdr:row>
      <xdr:rowOff>558105</xdr:rowOff>
    </xdr:to>
    <xdr:pic>
      <xdr:nvPicPr>
        <xdr:cNvPr id="1043" name="图片 14310" descr=" "/>
        <xdr:cNvPicPr/>
      </xdr:nvPicPr>
      <xdr:blipFill>
        <a:blip r:embed="rId1041"/>
        <a:srcRect/>
        <a:stretch>
          <a:fillRect/>
        </a:stretch>
      </xdr:blipFill>
      <xdr:spPr>
        <a:xfrm>
          <a:off x="6480175" y="128861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2060</xdr:row>
      <xdr:rowOff>24804</xdr:rowOff>
    </xdr:from>
    <xdr:to>
      <xdr:col>11</xdr:col>
      <xdr:colOff>626667</xdr:colOff>
      <xdr:row>2060</xdr:row>
      <xdr:rowOff>558105</xdr:rowOff>
    </xdr:to>
    <xdr:pic>
      <xdr:nvPicPr>
        <xdr:cNvPr id="1044" name="图片 14311" descr=" "/>
        <xdr:cNvPicPr/>
      </xdr:nvPicPr>
      <xdr:blipFill>
        <a:blip r:embed="rId1042"/>
        <a:srcRect/>
        <a:stretch>
          <a:fillRect/>
        </a:stretch>
      </xdr:blipFill>
      <xdr:spPr>
        <a:xfrm>
          <a:off x="6480175" y="128924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2061</xdr:row>
      <xdr:rowOff>24804</xdr:rowOff>
    </xdr:from>
    <xdr:to>
      <xdr:col>11</xdr:col>
      <xdr:colOff>626667</xdr:colOff>
      <xdr:row>2061</xdr:row>
      <xdr:rowOff>558105</xdr:rowOff>
    </xdr:to>
    <xdr:pic>
      <xdr:nvPicPr>
        <xdr:cNvPr id="1045" name="图片 14312" descr=" "/>
        <xdr:cNvPicPr/>
      </xdr:nvPicPr>
      <xdr:blipFill>
        <a:blip r:embed="rId1043"/>
        <a:srcRect/>
        <a:stretch>
          <a:fillRect/>
        </a:stretch>
      </xdr:blipFill>
      <xdr:spPr>
        <a:xfrm>
          <a:off x="6480175" y="128988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2062</xdr:row>
      <xdr:rowOff>24804</xdr:rowOff>
    </xdr:from>
    <xdr:to>
      <xdr:col>11</xdr:col>
      <xdr:colOff>626667</xdr:colOff>
      <xdr:row>2062</xdr:row>
      <xdr:rowOff>558105</xdr:rowOff>
    </xdr:to>
    <xdr:pic>
      <xdr:nvPicPr>
        <xdr:cNvPr id="1046" name="图片 14314" descr=" "/>
        <xdr:cNvPicPr/>
      </xdr:nvPicPr>
      <xdr:blipFill>
        <a:blip r:embed="rId1044"/>
        <a:srcRect/>
        <a:stretch>
          <a:fillRect/>
        </a:stretch>
      </xdr:blipFill>
      <xdr:spPr>
        <a:xfrm>
          <a:off x="6480175" y="129051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2063</xdr:row>
      <xdr:rowOff>24804</xdr:rowOff>
    </xdr:from>
    <xdr:to>
      <xdr:col>11</xdr:col>
      <xdr:colOff>626667</xdr:colOff>
      <xdr:row>2063</xdr:row>
      <xdr:rowOff>558105</xdr:rowOff>
    </xdr:to>
    <xdr:pic>
      <xdr:nvPicPr>
        <xdr:cNvPr id="1047" name="图片 14315" descr=" "/>
        <xdr:cNvPicPr/>
      </xdr:nvPicPr>
      <xdr:blipFill>
        <a:blip r:embed="rId1045"/>
        <a:srcRect/>
        <a:stretch>
          <a:fillRect/>
        </a:stretch>
      </xdr:blipFill>
      <xdr:spPr>
        <a:xfrm>
          <a:off x="6480175" y="129115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2064</xdr:row>
      <xdr:rowOff>24804</xdr:rowOff>
    </xdr:from>
    <xdr:to>
      <xdr:col>11</xdr:col>
      <xdr:colOff>626667</xdr:colOff>
      <xdr:row>2064</xdr:row>
      <xdr:rowOff>558105</xdr:rowOff>
    </xdr:to>
    <xdr:pic>
      <xdr:nvPicPr>
        <xdr:cNvPr id="1048" name="图片 14316" descr=" "/>
        <xdr:cNvPicPr/>
      </xdr:nvPicPr>
      <xdr:blipFill>
        <a:blip r:embed="rId1046"/>
        <a:srcRect/>
        <a:stretch>
          <a:fillRect/>
        </a:stretch>
      </xdr:blipFill>
      <xdr:spPr>
        <a:xfrm>
          <a:off x="6480175" y="129178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2066</xdr:row>
      <xdr:rowOff>24804</xdr:rowOff>
    </xdr:from>
    <xdr:to>
      <xdr:col>11</xdr:col>
      <xdr:colOff>626667</xdr:colOff>
      <xdr:row>2066</xdr:row>
      <xdr:rowOff>558105</xdr:rowOff>
    </xdr:to>
    <xdr:pic>
      <xdr:nvPicPr>
        <xdr:cNvPr id="1049" name="图片 14317" descr=" "/>
        <xdr:cNvPicPr/>
      </xdr:nvPicPr>
      <xdr:blipFill>
        <a:blip r:embed="rId1047"/>
        <a:srcRect/>
        <a:stretch>
          <a:fillRect/>
        </a:stretch>
      </xdr:blipFill>
      <xdr:spPr>
        <a:xfrm>
          <a:off x="6480175" y="1293059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2068</xdr:row>
      <xdr:rowOff>12154</xdr:rowOff>
    </xdr:from>
    <xdr:to>
      <xdr:col>11</xdr:col>
      <xdr:colOff>626667</xdr:colOff>
      <xdr:row>2068</xdr:row>
      <xdr:rowOff>392410</xdr:rowOff>
    </xdr:to>
    <xdr:pic>
      <xdr:nvPicPr>
        <xdr:cNvPr id="1050" name="图片 14319" descr=" "/>
        <xdr:cNvPicPr/>
      </xdr:nvPicPr>
      <xdr:blipFill>
        <a:blip r:embed="rId1048"/>
        <a:srcRect/>
        <a:stretch>
          <a:fillRect/>
        </a:stretch>
      </xdr:blipFill>
      <xdr:spPr>
        <a:xfrm>
          <a:off x="6480175" y="1294316690"/>
          <a:ext cx="53975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2075</xdr:row>
      <xdr:rowOff>24804</xdr:rowOff>
    </xdr:from>
    <xdr:to>
      <xdr:col>11</xdr:col>
      <xdr:colOff>626667</xdr:colOff>
      <xdr:row>2075</xdr:row>
      <xdr:rowOff>558105</xdr:rowOff>
    </xdr:to>
    <xdr:pic>
      <xdr:nvPicPr>
        <xdr:cNvPr id="1051" name="图片 14325" descr=" "/>
        <xdr:cNvPicPr/>
      </xdr:nvPicPr>
      <xdr:blipFill>
        <a:blip r:embed="rId1049"/>
        <a:srcRect/>
        <a:stretch>
          <a:fillRect/>
        </a:stretch>
      </xdr:blipFill>
      <xdr:spPr>
        <a:xfrm>
          <a:off x="6480175" y="1298202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936</xdr:row>
      <xdr:rowOff>12402</xdr:rowOff>
    </xdr:from>
    <xdr:to>
      <xdr:col>11</xdr:col>
      <xdr:colOff>630023</xdr:colOff>
      <xdr:row>936</xdr:row>
      <xdr:rowOff>558105</xdr:rowOff>
    </xdr:to>
    <xdr:pic>
      <xdr:nvPicPr>
        <xdr:cNvPr id="1052" name="44B7C0F4-79DB-4F8B-9303-0E098D69D8BE-2" descr="qt_temp"/>
        <xdr:cNvPicPr/>
      </xdr:nvPicPr>
      <xdr:blipFill>
        <a:blip r:embed="rId1050"/>
        <a:srcRect/>
        <a:stretch>
          <a:fillRect/>
        </a:stretch>
      </xdr:blipFill>
      <xdr:spPr>
        <a:xfrm>
          <a:off x="6482715" y="587879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1157</xdr:row>
      <xdr:rowOff>12154</xdr:rowOff>
    </xdr:from>
    <xdr:to>
      <xdr:col>11</xdr:col>
      <xdr:colOff>630023</xdr:colOff>
      <xdr:row>1157</xdr:row>
      <xdr:rowOff>392410</xdr:rowOff>
    </xdr:to>
    <xdr:pic>
      <xdr:nvPicPr>
        <xdr:cNvPr id="1053" name="44B7C0F4-79DB-4F8B-9303-0E098D69D8BE-4" descr="qt_temp"/>
        <xdr:cNvPicPr/>
      </xdr:nvPicPr>
      <xdr:blipFill>
        <a:blip r:embed="rId1051"/>
        <a:srcRect/>
        <a:stretch>
          <a:fillRect/>
        </a:stretch>
      </xdr:blipFill>
      <xdr:spPr>
        <a:xfrm>
          <a:off x="6482715" y="726309190"/>
          <a:ext cx="54102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1486</xdr:row>
      <xdr:rowOff>12402</xdr:rowOff>
    </xdr:from>
    <xdr:to>
      <xdr:col>11</xdr:col>
      <xdr:colOff>630023</xdr:colOff>
      <xdr:row>1486</xdr:row>
      <xdr:rowOff>558105</xdr:rowOff>
    </xdr:to>
    <xdr:pic>
      <xdr:nvPicPr>
        <xdr:cNvPr id="1054" name="44B7C0F4-79DB-4F8B-9303-0E098D69D8BE-6" descr="qt_temp"/>
        <xdr:cNvPicPr/>
      </xdr:nvPicPr>
      <xdr:blipFill>
        <a:blip r:embed="rId1052"/>
        <a:srcRect/>
        <a:stretch>
          <a:fillRect/>
        </a:stretch>
      </xdr:blipFill>
      <xdr:spPr>
        <a:xfrm>
          <a:off x="6482715" y="930652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1488</xdr:row>
      <xdr:rowOff>12402</xdr:rowOff>
    </xdr:from>
    <xdr:to>
      <xdr:col>11</xdr:col>
      <xdr:colOff>623311</xdr:colOff>
      <xdr:row>1488</xdr:row>
      <xdr:rowOff>558105</xdr:rowOff>
    </xdr:to>
    <xdr:pic>
      <xdr:nvPicPr>
        <xdr:cNvPr id="1055" name="44B7C0F4-79DB-4F8B-9303-0E098D69D8BE-7" descr="qt_temp"/>
        <xdr:cNvPicPr/>
      </xdr:nvPicPr>
      <xdr:blipFill>
        <a:blip r:embed="rId1053"/>
        <a:srcRect/>
        <a:stretch>
          <a:fillRect/>
        </a:stretch>
      </xdr:blipFill>
      <xdr:spPr>
        <a:xfrm>
          <a:off x="6476365" y="931922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1537</xdr:row>
      <xdr:rowOff>24804</xdr:rowOff>
    </xdr:from>
    <xdr:to>
      <xdr:col>11</xdr:col>
      <xdr:colOff>630023</xdr:colOff>
      <xdr:row>1537</xdr:row>
      <xdr:rowOff>570507</xdr:rowOff>
    </xdr:to>
    <xdr:pic>
      <xdr:nvPicPr>
        <xdr:cNvPr id="1056" name="44B7C0F4-79DB-4F8B-9303-0E098D69D8BE-8" descr="qt_temp"/>
        <xdr:cNvPicPr/>
      </xdr:nvPicPr>
      <xdr:blipFill>
        <a:blip r:embed="rId1054"/>
        <a:srcRect/>
        <a:stretch>
          <a:fillRect/>
        </a:stretch>
      </xdr:blipFill>
      <xdr:spPr>
        <a:xfrm>
          <a:off x="6482715" y="962478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1671</xdr:row>
      <xdr:rowOff>24804</xdr:rowOff>
    </xdr:from>
    <xdr:to>
      <xdr:col>11</xdr:col>
      <xdr:colOff>630023</xdr:colOff>
      <xdr:row>1671</xdr:row>
      <xdr:rowOff>558105</xdr:rowOff>
    </xdr:to>
    <xdr:pic>
      <xdr:nvPicPr>
        <xdr:cNvPr id="1057" name="44B7C0F4-79DB-4F8B-9303-0E098D69D8BE-9" descr="qt_temp"/>
        <xdr:cNvPicPr/>
      </xdr:nvPicPr>
      <xdr:blipFill>
        <a:blip r:embed="rId1055"/>
        <a:srcRect/>
        <a:stretch>
          <a:fillRect/>
        </a:stretch>
      </xdr:blipFill>
      <xdr:spPr>
        <a:xfrm>
          <a:off x="6482715" y="1046044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1685</xdr:row>
      <xdr:rowOff>24804</xdr:rowOff>
    </xdr:from>
    <xdr:to>
      <xdr:col>11</xdr:col>
      <xdr:colOff>630023</xdr:colOff>
      <xdr:row>1685</xdr:row>
      <xdr:rowOff>558105</xdr:rowOff>
    </xdr:to>
    <xdr:pic>
      <xdr:nvPicPr>
        <xdr:cNvPr id="1058" name="44B7C0F4-79DB-4F8B-9303-0E098D69D8BE-10" descr="qt_temp"/>
        <xdr:cNvPicPr/>
      </xdr:nvPicPr>
      <xdr:blipFill>
        <a:blip r:embed="rId1056"/>
        <a:srcRect/>
        <a:stretch>
          <a:fillRect/>
        </a:stretch>
      </xdr:blipFill>
      <xdr:spPr>
        <a:xfrm>
          <a:off x="6482715" y="1054743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1789</xdr:row>
      <xdr:rowOff>24804</xdr:rowOff>
    </xdr:from>
    <xdr:to>
      <xdr:col>11</xdr:col>
      <xdr:colOff>623311</xdr:colOff>
      <xdr:row>1789</xdr:row>
      <xdr:rowOff>558105</xdr:rowOff>
    </xdr:to>
    <xdr:pic>
      <xdr:nvPicPr>
        <xdr:cNvPr id="1059" name="44B7C0F4-79DB-4F8B-9303-0E098D69D8BE-12" descr="qt_temp"/>
        <xdr:cNvPicPr/>
      </xdr:nvPicPr>
      <xdr:blipFill>
        <a:blip r:embed="rId1057"/>
        <a:srcRect/>
        <a:stretch>
          <a:fillRect/>
        </a:stretch>
      </xdr:blipFill>
      <xdr:spPr>
        <a:xfrm>
          <a:off x="6476365" y="1119069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1885</xdr:row>
      <xdr:rowOff>24804</xdr:rowOff>
    </xdr:from>
    <xdr:to>
      <xdr:col>11</xdr:col>
      <xdr:colOff>624150</xdr:colOff>
      <xdr:row>1885</xdr:row>
      <xdr:rowOff>570507</xdr:rowOff>
    </xdr:to>
    <xdr:pic>
      <xdr:nvPicPr>
        <xdr:cNvPr id="1060" name="44B7C0F4-79DB-4F8B-9303-0E098D69D8BE-13" descr="qt_temp"/>
        <xdr:cNvPicPr/>
      </xdr:nvPicPr>
      <xdr:blipFill>
        <a:blip r:embed="rId1058"/>
        <a:srcRect/>
        <a:stretch>
          <a:fillRect/>
        </a:stretch>
      </xdr:blipFill>
      <xdr:spPr>
        <a:xfrm>
          <a:off x="6477635" y="1179838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1986</xdr:row>
      <xdr:rowOff>24804</xdr:rowOff>
    </xdr:from>
    <xdr:to>
      <xdr:col>11</xdr:col>
      <xdr:colOff>617439</xdr:colOff>
      <xdr:row>1986</xdr:row>
      <xdr:rowOff>558105</xdr:rowOff>
    </xdr:to>
    <xdr:pic>
      <xdr:nvPicPr>
        <xdr:cNvPr id="1061" name="44B7C0F4-79DB-4F8B-9303-0E098D69D8BE-14" descr="qt_temp"/>
        <xdr:cNvPicPr/>
      </xdr:nvPicPr>
      <xdr:blipFill>
        <a:blip r:embed="rId1059"/>
        <a:srcRect/>
        <a:stretch>
          <a:fillRect/>
        </a:stretch>
      </xdr:blipFill>
      <xdr:spPr>
        <a:xfrm>
          <a:off x="6470015" y="1242830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7</xdr:row>
      <xdr:rowOff>24804</xdr:rowOff>
    </xdr:from>
    <xdr:to>
      <xdr:col>11</xdr:col>
      <xdr:colOff>619117</xdr:colOff>
      <xdr:row>7</xdr:row>
      <xdr:rowOff>570507</xdr:rowOff>
    </xdr:to>
    <xdr:pic>
      <xdr:nvPicPr>
        <xdr:cNvPr id="1062" name="44B7C0F4-79DB-4F8B-9303-0E098D69D8BE-15" descr="qt_temp"/>
        <xdr:cNvPicPr/>
      </xdr:nvPicPr>
      <xdr:blipFill>
        <a:blip r:embed="rId1060"/>
        <a:srcRect/>
        <a:stretch>
          <a:fillRect/>
        </a:stretch>
      </xdr:blipFill>
      <xdr:spPr>
        <a:xfrm>
          <a:off x="6472555" y="3501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206</xdr:row>
      <xdr:rowOff>24804</xdr:rowOff>
    </xdr:from>
    <xdr:to>
      <xdr:col>11</xdr:col>
      <xdr:colOff>619956</xdr:colOff>
      <xdr:row>206</xdr:row>
      <xdr:rowOff>570507</xdr:rowOff>
    </xdr:to>
    <xdr:pic>
      <xdr:nvPicPr>
        <xdr:cNvPr id="1063" name="44B7C0F4-79DB-4F8B-9303-0E098D69D8BE-17" descr="qt_temp"/>
        <xdr:cNvPicPr/>
      </xdr:nvPicPr>
      <xdr:blipFill>
        <a:blip r:embed="rId1061"/>
        <a:srcRect/>
        <a:stretch>
          <a:fillRect/>
        </a:stretch>
      </xdr:blipFill>
      <xdr:spPr>
        <a:xfrm>
          <a:off x="6473190" y="129485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231</xdr:row>
      <xdr:rowOff>12402</xdr:rowOff>
    </xdr:from>
    <xdr:to>
      <xdr:col>11</xdr:col>
      <xdr:colOff>630023</xdr:colOff>
      <xdr:row>231</xdr:row>
      <xdr:rowOff>545703</xdr:rowOff>
    </xdr:to>
    <xdr:pic>
      <xdr:nvPicPr>
        <xdr:cNvPr id="1064" name="44B7C0F4-79DB-4F8B-9303-0E098D69D8BE-18" descr="qt_temp"/>
        <xdr:cNvPicPr/>
      </xdr:nvPicPr>
      <xdr:blipFill>
        <a:blip r:embed="rId1062"/>
        <a:srcRect/>
        <a:stretch>
          <a:fillRect/>
        </a:stretch>
      </xdr:blipFill>
      <xdr:spPr>
        <a:xfrm>
          <a:off x="6482715" y="144966690"/>
          <a:ext cx="54102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260</xdr:row>
      <xdr:rowOff>24804</xdr:rowOff>
    </xdr:from>
    <xdr:to>
      <xdr:col>11</xdr:col>
      <xdr:colOff>617439</xdr:colOff>
      <xdr:row>260</xdr:row>
      <xdr:rowOff>558105</xdr:rowOff>
    </xdr:to>
    <xdr:pic>
      <xdr:nvPicPr>
        <xdr:cNvPr id="1065" name="44B7C0F4-79DB-4F8B-9303-0E098D69D8BE-20" descr="qt_temp"/>
        <xdr:cNvPicPr/>
      </xdr:nvPicPr>
      <xdr:blipFill>
        <a:blip r:embed="rId1063"/>
        <a:srcRect/>
        <a:stretch>
          <a:fillRect/>
        </a:stretch>
      </xdr:blipFill>
      <xdr:spPr>
        <a:xfrm>
          <a:off x="6470015" y="163394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100669</xdr:colOff>
      <xdr:row>292</xdr:row>
      <xdr:rowOff>12402</xdr:rowOff>
    </xdr:from>
    <xdr:to>
      <xdr:col>11</xdr:col>
      <xdr:colOff>642606</xdr:colOff>
      <xdr:row>292</xdr:row>
      <xdr:rowOff>558105</xdr:rowOff>
    </xdr:to>
    <xdr:pic>
      <xdr:nvPicPr>
        <xdr:cNvPr id="1066" name="44B7C0F4-79DB-4F8B-9303-0E098D69D8BE-21" descr="qt_temp"/>
        <xdr:cNvPicPr/>
      </xdr:nvPicPr>
      <xdr:blipFill>
        <a:blip r:embed="rId1064"/>
        <a:srcRect/>
        <a:stretch>
          <a:fillRect/>
        </a:stretch>
      </xdr:blipFill>
      <xdr:spPr>
        <a:xfrm>
          <a:off x="6494145" y="183320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368</xdr:row>
      <xdr:rowOff>24804</xdr:rowOff>
    </xdr:from>
    <xdr:to>
      <xdr:col>11</xdr:col>
      <xdr:colOff>614083</xdr:colOff>
      <xdr:row>368</xdr:row>
      <xdr:rowOff>558105</xdr:rowOff>
    </xdr:to>
    <xdr:pic>
      <xdr:nvPicPr>
        <xdr:cNvPr id="1067" name="44B7C0F4-79DB-4F8B-9303-0E098D69D8BE-22" descr="qt_temp"/>
        <xdr:cNvPicPr/>
      </xdr:nvPicPr>
      <xdr:blipFill>
        <a:blip r:embed="rId1065"/>
        <a:srcRect/>
        <a:stretch>
          <a:fillRect/>
        </a:stretch>
      </xdr:blipFill>
      <xdr:spPr>
        <a:xfrm>
          <a:off x="6466205" y="231593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397</xdr:row>
      <xdr:rowOff>24804</xdr:rowOff>
    </xdr:from>
    <xdr:to>
      <xdr:col>11</xdr:col>
      <xdr:colOff>631700</xdr:colOff>
      <xdr:row>397</xdr:row>
      <xdr:rowOff>570507</xdr:rowOff>
    </xdr:to>
    <xdr:pic>
      <xdr:nvPicPr>
        <xdr:cNvPr id="1068" name="44B7C0F4-79DB-4F8B-9303-0E098D69D8BE-24" descr="qt_temp"/>
        <xdr:cNvPicPr/>
      </xdr:nvPicPr>
      <xdr:blipFill>
        <a:blip r:embed="rId1066"/>
        <a:srcRect/>
        <a:stretch>
          <a:fillRect/>
        </a:stretch>
      </xdr:blipFill>
      <xdr:spPr>
        <a:xfrm>
          <a:off x="6483350" y="2498178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438</xdr:row>
      <xdr:rowOff>12402</xdr:rowOff>
    </xdr:from>
    <xdr:to>
      <xdr:col>11</xdr:col>
      <xdr:colOff>631700</xdr:colOff>
      <xdr:row>438</xdr:row>
      <xdr:rowOff>558105</xdr:rowOff>
    </xdr:to>
    <xdr:pic>
      <xdr:nvPicPr>
        <xdr:cNvPr id="1069" name="44B7C0F4-79DB-4F8B-9303-0E098D69D8BE-25" descr="qt_temp"/>
        <xdr:cNvPicPr/>
      </xdr:nvPicPr>
      <xdr:blipFill>
        <a:blip r:embed="rId1067"/>
        <a:srcRect/>
        <a:stretch>
          <a:fillRect/>
        </a:stretch>
      </xdr:blipFill>
      <xdr:spPr>
        <a:xfrm>
          <a:off x="6483350" y="275459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443</xdr:row>
      <xdr:rowOff>12402</xdr:rowOff>
    </xdr:from>
    <xdr:to>
      <xdr:col>11</xdr:col>
      <xdr:colOff>632539</xdr:colOff>
      <xdr:row>443</xdr:row>
      <xdr:rowOff>558105</xdr:rowOff>
    </xdr:to>
    <xdr:pic>
      <xdr:nvPicPr>
        <xdr:cNvPr id="1070" name="44B7C0F4-79DB-4F8B-9303-0E098D69D8BE-26" descr="qt_temp"/>
        <xdr:cNvPicPr/>
      </xdr:nvPicPr>
      <xdr:blipFill>
        <a:blip r:embed="rId1068"/>
        <a:srcRect/>
        <a:stretch>
          <a:fillRect/>
        </a:stretch>
      </xdr:blipFill>
      <xdr:spPr>
        <a:xfrm>
          <a:off x="6483985" y="278634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449</xdr:row>
      <xdr:rowOff>24804</xdr:rowOff>
    </xdr:from>
    <xdr:to>
      <xdr:col>11</xdr:col>
      <xdr:colOff>614922</xdr:colOff>
      <xdr:row>449</xdr:row>
      <xdr:rowOff>558105</xdr:rowOff>
    </xdr:to>
    <xdr:pic>
      <xdr:nvPicPr>
        <xdr:cNvPr id="1071" name="44B7C0F4-79DB-4F8B-9303-0E098D69D8BE-27" descr="qt_temp"/>
        <xdr:cNvPicPr/>
      </xdr:nvPicPr>
      <xdr:blipFill>
        <a:blip r:embed="rId1069"/>
        <a:srcRect/>
        <a:stretch>
          <a:fillRect/>
        </a:stretch>
      </xdr:blipFill>
      <xdr:spPr>
        <a:xfrm>
          <a:off x="6467475" y="282456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66274</xdr:colOff>
      <xdr:row>471</xdr:row>
      <xdr:rowOff>24804</xdr:rowOff>
    </xdr:from>
    <xdr:to>
      <xdr:col>11</xdr:col>
      <xdr:colOff>608211</xdr:colOff>
      <xdr:row>471</xdr:row>
      <xdr:rowOff>558105</xdr:rowOff>
    </xdr:to>
    <xdr:pic>
      <xdr:nvPicPr>
        <xdr:cNvPr id="1072" name="44B7C0F4-79DB-4F8B-9303-0E098D69D8BE-28" descr="qt_temp"/>
        <xdr:cNvPicPr/>
      </xdr:nvPicPr>
      <xdr:blipFill>
        <a:blip r:embed="rId1070"/>
        <a:srcRect/>
        <a:stretch>
          <a:fillRect/>
        </a:stretch>
      </xdr:blipFill>
      <xdr:spPr>
        <a:xfrm>
          <a:off x="6459855" y="296426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503</xdr:row>
      <xdr:rowOff>24804</xdr:rowOff>
    </xdr:from>
    <xdr:to>
      <xdr:col>11</xdr:col>
      <xdr:colOff>625828</xdr:colOff>
      <xdr:row>503</xdr:row>
      <xdr:rowOff>558105</xdr:rowOff>
    </xdr:to>
    <xdr:pic>
      <xdr:nvPicPr>
        <xdr:cNvPr id="1073" name="44B7C0F4-79DB-4F8B-9303-0E098D69D8BE-29" descr="qt_temp"/>
        <xdr:cNvPicPr/>
      </xdr:nvPicPr>
      <xdr:blipFill>
        <a:blip r:embed="rId1071"/>
        <a:srcRect/>
        <a:stretch>
          <a:fillRect/>
        </a:stretch>
      </xdr:blipFill>
      <xdr:spPr>
        <a:xfrm>
          <a:off x="6477635" y="316556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566</xdr:row>
      <xdr:rowOff>24804</xdr:rowOff>
    </xdr:from>
    <xdr:to>
      <xdr:col>11</xdr:col>
      <xdr:colOff>622472</xdr:colOff>
      <xdr:row>566</xdr:row>
      <xdr:rowOff>558105</xdr:rowOff>
    </xdr:to>
    <xdr:pic>
      <xdr:nvPicPr>
        <xdr:cNvPr id="1074" name="44B7C0F4-79DB-4F8B-9303-0E098D69D8BE-31" descr="qt_temp"/>
        <xdr:cNvPicPr/>
      </xdr:nvPicPr>
      <xdr:blipFill>
        <a:blip r:embed="rId1072"/>
        <a:srcRect/>
        <a:stretch>
          <a:fillRect/>
        </a:stretch>
      </xdr:blipFill>
      <xdr:spPr>
        <a:xfrm>
          <a:off x="6475095" y="355799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100669</xdr:colOff>
      <xdr:row>702</xdr:row>
      <xdr:rowOff>12402</xdr:rowOff>
    </xdr:from>
    <xdr:to>
      <xdr:col>11</xdr:col>
      <xdr:colOff>642606</xdr:colOff>
      <xdr:row>702</xdr:row>
      <xdr:rowOff>558105</xdr:rowOff>
    </xdr:to>
    <xdr:pic>
      <xdr:nvPicPr>
        <xdr:cNvPr id="1075" name="44B7C0F4-79DB-4F8B-9303-0E098D69D8BE-32" descr="qt_temp"/>
        <xdr:cNvPicPr/>
      </xdr:nvPicPr>
      <xdr:blipFill>
        <a:blip r:embed="rId1073"/>
        <a:srcRect/>
        <a:stretch>
          <a:fillRect/>
        </a:stretch>
      </xdr:blipFill>
      <xdr:spPr>
        <a:xfrm>
          <a:off x="6494145" y="441003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767</xdr:row>
      <xdr:rowOff>24804</xdr:rowOff>
    </xdr:from>
    <xdr:to>
      <xdr:col>11</xdr:col>
      <xdr:colOff>619956</xdr:colOff>
      <xdr:row>767</xdr:row>
      <xdr:rowOff>570507</xdr:rowOff>
    </xdr:to>
    <xdr:pic>
      <xdr:nvPicPr>
        <xdr:cNvPr id="1076" name="44B7C0F4-79DB-4F8B-9303-0E098D69D8BE-33" descr="qt_temp"/>
        <xdr:cNvPicPr/>
      </xdr:nvPicPr>
      <xdr:blipFill>
        <a:blip r:embed="rId1074"/>
        <a:srcRect/>
        <a:stretch>
          <a:fillRect/>
        </a:stretch>
      </xdr:blipFill>
      <xdr:spPr>
        <a:xfrm>
          <a:off x="6472555" y="482291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776</xdr:row>
      <xdr:rowOff>24804</xdr:rowOff>
    </xdr:from>
    <xdr:to>
      <xdr:col>11</xdr:col>
      <xdr:colOff>631700</xdr:colOff>
      <xdr:row>776</xdr:row>
      <xdr:rowOff>558105</xdr:rowOff>
    </xdr:to>
    <xdr:pic>
      <xdr:nvPicPr>
        <xdr:cNvPr id="1077" name="44B7C0F4-79DB-4F8B-9303-0E098D69D8BE-34" descr="qt_temp"/>
        <xdr:cNvPicPr/>
      </xdr:nvPicPr>
      <xdr:blipFill>
        <a:blip r:embed="rId1075"/>
        <a:srcRect/>
        <a:stretch>
          <a:fillRect/>
        </a:stretch>
      </xdr:blipFill>
      <xdr:spPr>
        <a:xfrm>
          <a:off x="6483350" y="487815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8</xdr:row>
      <xdr:rowOff>24804</xdr:rowOff>
    </xdr:from>
    <xdr:to>
      <xdr:col>11</xdr:col>
      <xdr:colOff>610728</xdr:colOff>
      <xdr:row>8</xdr:row>
      <xdr:rowOff>570507</xdr:rowOff>
    </xdr:to>
    <xdr:pic>
      <xdr:nvPicPr>
        <xdr:cNvPr id="1078" name="44B7C0F4-79DB-4F8B-9303-0E098D69D8BE-35" descr="qt_temp"/>
        <xdr:cNvPicPr/>
      </xdr:nvPicPr>
      <xdr:blipFill>
        <a:blip r:embed="rId1076"/>
        <a:srcRect/>
        <a:stretch>
          <a:fillRect/>
        </a:stretch>
      </xdr:blipFill>
      <xdr:spPr>
        <a:xfrm>
          <a:off x="6462395" y="41363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816</xdr:row>
      <xdr:rowOff>24804</xdr:rowOff>
    </xdr:from>
    <xdr:to>
      <xdr:col>11</xdr:col>
      <xdr:colOff>631700</xdr:colOff>
      <xdr:row>816</xdr:row>
      <xdr:rowOff>570507</xdr:rowOff>
    </xdr:to>
    <xdr:pic>
      <xdr:nvPicPr>
        <xdr:cNvPr id="1079" name="44B7C0F4-79DB-4F8B-9303-0E098D69D8BE-36" descr="qt_temp"/>
        <xdr:cNvPicPr/>
      </xdr:nvPicPr>
      <xdr:blipFill>
        <a:blip r:embed="rId1077"/>
        <a:srcRect/>
        <a:stretch>
          <a:fillRect/>
        </a:stretch>
      </xdr:blipFill>
      <xdr:spPr>
        <a:xfrm>
          <a:off x="6483350" y="5124538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818</xdr:row>
      <xdr:rowOff>12402</xdr:rowOff>
    </xdr:from>
    <xdr:to>
      <xdr:col>11</xdr:col>
      <xdr:colOff>631700</xdr:colOff>
      <xdr:row>818</xdr:row>
      <xdr:rowOff>558105</xdr:rowOff>
    </xdr:to>
    <xdr:pic>
      <xdr:nvPicPr>
        <xdr:cNvPr id="1080" name="44B7C0F4-79DB-4F8B-9303-0E098D69D8BE-37" descr="qt_temp"/>
        <xdr:cNvPicPr/>
      </xdr:nvPicPr>
      <xdr:blipFill>
        <a:blip r:embed="rId1078"/>
        <a:srcRect/>
        <a:stretch>
          <a:fillRect/>
        </a:stretch>
      </xdr:blipFill>
      <xdr:spPr>
        <a:xfrm>
          <a:off x="6483350" y="513711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100669</xdr:colOff>
      <xdr:row>860</xdr:row>
      <xdr:rowOff>12402</xdr:rowOff>
    </xdr:from>
    <xdr:to>
      <xdr:col>11</xdr:col>
      <xdr:colOff>642606</xdr:colOff>
      <xdr:row>860</xdr:row>
      <xdr:rowOff>545703</xdr:rowOff>
    </xdr:to>
    <xdr:pic>
      <xdr:nvPicPr>
        <xdr:cNvPr id="1081" name="44B7C0F4-79DB-4F8B-9303-0E098D69D8BE-38" descr="qt_temp"/>
        <xdr:cNvPicPr/>
      </xdr:nvPicPr>
      <xdr:blipFill>
        <a:blip r:embed="rId1079"/>
        <a:srcRect/>
        <a:stretch>
          <a:fillRect/>
        </a:stretch>
      </xdr:blipFill>
      <xdr:spPr>
        <a:xfrm>
          <a:off x="6494145" y="540190690"/>
          <a:ext cx="54165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1014</xdr:row>
      <xdr:rowOff>24804</xdr:rowOff>
    </xdr:from>
    <xdr:to>
      <xdr:col>11</xdr:col>
      <xdr:colOff>632539</xdr:colOff>
      <xdr:row>1014</xdr:row>
      <xdr:rowOff>570507</xdr:rowOff>
    </xdr:to>
    <xdr:pic>
      <xdr:nvPicPr>
        <xdr:cNvPr id="1082" name="44B7C0F4-79DB-4F8B-9303-0E098D69D8BE-39" descr="qt_temp"/>
        <xdr:cNvPicPr/>
      </xdr:nvPicPr>
      <xdr:blipFill>
        <a:blip r:embed="rId1080"/>
        <a:srcRect/>
        <a:stretch>
          <a:fillRect/>
        </a:stretch>
      </xdr:blipFill>
      <xdr:spPr>
        <a:xfrm>
          <a:off x="6483985" y="637040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1113</xdr:row>
      <xdr:rowOff>24804</xdr:rowOff>
    </xdr:from>
    <xdr:to>
      <xdr:col>11</xdr:col>
      <xdr:colOff>631700</xdr:colOff>
      <xdr:row>1113</xdr:row>
      <xdr:rowOff>570507</xdr:rowOff>
    </xdr:to>
    <xdr:pic>
      <xdr:nvPicPr>
        <xdr:cNvPr id="1083" name="44B7C0F4-79DB-4F8B-9303-0E098D69D8BE-40" descr="qt_temp"/>
        <xdr:cNvPicPr/>
      </xdr:nvPicPr>
      <xdr:blipFill>
        <a:blip r:embed="rId1081"/>
        <a:srcRect/>
        <a:stretch>
          <a:fillRect/>
        </a:stretch>
      </xdr:blipFill>
      <xdr:spPr>
        <a:xfrm>
          <a:off x="6483350" y="6989533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1125</xdr:row>
      <xdr:rowOff>12402</xdr:rowOff>
    </xdr:from>
    <xdr:to>
      <xdr:col>11</xdr:col>
      <xdr:colOff>631700</xdr:colOff>
      <xdr:row>1125</xdr:row>
      <xdr:rowOff>545703</xdr:rowOff>
    </xdr:to>
    <xdr:pic>
      <xdr:nvPicPr>
        <xdr:cNvPr id="1084" name="44B7C0F4-79DB-4F8B-9303-0E098D69D8BE-41" descr="qt_temp"/>
        <xdr:cNvPicPr/>
      </xdr:nvPicPr>
      <xdr:blipFill>
        <a:blip r:embed="rId1082"/>
        <a:srcRect/>
        <a:stretch>
          <a:fillRect/>
        </a:stretch>
      </xdr:blipFill>
      <xdr:spPr>
        <a:xfrm>
          <a:off x="6483350" y="706370190"/>
          <a:ext cx="54165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1237</xdr:row>
      <xdr:rowOff>12154</xdr:rowOff>
    </xdr:from>
    <xdr:to>
      <xdr:col>11</xdr:col>
      <xdr:colOff>637573</xdr:colOff>
      <xdr:row>1237</xdr:row>
      <xdr:rowOff>392410</xdr:rowOff>
    </xdr:to>
    <xdr:pic>
      <xdr:nvPicPr>
        <xdr:cNvPr id="1085" name="44B7C0F4-79DB-4F8B-9303-0E098D69D8BE-42" descr="qt_temp"/>
        <xdr:cNvPicPr/>
      </xdr:nvPicPr>
      <xdr:blipFill>
        <a:blip r:embed="rId1083"/>
        <a:srcRect/>
        <a:stretch>
          <a:fillRect/>
        </a:stretch>
      </xdr:blipFill>
      <xdr:spPr>
        <a:xfrm>
          <a:off x="6489065" y="775966190"/>
          <a:ext cx="54229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1240</xdr:row>
      <xdr:rowOff>12402</xdr:rowOff>
    </xdr:from>
    <xdr:to>
      <xdr:col>11</xdr:col>
      <xdr:colOff>631700</xdr:colOff>
      <xdr:row>1240</xdr:row>
      <xdr:rowOff>558105</xdr:rowOff>
    </xdr:to>
    <xdr:pic>
      <xdr:nvPicPr>
        <xdr:cNvPr id="1086" name="44B7C0F4-79DB-4F8B-9303-0E098D69D8BE-43" descr="qt_temp"/>
        <xdr:cNvPicPr/>
      </xdr:nvPicPr>
      <xdr:blipFill>
        <a:blip r:embed="rId1084"/>
        <a:srcRect/>
        <a:stretch>
          <a:fillRect/>
        </a:stretch>
      </xdr:blipFill>
      <xdr:spPr>
        <a:xfrm>
          <a:off x="6483350" y="777680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1244</xdr:row>
      <xdr:rowOff>12402</xdr:rowOff>
    </xdr:from>
    <xdr:to>
      <xdr:col>11</xdr:col>
      <xdr:colOff>637573</xdr:colOff>
      <xdr:row>1244</xdr:row>
      <xdr:rowOff>558105</xdr:rowOff>
    </xdr:to>
    <xdr:pic>
      <xdr:nvPicPr>
        <xdr:cNvPr id="1087" name="44B7C0F4-79DB-4F8B-9303-0E098D69D8BE-44" descr="qt_temp"/>
        <xdr:cNvPicPr/>
      </xdr:nvPicPr>
      <xdr:blipFill>
        <a:blip r:embed="rId1085"/>
        <a:srcRect/>
        <a:stretch>
          <a:fillRect/>
        </a:stretch>
      </xdr:blipFill>
      <xdr:spPr>
        <a:xfrm>
          <a:off x="6489065" y="780220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86407</xdr:colOff>
      <xdr:row>1364</xdr:row>
      <xdr:rowOff>24804</xdr:rowOff>
    </xdr:from>
    <xdr:to>
      <xdr:col>11</xdr:col>
      <xdr:colOff>627506</xdr:colOff>
      <xdr:row>1364</xdr:row>
      <xdr:rowOff>558105</xdr:rowOff>
    </xdr:to>
    <xdr:pic>
      <xdr:nvPicPr>
        <xdr:cNvPr id="1088" name="44B7C0F4-79DB-4F8B-9303-0E098D69D8BE-45" descr="qt_temp"/>
        <xdr:cNvPicPr/>
      </xdr:nvPicPr>
      <xdr:blipFill>
        <a:blip r:embed="rId1086"/>
        <a:srcRect/>
        <a:stretch>
          <a:fillRect/>
        </a:stretch>
      </xdr:blipFill>
      <xdr:spPr>
        <a:xfrm>
          <a:off x="6480175" y="854528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1369</xdr:row>
      <xdr:rowOff>24804</xdr:rowOff>
    </xdr:from>
    <xdr:to>
      <xdr:col>11</xdr:col>
      <xdr:colOff>622472</xdr:colOff>
      <xdr:row>1369</xdr:row>
      <xdr:rowOff>558105</xdr:rowOff>
    </xdr:to>
    <xdr:pic>
      <xdr:nvPicPr>
        <xdr:cNvPr id="1089" name="44B7C0F4-79DB-4F8B-9303-0E098D69D8BE-46" descr="qt_temp"/>
        <xdr:cNvPicPr/>
      </xdr:nvPicPr>
      <xdr:blipFill>
        <a:blip r:embed="rId1087"/>
        <a:srcRect/>
        <a:stretch>
          <a:fillRect/>
        </a:stretch>
      </xdr:blipFill>
      <xdr:spPr>
        <a:xfrm>
          <a:off x="6475095" y="857703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1370</xdr:row>
      <xdr:rowOff>12402</xdr:rowOff>
    </xdr:from>
    <xdr:to>
      <xdr:col>11</xdr:col>
      <xdr:colOff>615761</xdr:colOff>
      <xdr:row>1370</xdr:row>
      <xdr:rowOff>545703</xdr:rowOff>
    </xdr:to>
    <xdr:pic>
      <xdr:nvPicPr>
        <xdr:cNvPr id="1090" name="44B7C0F4-79DB-4F8B-9303-0E098D69D8BE-47" descr="qt_temp"/>
        <xdr:cNvPicPr/>
      </xdr:nvPicPr>
      <xdr:blipFill>
        <a:blip r:embed="rId1088"/>
        <a:srcRect/>
        <a:stretch>
          <a:fillRect/>
        </a:stretch>
      </xdr:blipFill>
      <xdr:spPr>
        <a:xfrm>
          <a:off x="6467475" y="858325690"/>
          <a:ext cx="54165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94797</xdr:colOff>
      <xdr:row>1395</xdr:row>
      <xdr:rowOff>12402</xdr:rowOff>
    </xdr:from>
    <xdr:to>
      <xdr:col>11</xdr:col>
      <xdr:colOff>636734</xdr:colOff>
      <xdr:row>1395</xdr:row>
      <xdr:rowOff>558105</xdr:rowOff>
    </xdr:to>
    <xdr:pic>
      <xdr:nvPicPr>
        <xdr:cNvPr id="1091" name="44B7C0F4-79DB-4F8B-9303-0E098D69D8BE-48" descr="qt_temp"/>
        <xdr:cNvPicPr/>
      </xdr:nvPicPr>
      <xdr:blipFill>
        <a:blip r:embed="rId1089"/>
        <a:srcRect/>
        <a:stretch>
          <a:fillRect/>
        </a:stretch>
      </xdr:blipFill>
      <xdr:spPr>
        <a:xfrm>
          <a:off x="6488430" y="873819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101508</xdr:colOff>
      <xdr:row>1569</xdr:row>
      <xdr:rowOff>12402</xdr:rowOff>
    </xdr:from>
    <xdr:to>
      <xdr:col>11</xdr:col>
      <xdr:colOff>643445</xdr:colOff>
      <xdr:row>1569</xdr:row>
      <xdr:rowOff>558105</xdr:rowOff>
    </xdr:to>
    <xdr:pic>
      <xdr:nvPicPr>
        <xdr:cNvPr id="1092" name="44B7C0F4-79DB-4F8B-9303-0E098D69D8BE-50" descr="qt_temp"/>
        <xdr:cNvPicPr/>
      </xdr:nvPicPr>
      <xdr:blipFill>
        <a:blip r:embed="rId1090"/>
        <a:srcRect/>
        <a:stretch>
          <a:fillRect/>
        </a:stretch>
      </xdr:blipFill>
      <xdr:spPr>
        <a:xfrm>
          <a:off x="6494780" y="982023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100669</xdr:colOff>
      <xdr:row>1573</xdr:row>
      <xdr:rowOff>12402</xdr:rowOff>
    </xdr:from>
    <xdr:to>
      <xdr:col>11</xdr:col>
      <xdr:colOff>642606</xdr:colOff>
      <xdr:row>1573</xdr:row>
      <xdr:rowOff>558105</xdr:rowOff>
    </xdr:to>
    <xdr:pic>
      <xdr:nvPicPr>
        <xdr:cNvPr id="1093" name="44B7C0F4-79DB-4F8B-9303-0E098D69D8BE-51" descr="qt_temp"/>
        <xdr:cNvPicPr/>
      </xdr:nvPicPr>
      <xdr:blipFill>
        <a:blip r:embed="rId1091"/>
        <a:srcRect/>
        <a:stretch>
          <a:fillRect/>
        </a:stretch>
      </xdr:blipFill>
      <xdr:spPr>
        <a:xfrm>
          <a:off x="6494145" y="984563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1679</xdr:row>
      <xdr:rowOff>24804</xdr:rowOff>
    </xdr:from>
    <xdr:to>
      <xdr:col>11</xdr:col>
      <xdr:colOff>620794</xdr:colOff>
      <xdr:row>1679</xdr:row>
      <xdr:rowOff>558105</xdr:rowOff>
    </xdr:to>
    <xdr:pic>
      <xdr:nvPicPr>
        <xdr:cNvPr id="1094" name="44B7C0F4-79DB-4F8B-9303-0E098D69D8BE-52" descr="qt_temp"/>
        <xdr:cNvPicPr/>
      </xdr:nvPicPr>
      <xdr:blipFill>
        <a:blip r:embed="rId1092"/>
        <a:srcRect/>
        <a:stretch>
          <a:fillRect/>
        </a:stretch>
      </xdr:blipFill>
      <xdr:spPr>
        <a:xfrm>
          <a:off x="6472555" y="1050933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100669</xdr:colOff>
      <xdr:row>1731</xdr:row>
      <xdr:rowOff>24804</xdr:rowOff>
    </xdr:from>
    <xdr:to>
      <xdr:col>11</xdr:col>
      <xdr:colOff>642606</xdr:colOff>
      <xdr:row>1731</xdr:row>
      <xdr:rowOff>570507</xdr:rowOff>
    </xdr:to>
    <xdr:pic>
      <xdr:nvPicPr>
        <xdr:cNvPr id="1095" name="44B7C0F4-79DB-4F8B-9303-0E098D69D8BE-53" descr="qt_temp"/>
        <xdr:cNvPicPr/>
      </xdr:nvPicPr>
      <xdr:blipFill>
        <a:blip r:embed="rId1093"/>
        <a:srcRect/>
        <a:stretch>
          <a:fillRect/>
        </a:stretch>
      </xdr:blipFill>
      <xdr:spPr>
        <a:xfrm>
          <a:off x="6494145" y="10833823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1735</xdr:row>
      <xdr:rowOff>12402</xdr:rowOff>
    </xdr:from>
    <xdr:to>
      <xdr:col>11</xdr:col>
      <xdr:colOff>637573</xdr:colOff>
      <xdr:row>1735</xdr:row>
      <xdr:rowOff>558105</xdr:rowOff>
    </xdr:to>
    <xdr:pic>
      <xdr:nvPicPr>
        <xdr:cNvPr id="1096" name="44B7C0F4-79DB-4F8B-9303-0E098D69D8BE-54" descr="qt_temp"/>
        <xdr:cNvPicPr/>
      </xdr:nvPicPr>
      <xdr:blipFill>
        <a:blip r:embed="rId1094"/>
        <a:srcRect/>
        <a:stretch>
          <a:fillRect/>
        </a:stretch>
      </xdr:blipFill>
      <xdr:spPr>
        <a:xfrm>
          <a:off x="6489065" y="1085909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101508</xdr:colOff>
      <xdr:row>1771</xdr:row>
      <xdr:rowOff>12402</xdr:rowOff>
    </xdr:from>
    <xdr:to>
      <xdr:col>11</xdr:col>
      <xdr:colOff>643445</xdr:colOff>
      <xdr:row>1771</xdr:row>
      <xdr:rowOff>558105</xdr:rowOff>
    </xdr:to>
    <xdr:pic>
      <xdr:nvPicPr>
        <xdr:cNvPr id="1097" name="44B7C0F4-79DB-4F8B-9303-0E098D69D8BE-55" descr="qt_temp"/>
        <xdr:cNvPicPr/>
      </xdr:nvPicPr>
      <xdr:blipFill>
        <a:blip r:embed="rId1095"/>
        <a:srcRect/>
        <a:stretch>
          <a:fillRect/>
        </a:stretch>
      </xdr:blipFill>
      <xdr:spPr>
        <a:xfrm>
          <a:off x="6494780" y="1107626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1772</xdr:row>
      <xdr:rowOff>12402</xdr:rowOff>
    </xdr:from>
    <xdr:to>
      <xdr:col>11</xdr:col>
      <xdr:colOff>637573</xdr:colOff>
      <xdr:row>1772</xdr:row>
      <xdr:rowOff>558105</xdr:rowOff>
    </xdr:to>
    <xdr:pic>
      <xdr:nvPicPr>
        <xdr:cNvPr id="1098" name="44B7C0F4-79DB-4F8B-9303-0E098D69D8BE-56" descr="qt_temp"/>
        <xdr:cNvPicPr/>
      </xdr:nvPicPr>
      <xdr:blipFill>
        <a:blip r:embed="rId1096"/>
        <a:srcRect/>
        <a:stretch>
          <a:fillRect/>
        </a:stretch>
      </xdr:blipFill>
      <xdr:spPr>
        <a:xfrm>
          <a:off x="6489065" y="1108261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1788</xdr:row>
      <xdr:rowOff>24804</xdr:rowOff>
    </xdr:from>
    <xdr:to>
      <xdr:col>11</xdr:col>
      <xdr:colOff>625828</xdr:colOff>
      <xdr:row>1788</xdr:row>
      <xdr:rowOff>558105</xdr:rowOff>
    </xdr:to>
    <xdr:pic>
      <xdr:nvPicPr>
        <xdr:cNvPr id="1099" name="44B7C0F4-79DB-4F8B-9303-0E098D69D8BE-57" descr="qt_temp"/>
        <xdr:cNvPicPr/>
      </xdr:nvPicPr>
      <xdr:blipFill>
        <a:blip r:embed="rId1097"/>
        <a:srcRect/>
        <a:stretch>
          <a:fillRect/>
        </a:stretch>
      </xdr:blipFill>
      <xdr:spPr>
        <a:xfrm>
          <a:off x="6477635" y="1118434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1824</xdr:row>
      <xdr:rowOff>12402</xdr:rowOff>
    </xdr:from>
    <xdr:to>
      <xdr:col>11</xdr:col>
      <xdr:colOff>626667</xdr:colOff>
      <xdr:row>1824</xdr:row>
      <xdr:rowOff>558105</xdr:rowOff>
    </xdr:to>
    <xdr:pic>
      <xdr:nvPicPr>
        <xdr:cNvPr id="1100" name="44B7C0F4-79DB-4F8B-9303-0E098D69D8BE-58" descr="qt_temp"/>
        <xdr:cNvPicPr/>
      </xdr:nvPicPr>
      <xdr:blipFill>
        <a:blip r:embed="rId1098"/>
        <a:srcRect/>
        <a:stretch>
          <a:fillRect/>
        </a:stretch>
      </xdr:blipFill>
      <xdr:spPr>
        <a:xfrm>
          <a:off x="6478270" y="1141281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1914</xdr:row>
      <xdr:rowOff>24804</xdr:rowOff>
    </xdr:from>
    <xdr:to>
      <xdr:col>11</xdr:col>
      <xdr:colOff>631700</xdr:colOff>
      <xdr:row>1914</xdr:row>
      <xdr:rowOff>558105</xdr:rowOff>
    </xdr:to>
    <xdr:pic>
      <xdr:nvPicPr>
        <xdr:cNvPr id="1101" name="44B7C0F4-79DB-4F8B-9303-0E098D69D8BE-59" descr="qt_temp"/>
        <xdr:cNvPicPr/>
      </xdr:nvPicPr>
      <xdr:blipFill>
        <a:blip r:embed="rId1099"/>
        <a:srcRect/>
        <a:stretch>
          <a:fillRect/>
        </a:stretch>
      </xdr:blipFill>
      <xdr:spPr>
        <a:xfrm>
          <a:off x="6483350" y="1197872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97313</xdr:colOff>
      <xdr:row>1954</xdr:row>
      <xdr:rowOff>24804</xdr:rowOff>
    </xdr:from>
    <xdr:to>
      <xdr:col>11</xdr:col>
      <xdr:colOff>638412</xdr:colOff>
      <xdr:row>1954</xdr:row>
      <xdr:rowOff>558105</xdr:rowOff>
    </xdr:to>
    <xdr:pic>
      <xdr:nvPicPr>
        <xdr:cNvPr id="1102" name="44B7C0F4-79DB-4F8B-9303-0E098D69D8BE-60" descr="qt_temp"/>
        <xdr:cNvPicPr/>
      </xdr:nvPicPr>
      <xdr:blipFill>
        <a:blip r:embed="rId1100"/>
        <a:srcRect/>
        <a:stretch>
          <a:fillRect/>
        </a:stretch>
      </xdr:blipFill>
      <xdr:spPr>
        <a:xfrm>
          <a:off x="6490970" y="1222891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1962</xdr:row>
      <xdr:rowOff>24804</xdr:rowOff>
    </xdr:from>
    <xdr:to>
      <xdr:col>11</xdr:col>
      <xdr:colOff>625828</xdr:colOff>
      <xdr:row>1962</xdr:row>
      <xdr:rowOff>558105</xdr:rowOff>
    </xdr:to>
    <xdr:pic>
      <xdr:nvPicPr>
        <xdr:cNvPr id="1103" name="44B7C0F4-79DB-4F8B-9303-0E098D69D8BE-61" descr="qt_temp"/>
        <xdr:cNvPicPr/>
      </xdr:nvPicPr>
      <xdr:blipFill>
        <a:blip r:embed="rId1101"/>
        <a:srcRect/>
        <a:stretch>
          <a:fillRect/>
        </a:stretch>
      </xdr:blipFill>
      <xdr:spPr>
        <a:xfrm>
          <a:off x="6477635" y="1227971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1978</xdr:row>
      <xdr:rowOff>24804</xdr:rowOff>
    </xdr:from>
    <xdr:to>
      <xdr:col>11</xdr:col>
      <xdr:colOff>625828</xdr:colOff>
      <xdr:row>1978</xdr:row>
      <xdr:rowOff>558105</xdr:rowOff>
    </xdr:to>
    <xdr:pic>
      <xdr:nvPicPr>
        <xdr:cNvPr id="1104" name="44B7C0F4-79DB-4F8B-9303-0E098D69D8BE-62" descr="qt_temp"/>
        <xdr:cNvPicPr/>
      </xdr:nvPicPr>
      <xdr:blipFill>
        <a:blip r:embed="rId1102"/>
        <a:srcRect/>
        <a:stretch>
          <a:fillRect/>
        </a:stretch>
      </xdr:blipFill>
      <xdr:spPr>
        <a:xfrm>
          <a:off x="6477635" y="1237750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1997</xdr:row>
      <xdr:rowOff>24804</xdr:rowOff>
    </xdr:from>
    <xdr:to>
      <xdr:col>11</xdr:col>
      <xdr:colOff>620794</xdr:colOff>
      <xdr:row>1997</xdr:row>
      <xdr:rowOff>558105</xdr:rowOff>
    </xdr:to>
    <xdr:pic>
      <xdr:nvPicPr>
        <xdr:cNvPr id="1105" name="44B7C0F4-79DB-4F8B-9303-0E098D69D8BE-63" descr="qt_temp"/>
        <xdr:cNvPicPr/>
      </xdr:nvPicPr>
      <xdr:blipFill>
        <a:blip r:embed="rId1103"/>
        <a:srcRect/>
        <a:stretch>
          <a:fillRect/>
        </a:stretch>
      </xdr:blipFill>
      <xdr:spPr>
        <a:xfrm>
          <a:off x="6472555" y="1249625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2007</xdr:row>
      <xdr:rowOff>24804</xdr:rowOff>
    </xdr:from>
    <xdr:to>
      <xdr:col>11</xdr:col>
      <xdr:colOff>637573</xdr:colOff>
      <xdr:row>2007</xdr:row>
      <xdr:rowOff>570507</xdr:rowOff>
    </xdr:to>
    <xdr:pic>
      <xdr:nvPicPr>
        <xdr:cNvPr id="1106" name="44B7C0F4-79DB-4F8B-9303-0E098D69D8BE-64" descr="qt_temp"/>
        <xdr:cNvPicPr/>
      </xdr:nvPicPr>
      <xdr:blipFill>
        <a:blip r:embed="rId1104"/>
        <a:srcRect/>
        <a:stretch>
          <a:fillRect/>
        </a:stretch>
      </xdr:blipFill>
      <xdr:spPr>
        <a:xfrm>
          <a:off x="6489065" y="12559753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2015</xdr:row>
      <xdr:rowOff>12402</xdr:rowOff>
    </xdr:from>
    <xdr:to>
      <xdr:col>11</xdr:col>
      <xdr:colOff>623311</xdr:colOff>
      <xdr:row>2015</xdr:row>
      <xdr:rowOff>558105</xdr:rowOff>
    </xdr:to>
    <xdr:pic>
      <xdr:nvPicPr>
        <xdr:cNvPr id="1107" name="44B7C0F4-79DB-4F8B-9303-0E098D69D8BE-65" descr="qt_temp"/>
        <xdr:cNvPicPr/>
      </xdr:nvPicPr>
      <xdr:blipFill>
        <a:blip r:embed="rId1105"/>
        <a:srcRect/>
        <a:stretch>
          <a:fillRect/>
        </a:stretch>
      </xdr:blipFill>
      <xdr:spPr>
        <a:xfrm>
          <a:off x="6475095" y="1261042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2020</xdr:row>
      <xdr:rowOff>24804</xdr:rowOff>
    </xdr:from>
    <xdr:to>
      <xdr:col>11</xdr:col>
      <xdr:colOff>620794</xdr:colOff>
      <xdr:row>2020</xdr:row>
      <xdr:rowOff>558105</xdr:rowOff>
    </xdr:to>
    <xdr:pic>
      <xdr:nvPicPr>
        <xdr:cNvPr id="1108" name="44B7C0F4-79DB-4F8B-9303-0E098D69D8BE-66" descr="qt_temp"/>
        <xdr:cNvPicPr/>
      </xdr:nvPicPr>
      <xdr:blipFill>
        <a:blip r:embed="rId1106"/>
        <a:srcRect/>
        <a:stretch>
          <a:fillRect/>
        </a:stretch>
      </xdr:blipFill>
      <xdr:spPr>
        <a:xfrm>
          <a:off x="6472555" y="1264230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99830</xdr:colOff>
      <xdr:row>382</xdr:row>
      <xdr:rowOff>12402</xdr:rowOff>
    </xdr:from>
    <xdr:to>
      <xdr:col>11</xdr:col>
      <xdr:colOff>641767</xdr:colOff>
      <xdr:row>382</xdr:row>
      <xdr:rowOff>558105</xdr:rowOff>
    </xdr:to>
    <xdr:pic>
      <xdr:nvPicPr>
        <xdr:cNvPr id="1109" name="44B7C0F4-79DB-4F8B-9303-0E098D69D8BE-67" descr="qt_temp"/>
        <xdr:cNvPicPr/>
      </xdr:nvPicPr>
      <xdr:blipFill>
        <a:blip r:embed="rId1107"/>
        <a:srcRect/>
        <a:stretch>
          <a:fillRect/>
        </a:stretch>
      </xdr:blipFill>
      <xdr:spPr>
        <a:xfrm>
          <a:off x="6493510" y="240470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1725</xdr:row>
      <xdr:rowOff>12154</xdr:rowOff>
    </xdr:from>
    <xdr:to>
      <xdr:col>11</xdr:col>
      <xdr:colOff>624150</xdr:colOff>
      <xdr:row>1725</xdr:row>
      <xdr:rowOff>392410</xdr:rowOff>
    </xdr:to>
    <xdr:pic>
      <xdr:nvPicPr>
        <xdr:cNvPr id="1110" name="44B7C0F4-79DB-4F8B-9303-0E098D69D8BE-69" descr="qt_temp"/>
        <xdr:cNvPicPr/>
      </xdr:nvPicPr>
      <xdr:blipFill>
        <a:blip r:embed="rId1108"/>
        <a:srcRect/>
        <a:stretch>
          <a:fillRect/>
        </a:stretch>
      </xdr:blipFill>
      <xdr:spPr>
        <a:xfrm>
          <a:off x="6478270" y="10797501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80</xdr:row>
      <xdr:rowOff>24804</xdr:rowOff>
    </xdr:from>
    <xdr:to>
      <xdr:col>11</xdr:col>
      <xdr:colOff>630023</xdr:colOff>
      <xdr:row>80</xdr:row>
      <xdr:rowOff>558105</xdr:rowOff>
    </xdr:to>
    <xdr:pic>
      <xdr:nvPicPr>
        <xdr:cNvPr id="1111" name="44B7C0F4-79DB-4F8B-9303-0E098D69D8BE-71" descr="qt_temp"/>
        <xdr:cNvPicPr/>
      </xdr:nvPicPr>
      <xdr:blipFill>
        <a:blip r:embed="rId1109"/>
        <a:srcRect/>
        <a:stretch>
          <a:fillRect/>
        </a:stretch>
      </xdr:blipFill>
      <xdr:spPr>
        <a:xfrm>
          <a:off x="6483350" y="49665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85</xdr:row>
      <xdr:rowOff>12402</xdr:rowOff>
    </xdr:from>
    <xdr:to>
      <xdr:col>11</xdr:col>
      <xdr:colOff>617439</xdr:colOff>
      <xdr:row>85</xdr:row>
      <xdr:rowOff>558105</xdr:rowOff>
    </xdr:to>
    <xdr:pic>
      <xdr:nvPicPr>
        <xdr:cNvPr id="1112" name="44B7C0F4-79DB-4F8B-9303-0E098D69D8BE-72" descr="qt_temp"/>
        <xdr:cNvPicPr/>
      </xdr:nvPicPr>
      <xdr:blipFill>
        <a:blip r:embed="rId1110"/>
        <a:srcRect/>
        <a:stretch>
          <a:fillRect/>
        </a:stretch>
      </xdr:blipFill>
      <xdr:spPr>
        <a:xfrm>
          <a:off x="6472555" y="52828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146</xdr:row>
      <xdr:rowOff>0</xdr:rowOff>
    </xdr:from>
    <xdr:to>
      <xdr:col>11</xdr:col>
      <xdr:colOff>630023</xdr:colOff>
      <xdr:row>146</xdr:row>
      <xdr:rowOff>545703</xdr:rowOff>
    </xdr:to>
    <xdr:pic>
      <xdr:nvPicPr>
        <xdr:cNvPr id="1113" name="44B7C0F4-79DB-4F8B-9303-0E098D69D8BE-73" descr="qt_temp"/>
        <xdr:cNvPicPr/>
      </xdr:nvPicPr>
      <xdr:blipFill>
        <a:blip r:embed="rId1111"/>
        <a:srcRect/>
        <a:stretch>
          <a:fillRect/>
        </a:stretch>
      </xdr:blipFill>
      <xdr:spPr>
        <a:xfrm>
          <a:off x="6485255" y="91551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70</xdr:row>
      <xdr:rowOff>37207</xdr:rowOff>
    </xdr:from>
    <xdr:to>
      <xdr:col>11</xdr:col>
      <xdr:colOff>627506</xdr:colOff>
      <xdr:row>70</xdr:row>
      <xdr:rowOff>570507</xdr:rowOff>
    </xdr:to>
    <xdr:pic>
      <xdr:nvPicPr>
        <xdr:cNvPr id="1114" name="44B7C0F4-79DB-4F8B-9303-0E098D69D8BE-76" descr="qt_temp"/>
        <xdr:cNvPicPr/>
      </xdr:nvPicPr>
      <xdr:blipFill>
        <a:blip r:embed="rId1112"/>
        <a:srcRect/>
        <a:stretch>
          <a:fillRect/>
        </a:stretch>
      </xdr:blipFill>
      <xdr:spPr>
        <a:xfrm>
          <a:off x="6482715" y="43327955"/>
          <a:ext cx="53848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97313</xdr:colOff>
      <xdr:row>308</xdr:row>
      <xdr:rowOff>24804</xdr:rowOff>
    </xdr:from>
    <xdr:to>
      <xdr:col>11</xdr:col>
      <xdr:colOff>635895</xdr:colOff>
      <xdr:row>308</xdr:row>
      <xdr:rowOff>558105</xdr:rowOff>
    </xdr:to>
    <xdr:pic>
      <xdr:nvPicPr>
        <xdr:cNvPr id="1115" name="44B7C0F4-79DB-4F8B-9303-0E098D69D8BE-80" descr="qt_temp"/>
        <xdr:cNvPicPr/>
      </xdr:nvPicPr>
      <xdr:blipFill>
        <a:blip r:embed="rId1113"/>
        <a:srcRect/>
        <a:stretch>
          <a:fillRect/>
        </a:stretch>
      </xdr:blipFill>
      <xdr:spPr>
        <a:xfrm>
          <a:off x="6490970" y="1934933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320</xdr:row>
      <xdr:rowOff>12402</xdr:rowOff>
    </xdr:from>
    <xdr:to>
      <xdr:col>11</xdr:col>
      <xdr:colOff>630023</xdr:colOff>
      <xdr:row>320</xdr:row>
      <xdr:rowOff>558105</xdr:rowOff>
    </xdr:to>
    <xdr:pic>
      <xdr:nvPicPr>
        <xdr:cNvPr id="1116" name="44B7C0F4-79DB-4F8B-9303-0E098D69D8BE-81" descr="qt_temp"/>
        <xdr:cNvPicPr/>
      </xdr:nvPicPr>
      <xdr:blipFill>
        <a:blip r:embed="rId1114"/>
        <a:srcRect/>
        <a:stretch>
          <a:fillRect/>
        </a:stretch>
      </xdr:blipFill>
      <xdr:spPr>
        <a:xfrm>
          <a:off x="6485255" y="201100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102347</xdr:colOff>
      <xdr:row>330</xdr:row>
      <xdr:rowOff>24804</xdr:rowOff>
    </xdr:from>
    <xdr:to>
      <xdr:col>11</xdr:col>
      <xdr:colOff>641767</xdr:colOff>
      <xdr:row>330</xdr:row>
      <xdr:rowOff>558105</xdr:rowOff>
    </xdr:to>
    <xdr:pic>
      <xdr:nvPicPr>
        <xdr:cNvPr id="1117" name="44B7C0F4-79DB-4F8B-9303-0E098D69D8BE-82" descr="qt_temp"/>
        <xdr:cNvPicPr/>
      </xdr:nvPicPr>
      <xdr:blipFill>
        <a:blip r:embed="rId1115"/>
        <a:srcRect/>
        <a:stretch>
          <a:fillRect/>
        </a:stretch>
      </xdr:blipFill>
      <xdr:spPr>
        <a:xfrm>
          <a:off x="6496050" y="207463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96474</xdr:colOff>
      <xdr:row>366</xdr:row>
      <xdr:rowOff>12402</xdr:rowOff>
    </xdr:from>
    <xdr:to>
      <xdr:col>11</xdr:col>
      <xdr:colOff>635056</xdr:colOff>
      <xdr:row>366</xdr:row>
      <xdr:rowOff>558105</xdr:rowOff>
    </xdr:to>
    <xdr:pic>
      <xdr:nvPicPr>
        <xdr:cNvPr id="1118" name="44B7C0F4-79DB-4F8B-9303-0E098D69D8BE-83" descr="qt_temp"/>
        <xdr:cNvPicPr/>
      </xdr:nvPicPr>
      <xdr:blipFill>
        <a:blip r:embed="rId1116"/>
        <a:srcRect/>
        <a:stretch>
          <a:fillRect/>
        </a:stretch>
      </xdr:blipFill>
      <xdr:spPr>
        <a:xfrm>
          <a:off x="6489700" y="230310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472</xdr:row>
      <xdr:rowOff>24804</xdr:rowOff>
    </xdr:from>
    <xdr:to>
      <xdr:col>11</xdr:col>
      <xdr:colOff>611566</xdr:colOff>
      <xdr:row>472</xdr:row>
      <xdr:rowOff>558105</xdr:rowOff>
    </xdr:to>
    <xdr:pic>
      <xdr:nvPicPr>
        <xdr:cNvPr id="1119" name="44B7C0F4-79DB-4F8B-9303-0E098D69D8BE-84" descr="qt_temp"/>
        <xdr:cNvPicPr/>
      </xdr:nvPicPr>
      <xdr:blipFill>
        <a:blip r:embed="rId1117"/>
        <a:srcRect/>
        <a:stretch>
          <a:fillRect/>
        </a:stretch>
      </xdr:blipFill>
      <xdr:spPr>
        <a:xfrm>
          <a:off x="6466205" y="297061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499</xdr:row>
      <xdr:rowOff>24804</xdr:rowOff>
    </xdr:from>
    <xdr:to>
      <xdr:col>11</xdr:col>
      <xdr:colOff>607372</xdr:colOff>
      <xdr:row>499</xdr:row>
      <xdr:rowOff>570507</xdr:rowOff>
    </xdr:to>
    <xdr:pic>
      <xdr:nvPicPr>
        <xdr:cNvPr id="1120" name="44B7C0F4-79DB-4F8B-9303-0E098D69D8BE-85" descr="qt_temp"/>
        <xdr:cNvPicPr/>
      </xdr:nvPicPr>
      <xdr:blipFill>
        <a:blip r:embed="rId1118"/>
        <a:srcRect/>
        <a:stretch>
          <a:fillRect/>
        </a:stretch>
      </xdr:blipFill>
      <xdr:spPr>
        <a:xfrm>
          <a:off x="6462395" y="314016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521</xdr:row>
      <xdr:rowOff>12402</xdr:rowOff>
    </xdr:from>
    <xdr:to>
      <xdr:col>11</xdr:col>
      <xdr:colOff>613244</xdr:colOff>
      <xdr:row>521</xdr:row>
      <xdr:rowOff>558105</xdr:rowOff>
    </xdr:to>
    <xdr:pic>
      <xdr:nvPicPr>
        <xdr:cNvPr id="1121" name="44B7C0F4-79DB-4F8B-9303-0E098D69D8BE-86" descr="qt_temp"/>
        <xdr:cNvPicPr/>
      </xdr:nvPicPr>
      <xdr:blipFill>
        <a:blip r:embed="rId1119"/>
        <a:srcRect/>
        <a:stretch>
          <a:fillRect/>
        </a:stretch>
      </xdr:blipFill>
      <xdr:spPr>
        <a:xfrm>
          <a:off x="6467475" y="32778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538</xdr:row>
      <xdr:rowOff>24804</xdr:rowOff>
    </xdr:from>
    <xdr:to>
      <xdr:col>11</xdr:col>
      <xdr:colOff>610728</xdr:colOff>
      <xdr:row>538</xdr:row>
      <xdr:rowOff>558105</xdr:rowOff>
    </xdr:to>
    <xdr:pic>
      <xdr:nvPicPr>
        <xdr:cNvPr id="1122" name="44B7C0F4-79DB-4F8B-9303-0E098D69D8BE-87" descr="qt_temp"/>
        <xdr:cNvPicPr/>
      </xdr:nvPicPr>
      <xdr:blipFill>
        <a:blip r:embed="rId1120"/>
        <a:srcRect/>
        <a:stretch>
          <a:fillRect/>
        </a:stretch>
      </xdr:blipFill>
      <xdr:spPr>
        <a:xfrm>
          <a:off x="6463030" y="338400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707</xdr:row>
      <xdr:rowOff>37207</xdr:rowOff>
    </xdr:from>
    <xdr:to>
      <xdr:col>11</xdr:col>
      <xdr:colOff>624989</xdr:colOff>
      <xdr:row>707</xdr:row>
      <xdr:rowOff>570507</xdr:rowOff>
    </xdr:to>
    <xdr:pic>
      <xdr:nvPicPr>
        <xdr:cNvPr id="1123" name="44B7C0F4-79DB-4F8B-9303-0E098D69D8BE-88" descr="qt_temp"/>
        <xdr:cNvPicPr/>
      </xdr:nvPicPr>
      <xdr:blipFill>
        <a:blip r:embed="rId1121"/>
        <a:srcRect/>
        <a:stretch>
          <a:fillRect/>
        </a:stretch>
      </xdr:blipFill>
      <xdr:spPr>
        <a:xfrm>
          <a:off x="6478905" y="444203455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724</xdr:row>
      <xdr:rowOff>24804</xdr:rowOff>
    </xdr:from>
    <xdr:to>
      <xdr:col>11</xdr:col>
      <xdr:colOff>608211</xdr:colOff>
      <xdr:row>724</xdr:row>
      <xdr:rowOff>558105</xdr:rowOff>
    </xdr:to>
    <xdr:pic>
      <xdr:nvPicPr>
        <xdr:cNvPr id="1124" name="44B7C0F4-79DB-4F8B-9303-0E098D69D8BE-89" descr="qt_temp"/>
        <xdr:cNvPicPr/>
      </xdr:nvPicPr>
      <xdr:blipFill>
        <a:blip r:embed="rId1122"/>
        <a:srcRect/>
        <a:stretch>
          <a:fillRect/>
        </a:stretch>
      </xdr:blipFill>
      <xdr:spPr>
        <a:xfrm>
          <a:off x="6462395" y="454986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725</xdr:row>
      <xdr:rowOff>12402</xdr:rowOff>
    </xdr:from>
    <xdr:to>
      <xdr:col>11</xdr:col>
      <xdr:colOff>612405</xdr:colOff>
      <xdr:row>725</xdr:row>
      <xdr:rowOff>545703</xdr:rowOff>
    </xdr:to>
    <xdr:pic>
      <xdr:nvPicPr>
        <xdr:cNvPr id="1125" name="44B7C0F4-79DB-4F8B-9303-0E098D69D8BE-90" descr="qt_temp"/>
        <xdr:cNvPicPr/>
      </xdr:nvPicPr>
      <xdr:blipFill>
        <a:blip r:embed="rId1123"/>
        <a:srcRect/>
        <a:stretch>
          <a:fillRect/>
        </a:stretch>
      </xdr:blipFill>
      <xdr:spPr>
        <a:xfrm>
          <a:off x="6467475" y="455608690"/>
          <a:ext cx="53848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751</xdr:row>
      <xdr:rowOff>12402</xdr:rowOff>
    </xdr:from>
    <xdr:to>
      <xdr:col>11</xdr:col>
      <xdr:colOff>616600</xdr:colOff>
      <xdr:row>751</xdr:row>
      <xdr:rowOff>558105</xdr:rowOff>
    </xdr:to>
    <xdr:pic>
      <xdr:nvPicPr>
        <xdr:cNvPr id="1126" name="44B7C0F4-79DB-4F8B-9303-0E098D69D8BE-91" descr="qt_temp"/>
        <xdr:cNvPicPr/>
      </xdr:nvPicPr>
      <xdr:blipFill>
        <a:blip r:embed="rId1124"/>
        <a:srcRect/>
        <a:stretch>
          <a:fillRect/>
        </a:stretch>
      </xdr:blipFill>
      <xdr:spPr>
        <a:xfrm>
          <a:off x="6470650" y="472118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752</xdr:row>
      <xdr:rowOff>12402</xdr:rowOff>
    </xdr:from>
    <xdr:to>
      <xdr:col>11</xdr:col>
      <xdr:colOff>614083</xdr:colOff>
      <xdr:row>752</xdr:row>
      <xdr:rowOff>545703</xdr:rowOff>
    </xdr:to>
    <xdr:pic>
      <xdr:nvPicPr>
        <xdr:cNvPr id="1127" name="44B7C0F4-79DB-4F8B-9303-0E098D69D8BE-92" descr="qt_temp"/>
        <xdr:cNvPicPr/>
      </xdr:nvPicPr>
      <xdr:blipFill>
        <a:blip r:embed="rId1125"/>
        <a:srcRect/>
        <a:stretch>
          <a:fillRect/>
        </a:stretch>
      </xdr:blipFill>
      <xdr:spPr>
        <a:xfrm>
          <a:off x="6470015" y="472753690"/>
          <a:ext cx="53784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777</xdr:row>
      <xdr:rowOff>24804</xdr:rowOff>
    </xdr:from>
    <xdr:to>
      <xdr:col>11</xdr:col>
      <xdr:colOff>615761</xdr:colOff>
      <xdr:row>777</xdr:row>
      <xdr:rowOff>570507</xdr:rowOff>
    </xdr:to>
    <xdr:pic>
      <xdr:nvPicPr>
        <xdr:cNvPr id="1128" name="44B7C0F4-79DB-4F8B-9303-0E098D69D8BE-93" descr="qt_temp"/>
        <xdr:cNvPicPr/>
      </xdr:nvPicPr>
      <xdr:blipFill>
        <a:blip r:embed="rId1126"/>
        <a:srcRect/>
        <a:stretch>
          <a:fillRect/>
        </a:stretch>
      </xdr:blipFill>
      <xdr:spPr>
        <a:xfrm>
          <a:off x="6470015" y="48845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819</xdr:row>
      <xdr:rowOff>24804</xdr:rowOff>
    </xdr:from>
    <xdr:to>
      <xdr:col>11</xdr:col>
      <xdr:colOff>630023</xdr:colOff>
      <xdr:row>819</xdr:row>
      <xdr:rowOff>558105</xdr:rowOff>
    </xdr:to>
    <xdr:pic>
      <xdr:nvPicPr>
        <xdr:cNvPr id="1129" name="44B7C0F4-79DB-4F8B-9303-0E098D69D8BE-94" descr="qt_temp"/>
        <xdr:cNvPicPr/>
      </xdr:nvPicPr>
      <xdr:blipFill>
        <a:blip r:embed="rId1127"/>
        <a:srcRect/>
        <a:stretch>
          <a:fillRect/>
        </a:stretch>
      </xdr:blipFill>
      <xdr:spPr>
        <a:xfrm>
          <a:off x="6483985" y="5143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828</xdr:row>
      <xdr:rowOff>12402</xdr:rowOff>
    </xdr:from>
    <xdr:to>
      <xdr:col>11</xdr:col>
      <xdr:colOff>624989</xdr:colOff>
      <xdr:row>828</xdr:row>
      <xdr:rowOff>558105</xdr:rowOff>
    </xdr:to>
    <xdr:pic>
      <xdr:nvPicPr>
        <xdr:cNvPr id="1130" name="44B7C0F4-79DB-4F8B-9303-0E098D69D8BE-95" descr="qt_temp"/>
        <xdr:cNvPicPr/>
      </xdr:nvPicPr>
      <xdr:blipFill>
        <a:blip r:embed="rId1128"/>
        <a:srcRect/>
        <a:stretch>
          <a:fillRect/>
        </a:stretch>
      </xdr:blipFill>
      <xdr:spPr>
        <a:xfrm>
          <a:off x="6478905" y="520061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1024</xdr:row>
      <xdr:rowOff>37207</xdr:rowOff>
    </xdr:from>
    <xdr:to>
      <xdr:col>11</xdr:col>
      <xdr:colOff>627506</xdr:colOff>
      <xdr:row>1024</xdr:row>
      <xdr:rowOff>570507</xdr:rowOff>
    </xdr:to>
    <xdr:pic>
      <xdr:nvPicPr>
        <xdr:cNvPr id="1131" name="44B7C0F4-79DB-4F8B-9303-0E098D69D8BE-96" descr="qt_temp"/>
        <xdr:cNvPicPr/>
      </xdr:nvPicPr>
      <xdr:blipFill>
        <a:blip r:embed="rId1129"/>
        <a:srcRect/>
        <a:stretch>
          <a:fillRect/>
        </a:stretch>
      </xdr:blipFill>
      <xdr:spPr>
        <a:xfrm>
          <a:off x="6483985" y="643402955"/>
          <a:ext cx="53721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1027</xdr:row>
      <xdr:rowOff>0</xdr:rowOff>
    </xdr:from>
    <xdr:to>
      <xdr:col>11</xdr:col>
      <xdr:colOff>630023</xdr:colOff>
      <xdr:row>1027</xdr:row>
      <xdr:rowOff>545703</xdr:rowOff>
    </xdr:to>
    <xdr:pic>
      <xdr:nvPicPr>
        <xdr:cNvPr id="1132" name="44B7C0F4-79DB-4F8B-9303-0E098D69D8BE-97" descr="qt_temp"/>
        <xdr:cNvPicPr/>
      </xdr:nvPicPr>
      <xdr:blipFill>
        <a:blip r:embed="rId1130"/>
        <a:srcRect/>
        <a:stretch>
          <a:fillRect/>
        </a:stretch>
      </xdr:blipFill>
      <xdr:spPr>
        <a:xfrm>
          <a:off x="6482715" y="64527112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96474</xdr:colOff>
      <xdr:row>1133</xdr:row>
      <xdr:rowOff>12402</xdr:rowOff>
    </xdr:from>
    <xdr:to>
      <xdr:col>11</xdr:col>
      <xdr:colOff>635056</xdr:colOff>
      <xdr:row>1133</xdr:row>
      <xdr:rowOff>558105</xdr:rowOff>
    </xdr:to>
    <xdr:pic>
      <xdr:nvPicPr>
        <xdr:cNvPr id="1133" name="44B7C0F4-79DB-4F8B-9303-0E098D69D8BE-98" descr="qt_temp"/>
        <xdr:cNvPicPr/>
      </xdr:nvPicPr>
      <xdr:blipFill>
        <a:blip r:embed="rId1131"/>
        <a:srcRect/>
        <a:stretch>
          <a:fillRect/>
        </a:stretch>
      </xdr:blipFill>
      <xdr:spPr>
        <a:xfrm>
          <a:off x="6489700" y="711259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1246</xdr:row>
      <xdr:rowOff>12402</xdr:rowOff>
    </xdr:from>
    <xdr:to>
      <xdr:col>11</xdr:col>
      <xdr:colOff>630861</xdr:colOff>
      <xdr:row>1246</xdr:row>
      <xdr:rowOff>558105</xdr:rowOff>
    </xdr:to>
    <xdr:pic>
      <xdr:nvPicPr>
        <xdr:cNvPr id="1134" name="44B7C0F4-79DB-4F8B-9303-0E098D69D8BE-100" descr="qt_temp"/>
        <xdr:cNvPicPr/>
      </xdr:nvPicPr>
      <xdr:blipFill>
        <a:blip r:embed="rId1132"/>
        <a:srcRect/>
        <a:stretch>
          <a:fillRect/>
        </a:stretch>
      </xdr:blipFill>
      <xdr:spPr>
        <a:xfrm>
          <a:off x="6485890" y="781490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102347</xdr:colOff>
      <xdr:row>1318</xdr:row>
      <xdr:rowOff>12402</xdr:rowOff>
    </xdr:from>
    <xdr:to>
      <xdr:col>11</xdr:col>
      <xdr:colOff>640928</xdr:colOff>
      <xdr:row>1318</xdr:row>
      <xdr:rowOff>558105</xdr:rowOff>
    </xdr:to>
    <xdr:pic>
      <xdr:nvPicPr>
        <xdr:cNvPr id="1135" name="44B7C0F4-79DB-4F8B-9303-0E098D69D8BE-101" descr="qt_temp"/>
        <xdr:cNvPicPr/>
      </xdr:nvPicPr>
      <xdr:blipFill>
        <a:blip r:embed="rId1133"/>
        <a:srcRect/>
        <a:stretch>
          <a:fillRect/>
        </a:stretch>
      </xdr:blipFill>
      <xdr:spPr>
        <a:xfrm>
          <a:off x="6496050" y="825877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1567</xdr:row>
      <xdr:rowOff>24804</xdr:rowOff>
    </xdr:from>
    <xdr:to>
      <xdr:col>11</xdr:col>
      <xdr:colOff>630023</xdr:colOff>
      <xdr:row>1567</xdr:row>
      <xdr:rowOff>570507</xdr:rowOff>
    </xdr:to>
    <xdr:pic>
      <xdr:nvPicPr>
        <xdr:cNvPr id="1136" name="44B7C0F4-79DB-4F8B-9303-0E098D69D8BE-102" descr="qt_temp"/>
        <xdr:cNvPicPr/>
      </xdr:nvPicPr>
      <xdr:blipFill>
        <a:blip r:embed="rId1134"/>
        <a:srcRect/>
        <a:stretch>
          <a:fillRect/>
        </a:stretch>
      </xdr:blipFill>
      <xdr:spPr>
        <a:xfrm>
          <a:off x="6485255" y="980766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96474</xdr:colOff>
      <xdr:row>1610</xdr:row>
      <xdr:rowOff>12402</xdr:rowOff>
    </xdr:from>
    <xdr:to>
      <xdr:col>11</xdr:col>
      <xdr:colOff>635056</xdr:colOff>
      <xdr:row>1610</xdr:row>
      <xdr:rowOff>558105</xdr:rowOff>
    </xdr:to>
    <xdr:pic>
      <xdr:nvPicPr>
        <xdr:cNvPr id="1137" name="44B7C0F4-79DB-4F8B-9303-0E098D69D8BE-103" descr="qt_temp"/>
        <xdr:cNvPicPr/>
      </xdr:nvPicPr>
      <xdr:blipFill>
        <a:blip r:embed="rId1135"/>
        <a:srcRect/>
        <a:stretch>
          <a:fillRect/>
        </a:stretch>
      </xdr:blipFill>
      <xdr:spPr>
        <a:xfrm>
          <a:off x="6489700" y="1007487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1655</xdr:row>
      <xdr:rowOff>12402</xdr:rowOff>
    </xdr:from>
    <xdr:to>
      <xdr:col>11</xdr:col>
      <xdr:colOff>614083</xdr:colOff>
      <xdr:row>1655</xdr:row>
      <xdr:rowOff>558105</xdr:rowOff>
    </xdr:to>
    <xdr:pic>
      <xdr:nvPicPr>
        <xdr:cNvPr id="1138" name="44B7C0F4-79DB-4F8B-9303-0E098D69D8BE-104" descr="qt_temp"/>
        <xdr:cNvPicPr/>
      </xdr:nvPicPr>
      <xdr:blipFill>
        <a:blip r:embed="rId1136"/>
        <a:srcRect/>
        <a:stretch>
          <a:fillRect/>
        </a:stretch>
      </xdr:blipFill>
      <xdr:spPr>
        <a:xfrm>
          <a:off x="6470015" y="10358716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1657</xdr:row>
      <xdr:rowOff>24804</xdr:rowOff>
    </xdr:from>
    <xdr:to>
      <xdr:col>11</xdr:col>
      <xdr:colOff>613244</xdr:colOff>
      <xdr:row>1657</xdr:row>
      <xdr:rowOff>558105</xdr:rowOff>
    </xdr:to>
    <xdr:pic>
      <xdr:nvPicPr>
        <xdr:cNvPr id="1139" name="44B7C0F4-79DB-4F8B-9303-0E098D69D8BE-105" descr="qt_temp"/>
        <xdr:cNvPicPr/>
      </xdr:nvPicPr>
      <xdr:blipFill>
        <a:blip r:embed="rId1137"/>
        <a:srcRect/>
        <a:stretch>
          <a:fillRect/>
        </a:stretch>
      </xdr:blipFill>
      <xdr:spPr>
        <a:xfrm>
          <a:off x="6467475" y="1037154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1694</xdr:row>
      <xdr:rowOff>24804</xdr:rowOff>
    </xdr:from>
    <xdr:to>
      <xdr:col>11</xdr:col>
      <xdr:colOff>617439</xdr:colOff>
      <xdr:row>1694</xdr:row>
      <xdr:rowOff>558105</xdr:rowOff>
    </xdr:to>
    <xdr:pic>
      <xdr:nvPicPr>
        <xdr:cNvPr id="1140" name="44B7C0F4-79DB-4F8B-9303-0E098D69D8BE-106" descr="qt_temp"/>
        <xdr:cNvPicPr/>
      </xdr:nvPicPr>
      <xdr:blipFill>
        <a:blip r:embed="rId1138"/>
        <a:srcRect/>
        <a:stretch>
          <a:fillRect/>
        </a:stretch>
      </xdr:blipFill>
      <xdr:spPr>
        <a:xfrm>
          <a:off x="6471285" y="10604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1698</xdr:row>
      <xdr:rowOff>24804</xdr:rowOff>
    </xdr:from>
    <xdr:to>
      <xdr:col>11</xdr:col>
      <xdr:colOff>619117</xdr:colOff>
      <xdr:row>1698</xdr:row>
      <xdr:rowOff>558105</xdr:rowOff>
    </xdr:to>
    <xdr:pic>
      <xdr:nvPicPr>
        <xdr:cNvPr id="1141" name="44B7C0F4-79DB-4F8B-9303-0E098D69D8BE-107" descr="qt_temp"/>
        <xdr:cNvPicPr/>
      </xdr:nvPicPr>
      <xdr:blipFill>
        <a:blip r:embed="rId1139"/>
        <a:srcRect/>
        <a:stretch>
          <a:fillRect/>
        </a:stretch>
      </xdr:blipFill>
      <xdr:spPr>
        <a:xfrm>
          <a:off x="6473190" y="1062998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1741</xdr:row>
      <xdr:rowOff>24804</xdr:rowOff>
    </xdr:from>
    <xdr:to>
      <xdr:col>11</xdr:col>
      <xdr:colOff>630023</xdr:colOff>
      <xdr:row>1741</xdr:row>
      <xdr:rowOff>558105</xdr:rowOff>
    </xdr:to>
    <xdr:pic>
      <xdr:nvPicPr>
        <xdr:cNvPr id="1142" name="44B7C0F4-79DB-4F8B-9303-0E098D69D8BE-108" descr="qt_temp"/>
        <xdr:cNvPicPr/>
      </xdr:nvPicPr>
      <xdr:blipFill>
        <a:blip r:embed="rId1140"/>
        <a:srcRect/>
        <a:stretch>
          <a:fillRect/>
        </a:stretch>
      </xdr:blipFill>
      <xdr:spPr>
        <a:xfrm>
          <a:off x="6483350" y="1089541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1906</xdr:row>
      <xdr:rowOff>24804</xdr:rowOff>
    </xdr:from>
    <xdr:to>
      <xdr:col>11</xdr:col>
      <xdr:colOff>612405</xdr:colOff>
      <xdr:row>1906</xdr:row>
      <xdr:rowOff>558105</xdr:rowOff>
    </xdr:to>
    <xdr:pic>
      <xdr:nvPicPr>
        <xdr:cNvPr id="1143" name="44B7C0F4-79DB-4F8B-9303-0E098D69D8BE-109" descr="qt_temp"/>
        <xdr:cNvPicPr/>
      </xdr:nvPicPr>
      <xdr:blipFill>
        <a:blip r:embed="rId1141"/>
        <a:srcRect/>
        <a:stretch>
          <a:fillRect/>
        </a:stretch>
      </xdr:blipFill>
      <xdr:spPr>
        <a:xfrm>
          <a:off x="6467475" y="11927928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1907</xdr:row>
      <xdr:rowOff>12402</xdr:rowOff>
    </xdr:from>
    <xdr:to>
      <xdr:col>11</xdr:col>
      <xdr:colOff>610728</xdr:colOff>
      <xdr:row>1907</xdr:row>
      <xdr:rowOff>558105</xdr:rowOff>
    </xdr:to>
    <xdr:pic>
      <xdr:nvPicPr>
        <xdr:cNvPr id="1144" name="44B7C0F4-79DB-4F8B-9303-0E098D69D8BE-110" descr="qt_temp"/>
        <xdr:cNvPicPr/>
      </xdr:nvPicPr>
      <xdr:blipFill>
        <a:blip r:embed="rId1142"/>
        <a:srcRect/>
        <a:stretch>
          <a:fillRect/>
        </a:stretch>
      </xdr:blipFill>
      <xdr:spPr>
        <a:xfrm>
          <a:off x="6463030" y="1193415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1908</xdr:row>
      <xdr:rowOff>24804</xdr:rowOff>
    </xdr:from>
    <xdr:to>
      <xdr:col>11</xdr:col>
      <xdr:colOff>603177</xdr:colOff>
      <xdr:row>1908</xdr:row>
      <xdr:rowOff>558105</xdr:rowOff>
    </xdr:to>
    <xdr:pic>
      <xdr:nvPicPr>
        <xdr:cNvPr id="1145" name="44B7C0F4-79DB-4F8B-9303-0E098D69D8BE-111" descr="qt_temp"/>
        <xdr:cNvPicPr/>
      </xdr:nvPicPr>
      <xdr:blipFill>
        <a:blip r:embed="rId1143"/>
        <a:srcRect/>
        <a:stretch>
          <a:fillRect/>
        </a:stretch>
      </xdr:blipFill>
      <xdr:spPr>
        <a:xfrm>
          <a:off x="6457315" y="1194062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1909</xdr:row>
      <xdr:rowOff>12402</xdr:rowOff>
    </xdr:from>
    <xdr:to>
      <xdr:col>11</xdr:col>
      <xdr:colOff>619956</xdr:colOff>
      <xdr:row>1909</xdr:row>
      <xdr:rowOff>558105</xdr:rowOff>
    </xdr:to>
    <xdr:pic>
      <xdr:nvPicPr>
        <xdr:cNvPr id="1146" name="44B7C0F4-79DB-4F8B-9303-0E098D69D8BE-112" descr="qt_temp"/>
        <xdr:cNvPicPr/>
      </xdr:nvPicPr>
      <xdr:blipFill>
        <a:blip r:embed="rId1144"/>
        <a:srcRect/>
        <a:stretch>
          <a:fillRect/>
        </a:stretch>
      </xdr:blipFill>
      <xdr:spPr>
        <a:xfrm>
          <a:off x="6475095" y="1194685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1910</xdr:row>
      <xdr:rowOff>12402</xdr:rowOff>
    </xdr:from>
    <xdr:to>
      <xdr:col>11</xdr:col>
      <xdr:colOff>614083</xdr:colOff>
      <xdr:row>1910</xdr:row>
      <xdr:rowOff>558105</xdr:rowOff>
    </xdr:to>
    <xdr:pic>
      <xdr:nvPicPr>
        <xdr:cNvPr id="1147" name="44B7C0F4-79DB-4F8B-9303-0E098D69D8BE-113" descr="qt_temp"/>
        <xdr:cNvPicPr/>
      </xdr:nvPicPr>
      <xdr:blipFill>
        <a:blip r:embed="rId1145"/>
        <a:srcRect/>
        <a:stretch>
          <a:fillRect/>
        </a:stretch>
      </xdr:blipFill>
      <xdr:spPr>
        <a:xfrm>
          <a:off x="6470015" y="11953201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42</xdr:row>
      <xdr:rowOff>24804</xdr:rowOff>
    </xdr:from>
    <xdr:to>
      <xdr:col>11</xdr:col>
      <xdr:colOff>617439</xdr:colOff>
      <xdr:row>42</xdr:row>
      <xdr:rowOff>558105</xdr:rowOff>
    </xdr:to>
    <xdr:pic>
      <xdr:nvPicPr>
        <xdr:cNvPr id="1148" name="44B7C0F4-79DB-4F8B-9303-0E098D69D8BE-115" descr="qt_temp"/>
        <xdr:cNvPicPr/>
      </xdr:nvPicPr>
      <xdr:blipFill>
        <a:blip r:embed="rId1146"/>
        <a:srcRect/>
        <a:stretch>
          <a:fillRect/>
        </a:stretch>
      </xdr:blipFill>
      <xdr:spPr>
        <a:xfrm>
          <a:off x="6472555" y="257263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113</xdr:row>
      <xdr:rowOff>0</xdr:rowOff>
    </xdr:from>
    <xdr:to>
      <xdr:col>11</xdr:col>
      <xdr:colOff>619956</xdr:colOff>
      <xdr:row>113</xdr:row>
      <xdr:rowOff>545703</xdr:rowOff>
    </xdr:to>
    <xdr:pic>
      <xdr:nvPicPr>
        <xdr:cNvPr id="1149" name="44B7C0F4-79DB-4F8B-9303-0E098D69D8BE-116" descr="qt_temp"/>
        <xdr:cNvPicPr/>
      </xdr:nvPicPr>
      <xdr:blipFill>
        <a:blip r:embed="rId1147"/>
        <a:srcRect/>
        <a:stretch>
          <a:fillRect/>
        </a:stretch>
      </xdr:blipFill>
      <xdr:spPr>
        <a:xfrm>
          <a:off x="6475095" y="70596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477</xdr:row>
      <xdr:rowOff>24804</xdr:rowOff>
    </xdr:from>
    <xdr:to>
      <xdr:col>11</xdr:col>
      <xdr:colOff>614083</xdr:colOff>
      <xdr:row>477</xdr:row>
      <xdr:rowOff>570507</xdr:rowOff>
    </xdr:to>
    <xdr:pic>
      <xdr:nvPicPr>
        <xdr:cNvPr id="1150" name="44B7C0F4-79DB-4F8B-9303-0E098D69D8BE-117" descr="qt_temp"/>
        <xdr:cNvPicPr/>
      </xdr:nvPicPr>
      <xdr:blipFill>
        <a:blip r:embed="rId1148"/>
        <a:srcRect/>
        <a:stretch>
          <a:fillRect/>
        </a:stretch>
      </xdr:blipFill>
      <xdr:spPr>
        <a:xfrm>
          <a:off x="6470015" y="3002368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93958</xdr:colOff>
      <xdr:row>552</xdr:row>
      <xdr:rowOff>24804</xdr:rowOff>
    </xdr:from>
    <xdr:to>
      <xdr:col>11</xdr:col>
      <xdr:colOff>632539</xdr:colOff>
      <xdr:row>552</xdr:row>
      <xdr:rowOff>570507</xdr:rowOff>
    </xdr:to>
    <xdr:pic>
      <xdr:nvPicPr>
        <xdr:cNvPr id="1151" name="44B7C0F4-79DB-4F8B-9303-0E098D69D8BE-118" descr="qt_temp"/>
        <xdr:cNvPicPr/>
      </xdr:nvPicPr>
      <xdr:blipFill>
        <a:blip r:embed="rId1149"/>
        <a:srcRect/>
        <a:stretch>
          <a:fillRect/>
        </a:stretch>
      </xdr:blipFill>
      <xdr:spPr>
        <a:xfrm>
          <a:off x="6487160" y="347099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563</xdr:row>
      <xdr:rowOff>37207</xdr:rowOff>
    </xdr:from>
    <xdr:to>
      <xdr:col>11</xdr:col>
      <xdr:colOff>607372</xdr:colOff>
      <xdr:row>563</xdr:row>
      <xdr:rowOff>570507</xdr:rowOff>
    </xdr:to>
    <xdr:pic>
      <xdr:nvPicPr>
        <xdr:cNvPr id="1152" name="44B7C0F4-79DB-4F8B-9303-0E098D69D8BE-119" descr="qt_temp"/>
        <xdr:cNvPicPr/>
      </xdr:nvPicPr>
      <xdr:blipFill>
        <a:blip r:embed="rId1150"/>
        <a:srcRect/>
        <a:stretch>
          <a:fillRect/>
        </a:stretch>
      </xdr:blipFill>
      <xdr:spPr>
        <a:xfrm>
          <a:off x="6462395" y="353906455"/>
          <a:ext cx="53848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593</xdr:row>
      <xdr:rowOff>12402</xdr:rowOff>
    </xdr:from>
    <xdr:to>
      <xdr:col>11</xdr:col>
      <xdr:colOff>619117</xdr:colOff>
      <xdr:row>593</xdr:row>
      <xdr:rowOff>558105</xdr:rowOff>
    </xdr:to>
    <xdr:pic>
      <xdr:nvPicPr>
        <xdr:cNvPr id="1153" name="44B7C0F4-79DB-4F8B-9303-0E098D69D8BE-120" descr="qt_temp"/>
        <xdr:cNvPicPr/>
      </xdr:nvPicPr>
      <xdr:blipFill>
        <a:blip r:embed="rId1151"/>
        <a:srcRect/>
        <a:stretch>
          <a:fillRect/>
        </a:stretch>
      </xdr:blipFill>
      <xdr:spPr>
        <a:xfrm>
          <a:off x="6473190" y="372741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621</xdr:row>
      <xdr:rowOff>12402</xdr:rowOff>
    </xdr:from>
    <xdr:to>
      <xdr:col>11</xdr:col>
      <xdr:colOff>614083</xdr:colOff>
      <xdr:row>621</xdr:row>
      <xdr:rowOff>558105</xdr:rowOff>
    </xdr:to>
    <xdr:pic>
      <xdr:nvPicPr>
        <xdr:cNvPr id="1154" name="44B7C0F4-79DB-4F8B-9303-0E098D69D8BE-121" descr="qt_temp"/>
        <xdr:cNvPicPr/>
      </xdr:nvPicPr>
      <xdr:blipFill>
        <a:blip r:embed="rId1152"/>
        <a:srcRect/>
        <a:stretch>
          <a:fillRect/>
        </a:stretch>
      </xdr:blipFill>
      <xdr:spPr>
        <a:xfrm>
          <a:off x="6470015" y="3905211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632</xdr:row>
      <xdr:rowOff>12402</xdr:rowOff>
    </xdr:from>
    <xdr:to>
      <xdr:col>11</xdr:col>
      <xdr:colOff>616600</xdr:colOff>
      <xdr:row>632</xdr:row>
      <xdr:rowOff>545703</xdr:rowOff>
    </xdr:to>
    <xdr:pic>
      <xdr:nvPicPr>
        <xdr:cNvPr id="1155" name="44B7C0F4-79DB-4F8B-9303-0E098D69D8BE-122" descr="qt_temp"/>
        <xdr:cNvPicPr/>
      </xdr:nvPicPr>
      <xdr:blipFill>
        <a:blip r:embed="rId1153"/>
        <a:srcRect/>
        <a:stretch>
          <a:fillRect/>
        </a:stretch>
      </xdr:blipFill>
      <xdr:spPr>
        <a:xfrm>
          <a:off x="6470650" y="3975061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677</xdr:row>
      <xdr:rowOff>12402</xdr:rowOff>
    </xdr:from>
    <xdr:to>
      <xdr:col>11</xdr:col>
      <xdr:colOff>622472</xdr:colOff>
      <xdr:row>677</xdr:row>
      <xdr:rowOff>558105</xdr:rowOff>
    </xdr:to>
    <xdr:pic>
      <xdr:nvPicPr>
        <xdr:cNvPr id="1156" name="44B7C0F4-79DB-4F8B-9303-0E098D69D8BE-123" descr="qt_temp"/>
        <xdr:cNvPicPr/>
      </xdr:nvPicPr>
      <xdr:blipFill>
        <a:blip r:embed="rId1154"/>
        <a:srcRect/>
        <a:stretch>
          <a:fillRect/>
        </a:stretch>
      </xdr:blipFill>
      <xdr:spPr>
        <a:xfrm>
          <a:off x="6477635" y="425319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679</xdr:row>
      <xdr:rowOff>37207</xdr:rowOff>
    </xdr:from>
    <xdr:to>
      <xdr:col>11</xdr:col>
      <xdr:colOff>624150</xdr:colOff>
      <xdr:row>679</xdr:row>
      <xdr:rowOff>570507</xdr:rowOff>
    </xdr:to>
    <xdr:pic>
      <xdr:nvPicPr>
        <xdr:cNvPr id="1157" name="44B7C0F4-79DB-4F8B-9303-0E098D69D8BE-124" descr="qt_temp"/>
        <xdr:cNvPicPr/>
      </xdr:nvPicPr>
      <xdr:blipFill>
        <a:blip r:embed="rId1154"/>
        <a:srcRect/>
        <a:stretch>
          <a:fillRect/>
        </a:stretch>
      </xdr:blipFill>
      <xdr:spPr>
        <a:xfrm>
          <a:off x="6478270" y="426613955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808</xdr:row>
      <xdr:rowOff>12402</xdr:rowOff>
    </xdr:from>
    <xdr:to>
      <xdr:col>11</xdr:col>
      <xdr:colOff>611566</xdr:colOff>
      <xdr:row>808</xdr:row>
      <xdr:rowOff>545703</xdr:rowOff>
    </xdr:to>
    <xdr:pic>
      <xdr:nvPicPr>
        <xdr:cNvPr id="1158" name="44B7C0F4-79DB-4F8B-9303-0E098D69D8BE-125" descr="qt_temp"/>
        <xdr:cNvPicPr/>
      </xdr:nvPicPr>
      <xdr:blipFill>
        <a:blip r:embed="rId1155"/>
        <a:srcRect/>
        <a:stretch>
          <a:fillRect/>
        </a:stretch>
      </xdr:blipFill>
      <xdr:spPr>
        <a:xfrm>
          <a:off x="6466205" y="507361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815</xdr:row>
      <xdr:rowOff>24804</xdr:rowOff>
    </xdr:from>
    <xdr:to>
      <xdr:col>11</xdr:col>
      <xdr:colOff>624989</xdr:colOff>
      <xdr:row>815</xdr:row>
      <xdr:rowOff>558105</xdr:rowOff>
    </xdr:to>
    <xdr:pic>
      <xdr:nvPicPr>
        <xdr:cNvPr id="1159" name="44B7C0F4-79DB-4F8B-9303-0E098D69D8BE-126" descr="qt_temp"/>
        <xdr:cNvPicPr/>
      </xdr:nvPicPr>
      <xdr:blipFill>
        <a:blip r:embed="rId1155"/>
        <a:srcRect/>
        <a:stretch>
          <a:fillRect/>
        </a:stretch>
      </xdr:blipFill>
      <xdr:spPr>
        <a:xfrm>
          <a:off x="6478905" y="51181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886</xdr:row>
      <xdr:rowOff>24804</xdr:rowOff>
    </xdr:from>
    <xdr:to>
      <xdr:col>11</xdr:col>
      <xdr:colOff>614083</xdr:colOff>
      <xdr:row>886</xdr:row>
      <xdr:rowOff>570507</xdr:rowOff>
    </xdr:to>
    <xdr:pic>
      <xdr:nvPicPr>
        <xdr:cNvPr id="1160" name="44B7C0F4-79DB-4F8B-9303-0E098D69D8BE-127" descr="qt_temp"/>
        <xdr:cNvPicPr/>
      </xdr:nvPicPr>
      <xdr:blipFill>
        <a:blip r:embed="rId1156"/>
        <a:srcRect/>
        <a:stretch>
          <a:fillRect/>
        </a:stretch>
      </xdr:blipFill>
      <xdr:spPr>
        <a:xfrm>
          <a:off x="6470015" y="5567133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900</xdr:row>
      <xdr:rowOff>12402</xdr:rowOff>
    </xdr:from>
    <xdr:to>
      <xdr:col>11</xdr:col>
      <xdr:colOff>619956</xdr:colOff>
      <xdr:row>900</xdr:row>
      <xdr:rowOff>558105</xdr:rowOff>
    </xdr:to>
    <xdr:pic>
      <xdr:nvPicPr>
        <xdr:cNvPr id="1161" name="44B7C0F4-79DB-4F8B-9303-0E098D69D8BE-128" descr="qt_temp"/>
        <xdr:cNvPicPr/>
      </xdr:nvPicPr>
      <xdr:blipFill>
        <a:blip r:embed="rId1157"/>
        <a:srcRect/>
        <a:stretch>
          <a:fillRect/>
        </a:stretch>
      </xdr:blipFill>
      <xdr:spPr>
        <a:xfrm>
          <a:off x="6475095" y="565400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940</xdr:row>
      <xdr:rowOff>24804</xdr:rowOff>
    </xdr:from>
    <xdr:to>
      <xdr:col>11</xdr:col>
      <xdr:colOff>619117</xdr:colOff>
      <xdr:row>940</xdr:row>
      <xdr:rowOff>570507</xdr:rowOff>
    </xdr:to>
    <xdr:pic>
      <xdr:nvPicPr>
        <xdr:cNvPr id="1162" name="44B7C0F4-79DB-4F8B-9303-0E098D69D8BE-129" descr="qt_temp"/>
        <xdr:cNvPicPr/>
      </xdr:nvPicPr>
      <xdr:blipFill>
        <a:blip r:embed="rId1158"/>
        <a:srcRect/>
        <a:stretch>
          <a:fillRect/>
        </a:stretch>
      </xdr:blipFill>
      <xdr:spPr>
        <a:xfrm>
          <a:off x="6473190" y="590431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950</xdr:row>
      <xdr:rowOff>12402</xdr:rowOff>
    </xdr:from>
    <xdr:to>
      <xdr:col>11</xdr:col>
      <xdr:colOff>623311</xdr:colOff>
      <xdr:row>950</xdr:row>
      <xdr:rowOff>558105</xdr:rowOff>
    </xdr:to>
    <xdr:pic>
      <xdr:nvPicPr>
        <xdr:cNvPr id="1163" name="44B7C0F4-79DB-4F8B-9303-0E098D69D8BE-130" descr="qt_temp"/>
        <xdr:cNvPicPr/>
      </xdr:nvPicPr>
      <xdr:blipFill>
        <a:blip r:embed="rId1159"/>
        <a:srcRect/>
        <a:stretch>
          <a:fillRect/>
        </a:stretch>
      </xdr:blipFill>
      <xdr:spPr>
        <a:xfrm>
          <a:off x="6477635" y="596769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67951</xdr:colOff>
      <xdr:row>987</xdr:row>
      <xdr:rowOff>12402</xdr:rowOff>
    </xdr:from>
    <xdr:to>
      <xdr:col>11</xdr:col>
      <xdr:colOff>606533</xdr:colOff>
      <xdr:row>987</xdr:row>
      <xdr:rowOff>558105</xdr:rowOff>
    </xdr:to>
    <xdr:pic>
      <xdr:nvPicPr>
        <xdr:cNvPr id="1164" name="44B7C0F4-79DB-4F8B-9303-0E098D69D8BE-131" descr="qt_temp"/>
        <xdr:cNvPicPr/>
      </xdr:nvPicPr>
      <xdr:blipFill>
        <a:blip r:embed="rId1160"/>
        <a:srcRect/>
        <a:stretch>
          <a:fillRect/>
        </a:stretch>
      </xdr:blipFill>
      <xdr:spPr>
        <a:xfrm>
          <a:off x="6461760" y="619883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988</xdr:row>
      <xdr:rowOff>24804</xdr:rowOff>
    </xdr:from>
    <xdr:to>
      <xdr:col>11</xdr:col>
      <xdr:colOff>601500</xdr:colOff>
      <xdr:row>988</xdr:row>
      <xdr:rowOff>558105</xdr:rowOff>
    </xdr:to>
    <xdr:pic>
      <xdr:nvPicPr>
        <xdr:cNvPr id="1165" name="44B7C0F4-79DB-4F8B-9303-0E098D69D8BE-132" descr="qt_temp"/>
        <xdr:cNvPicPr/>
      </xdr:nvPicPr>
      <xdr:blipFill>
        <a:blip r:embed="rId1161"/>
        <a:srcRect/>
        <a:stretch>
          <a:fillRect/>
        </a:stretch>
      </xdr:blipFill>
      <xdr:spPr>
        <a:xfrm>
          <a:off x="6456680" y="6205308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1025</xdr:row>
      <xdr:rowOff>0</xdr:rowOff>
    </xdr:from>
    <xdr:to>
      <xdr:col>11</xdr:col>
      <xdr:colOff>608211</xdr:colOff>
      <xdr:row>1025</xdr:row>
      <xdr:rowOff>545703</xdr:rowOff>
    </xdr:to>
    <xdr:pic>
      <xdr:nvPicPr>
        <xdr:cNvPr id="1166" name="44B7C0F4-79DB-4F8B-9303-0E098D69D8BE-133" descr="qt_temp"/>
        <xdr:cNvPicPr/>
      </xdr:nvPicPr>
      <xdr:blipFill>
        <a:blip r:embed="rId1162"/>
        <a:srcRect/>
        <a:stretch>
          <a:fillRect/>
        </a:stretch>
      </xdr:blipFill>
      <xdr:spPr>
        <a:xfrm>
          <a:off x="6462395" y="644001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1226</xdr:row>
      <xdr:rowOff>24804</xdr:rowOff>
    </xdr:from>
    <xdr:to>
      <xdr:col>11</xdr:col>
      <xdr:colOff>613244</xdr:colOff>
      <xdr:row>1226</xdr:row>
      <xdr:rowOff>570507</xdr:rowOff>
    </xdr:to>
    <xdr:pic>
      <xdr:nvPicPr>
        <xdr:cNvPr id="1167" name="44B7C0F4-79DB-4F8B-9303-0E098D69D8BE-134" descr="qt_temp"/>
        <xdr:cNvPicPr/>
      </xdr:nvPicPr>
      <xdr:blipFill>
        <a:blip r:embed="rId1163"/>
        <a:srcRect/>
        <a:stretch>
          <a:fillRect/>
        </a:stretch>
      </xdr:blipFill>
      <xdr:spPr>
        <a:xfrm>
          <a:off x="6467475" y="769184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1428</xdr:row>
      <xdr:rowOff>24804</xdr:rowOff>
    </xdr:from>
    <xdr:to>
      <xdr:col>11</xdr:col>
      <xdr:colOff>611566</xdr:colOff>
      <xdr:row>1428</xdr:row>
      <xdr:rowOff>558105</xdr:rowOff>
    </xdr:to>
    <xdr:pic>
      <xdr:nvPicPr>
        <xdr:cNvPr id="1168" name="44B7C0F4-79DB-4F8B-9303-0E098D69D8BE-135" descr="qt_temp"/>
        <xdr:cNvPicPr/>
      </xdr:nvPicPr>
      <xdr:blipFill>
        <a:blip r:embed="rId1164"/>
        <a:srcRect/>
        <a:stretch>
          <a:fillRect/>
        </a:stretch>
      </xdr:blipFill>
      <xdr:spPr>
        <a:xfrm>
          <a:off x="6466205" y="894406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1708</xdr:row>
      <xdr:rowOff>24804</xdr:rowOff>
    </xdr:from>
    <xdr:to>
      <xdr:col>11</xdr:col>
      <xdr:colOff>617439</xdr:colOff>
      <xdr:row>1708</xdr:row>
      <xdr:rowOff>570507</xdr:rowOff>
    </xdr:to>
    <xdr:pic>
      <xdr:nvPicPr>
        <xdr:cNvPr id="1169" name="44B7C0F4-79DB-4F8B-9303-0E098D69D8BE-136" descr="qt_temp"/>
        <xdr:cNvPicPr/>
      </xdr:nvPicPr>
      <xdr:blipFill>
        <a:blip r:embed="rId1165"/>
        <a:srcRect/>
        <a:stretch>
          <a:fillRect/>
        </a:stretch>
      </xdr:blipFill>
      <xdr:spPr>
        <a:xfrm>
          <a:off x="6472555" y="1069158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80535</xdr:colOff>
      <xdr:row>1717</xdr:row>
      <xdr:rowOff>12402</xdr:rowOff>
    </xdr:from>
    <xdr:to>
      <xdr:col>11</xdr:col>
      <xdr:colOff>619956</xdr:colOff>
      <xdr:row>1717</xdr:row>
      <xdr:rowOff>558105</xdr:rowOff>
    </xdr:to>
    <xdr:pic>
      <xdr:nvPicPr>
        <xdr:cNvPr id="1170" name="44B7C0F4-79DB-4F8B-9303-0E098D69D8BE-137" descr="qt_temp"/>
        <xdr:cNvPicPr/>
      </xdr:nvPicPr>
      <xdr:blipFill>
        <a:blip r:embed="rId1166"/>
        <a:srcRect/>
        <a:stretch>
          <a:fillRect/>
        </a:stretch>
      </xdr:blipFill>
      <xdr:spPr>
        <a:xfrm>
          <a:off x="6473825" y="1074670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1737</xdr:row>
      <xdr:rowOff>24804</xdr:rowOff>
    </xdr:from>
    <xdr:to>
      <xdr:col>11</xdr:col>
      <xdr:colOff>610728</xdr:colOff>
      <xdr:row>1737</xdr:row>
      <xdr:rowOff>558105</xdr:rowOff>
    </xdr:to>
    <xdr:pic>
      <xdr:nvPicPr>
        <xdr:cNvPr id="1171" name="44B7C0F4-79DB-4F8B-9303-0E098D69D8BE-138" descr="qt_temp"/>
        <xdr:cNvPicPr/>
      </xdr:nvPicPr>
      <xdr:blipFill>
        <a:blip r:embed="rId1166"/>
        <a:srcRect/>
        <a:stretch>
          <a:fillRect/>
        </a:stretch>
      </xdr:blipFill>
      <xdr:spPr>
        <a:xfrm>
          <a:off x="6464935" y="1087192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1816</xdr:row>
      <xdr:rowOff>24804</xdr:rowOff>
    </xdr:from>
    <xdr:to>
      <xdr:col>11</xdr:col>
      <xdr:colOff>616600</xdr:colOff>
      <xdr:row>1816</xdr:row>
      <xdr:rowOff>558105</xdr:rowOff>
    </xdr:to>
    <xdr:pic>
      <xdr:nvPicPr>
        <xdr:cNvPr id="1172" name="44B7C0F4-79DB-4F8B-9303-0E098D69D8BE-139" descr="qt_temp"/>
        <xdr:cNvPicPr/>
      </xdr:nvPicPr>
      <xdr:blipFill>
        <a:blip r:embed="rId1167"/>
        <a:srcRect/>
        <a:stretch>
          <a:fillRect/>
        </a:stretch>
      </xdr:blipFill>
      <xdr:spPr>
        <a:xfrm>
          <a:off x="6470650" y="113621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1891</xdr:row>
      <xdr:rowOff>24804</xdr:rowOff>
    </xdr:from>
    <xdr:to>
      <xdr:col>11</xdr:col>
      <xdr:colOff>614083</xdr:colOff>
      <xdr:row>1891</xdr:row>
      <xdr:rowOff>558105</xdr:rowOff>
    </xdr:to>
    <xdr:pic>
      <xdr:nvPicPr>
        <xdr:cNvPr id="1173" name="44B7C0F4-79DB-4F8B-9303-0E098D69D8BE-141" descr="qt_temp"/>
        <xdr:cNvPicPr/>
      </xdr:nvPicPr>
      <xdr:blipFill>
        <a:blip r:embed="rId1168"/>
        <a:srcRect/>
        <a:stretch>
          <a:fillRect/>
        </a:stretch>
      </xdr:blipFill>
      <xdr:spPr>
        <a:xfrm>
          <a:off x="6470015" y="1183648890"/>
          <a:ext cx="53784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1911</xdr:row>
      <xdr:rowOff>24804</xdr:rowOff>
    </xdr:from>
    <xdr:to>
      <xdr:col>11</xdr:col>
      <xdr:colOff>608211</xdr:colOff>
      <xdr:row>1911</xdr:row>
      <xdr:rowOff>558105</xdr:rowOff>
    </xdr:to>
    <xdr:pic>
      <xdr:nvPicPr>
        <xdr:cNvPr id="1174" name="44B7C0F4-79DB-4F8B-9303-0E098D69D8BE-142" descr="qt_temp"/>
        <xdr:cNvPicPr/>
      </xdr:nvPicPr>
      <xdr:blipFill>
        <a:blip r:embed="rId1169"/>
        <a:srcRect/>
        <a:stretch>
          <a:fillRect/>
        </a:stretch>
      </xdr:blipFill>
      <xdr:spPr>
        <a:xfrm>
          <a:off x="6462395" y="1195967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79696</xdr:colOff>
      <xdr:row>1958</xdr:row>
      <xdr:rowOff>24804</xdr:rowOff>
    </xdr:from>
    <xdr:to>
      <xdr:col>11</xdr:col>
      <xdr:colOff>619117</xdr:colOff>
      <xdr:row>1958</xdr:row>
      <xdr:rowOff>558105</xdr:rowOff>
    </xdr:to>
    <xdr:pic>
      <xdr:nvPicPr>
        <xdr:cNvPr id="1175" name="44B7C0F4-79DB-4F8B-9303-0E098D69D8BE-143" descr="qt_temp"/>
        <xdr:cNvPicPr/>
      </xdr:nvPicPr>
      <xdr:blipFill>
        <a:blip r:embed="rId1170"/>
        <a:srcRect/>
        <a:stretch>
          <a:fillRect/>
        </a:stretch>
      </xdr:blipFill>
      <xdr:spPr>
        <a:xfrm>
          <a:off x="6473190" y="1225431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473</xdr:row>
      <xdr:rowOff>37207</xdr:rowOff>
    </xdr:from>
    <xdr:to>
      <xdr:col>11</xdr:col>
      <xdr:colOff>635056</xdr:colOff>
      <xdr:row>473</xdr:row>
      <xdr:rowOff>582910</xdr:rowOff>
    </xdr:to>
    <xdr:pic>
      <xdr:nvPicPr>
        <xdr:cNvPr id="1176" name="44B7C0F4-79DB-4F8B-9303-0E098D69D8BE-145" descr="qt_temp"/>
        <xdr:cNvPicPr/>
      </xdr:nvPicPr>
      <xdr:blipFill>
        <a:blip r:embed="rId1171"/>
        <a:srcRect/>
        <a:stretch>
          <a:fillRect/>
        </a:stretch>
      </xdr:blipFill>
      <xdr:spPr>
        <a:xfrm>
          <a:off x="6482715" y="297708955"/>
          <a:ext cx="54610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296</xdr:row>
      <xdr:rowOff>24804</xdr:rowOff>
    </xdr:from>
    <xdr:to>
      <xdr:col>11</xdr:col>
      <xdr:colOff>624989</xdr:colOff>
      <xdr:row>296</xdr:row>
      <xdr:rowOff>558105</xdr:rowOff>
    </xdr:to>
    <xdr:pic>
      <xdr:nvPicPr>
        <xdr:cNvPr id="1177" name="44B7C0F4-79DB-4F8B-9303-0E098D69D8BE-146" descr="qt_temp"/>
        <xdr:cNvPicPr/>
      </xdr:nvPicPr>
      <xdr:blipFill>
        <a:blip r:embed="rId1172"/>
        <a:srcRect/>
        <a:stretch>
          <a:fillRect/>
        </a:stretch>
      </xdr:blipFill>
      <xdr:spPr>
        <a:xfrm>
          <a:off x="6477635" y="185873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88</xdr:row>
      <xdr:rowOff>24804</xdr:rowOff>
    </xdr:from>
    <xdr:to>
      <xdr:col>11</xdr:col>
      <xdr:colOff>617439</xdr:colOff>
      <xdr:row>88</xdr:row>
      <xdr:rowOff>570507</xdr:rowOff>
    </xdr:to>
    <xdr:pic>
      <xdr:nvPicPr>
        <xdr:cNvPr id="1178" name="44B7C0F4-79DB-4F8B-9303-0E098D69D8BE-147" descr="qt_temp"/>
        <xdr:cNvPicPr/>
      </xdr:nvPicPr>
      <xdr:blipFill>
        <a:blip r:embed="rId1173"/>
        <a:srcRect/>
        <a:stretch>
          <a:fillRect/>
        </a:stretch>
      </xdr:blipFill>
      <xdr:spPr>
        <a:xfrm>
          <a:off x="6467475" y="54745890"/>
          <a:ext cx="54356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102347</xdr:colOff>
      <xdr:row>328</xdr:row>
      <xdr:rowOff>12402</xdr:rowOff>
    </xdr:from>
    <xdr:to>
      <xdr:col>11</xdr:col>
      <xdr:colOff>649318</xdr:colOff>
      <xdr:row>328</xdr:row>
      <xdr:rowOff>558105</xdr:rowOff>
    </xdr:to>
    <xdr:pic>
      <xdr:nvPicPr>
        <xdr:cNvPr id="1179" name="44B7C0F4-79DB-4F8B-9303-0E098D69D8BE-148" descr="qt_temp"/>
        <xdr:cNvPicPr/>
      </xdr:nvPicPr>
      <xdr:blipFill>
        <a:blip r:embed="rId1174"/>
        <a:srcRect/>
        <a:stretch>
          <a:fillRect/>
        </a:stretch>
      </xdr:blipFill>
      <xdr:spPr>
        <a:xfrm>
          <a:off x="6496050" y="206180690"/>
          <a:ext cx="54673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1633</xdr:row>
      <xdr:rowOff>37207</xdr:rowOff>
    </xdr:from>
    <xdr:to>
      <xdr:col>11</xdr:col>
      <xdr:colOff>621633</xdr:colOff>
      <xdr:row>1633</xdr:row>
      <xdr:rowOff>582910</xdr:rowOff>
    </xdr:to>
    <xdr:pic>
      <xdr:nvPicPr>
        <xdr:cNvPr id="1180" name="44B7C0F4-79DB-4F8B-9303-0E098D69D8BE-150" descr="qt_temp"/>
        <xdr:cNvPicPr/>
      </xdr:nvPicPr>
      <xdr:blipFill>
        <a:blip r:embed="rId1175"/>
        <a:srcRect/>
        <a:stretch>
          <a:fillRect/>
        </a:stretch>
      </xdr:blipFill>
      <xdr:spPr>
        <a:xfrm>
          <a:off x="6470015" y="1022116955"/>
          <a:ext cx="54483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1955</xdr:row>
      <xdr:rowOff>12402</xdr:rowOff>
    </xdr:from>
    <xdr:to>
      <xdr:col>11</xdr:col>
      <xdr:colOff>610728</xdr:colOff>
      <xdr:row>1955</xdr:row>
      <xdr:rowOff>558105</xdr:rowOff>
    </xdr:to>
    <xdr:pic>
      <xdr:nvPicPr>
        <xdr:cNvPr id="1181" name="44B7C0F4-79DB-4F8B-9303-0E098D69D8BE-151" descr="qt_temp"/>
        <xdr:cNvPicPr/>
      </xdr:nvPicPr>
      <xdr:blipFill>
        <a:blip r:embed="rId1176"/>
        <a:srcRect/>
        <a:stretch>
          <a:fillRect/>
        </a:stretch>
      </xdr:blipFill>
      <xdr:spPr>
        <a:xfrm>
          <a:off x="6463030" y="1223514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</xdr:row>
      <xdr:rowOff>12402</xdr:rowOff>
    </xdr:from>
    <xdr:to>
      <xdr:col>11</xdr:col>
      <xdr:colOff>624989</xdr:colOff>
      <xdr:row>13</xdr:row>
      <xdr:rowOff>545703</xdr:rowOff>
    </xdr:to>
    <xdr:pic>
      <xdr:nvPicPr>
        <xdr:cNvPr id="1182" name="44B7C0F4-79DB-4F8B-9303-0E098D69D8BE-153" descr="qt_temp"/>
        <xdr:cNvPicPr/>
      </xdr:nvPicPr>
      <xdr:blipFill>
        <a:blip r:embed="rId1177"/>
        <a:srcRect/>
        <a:stretch>
          <a:fillRect/>
        </a:stretch>
      </xdr:blipFill>
      <xdr:spPr>
        <a:xfrm>
          <a:off x="6477635" y="7298690"/>
          <a:ext cx="54102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86</xdr:row>
      <xdr:rowOff>24804</xdr:rowOff>
    </xdr:from>
    <xdr:to>
      <xdr:col>11</xdr:col>
      <xdr:colOff>617439</xdr:colOff>
      <xdr:row>86</xdr:row>
      <xdr:rowOff>570507</xdr:rowOff>
    </xdr:to>
    <xdr:pic>
      <xdr:nvPicPr>
        <xdr:cNvPr id="1183" name="44B7C0F4-79DB-4F8B-9303-0E098D69D8BE-154" descr="qt_temp"/>
        <xdr:cNvPicPr/>
      </xdr:nvPicPr>
      <xdr:blipFill>
        <a:blip r:embed="rId1178"/>
        <a:srcRect/>
        <a:stretch>
          <a:fillRect/>
        </a:stretch>
      </xdr:blipFill>
      <xdr:spPr>
        <a:xfrm>
          <a:off x="6470015" y="53475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145</xdr:row>
      <xdr:rowOff>24804</xdr:rowOff>
    </xdr:from>
    <xdr:to>
      <xdr:col>11</xdr:col>
      <xdr:colOff>611566</xdr:colOff>
      <xdr:row>145</xdr:row>
      <xdr:rowOff>558105</xdr:rowOff>
    </xdr:to>
    <xdr:pic>
      <xdr:nvPicPr>
        <xdr:cNvPr id="1184" name="44B7C0F4-79DB-4F8B-9303-0E098D69D8BE-155" descr="qt_temp"/>
        <xdr:cNvPicPr/>
      </xdr:nvPicPr>
      <xdr:blipFill>
        <a:blip r:embed="rId1179"/>
        <a:srcRect/>
        <a:stretch>
          <a:fillRect/>
        </a:stretch>
      </xdr:blipFill>
      <xdr:spPr>
        <a:xfrm>
          <a:off x="6464935" y="9094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164</xdr:row>
      <xdr:rowOff>0</xdr:rowOff>
    </xdr:from>
    <xdr:to>
      <xdr:col>11</xdr:col>
      <xdr:colOff>617439</xdr:colOff>
      <xdr:row>164</xdr:row>
      <xdr:rowOff>545703</xdr:rowOff>
    </xdr:to>
    <xdr:pic>
      <xdr:nvPicPr>
        <xdr:cNvPr id="1185" name="44B7C0F4-79DB-4F8B-9303-0E098D69D8BE-157" descr="qt_temp"/>
        <xdr:cNvPicPr/>
      </xdr:nvPicPr>
      <xdr:blipFill>
        <a:blip r:embed="rId1180"/>
        <a:srcRect/>
        <a:stretch>
          <a:fillRect/>
        </a:stretch>
      </xdr:blipFill>
      <xdr:spPr>
        <a:xfrm>
          <a:off x="6470650" y="102981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277</xdr:row>
      <xdr:rowOff>24804</xdr:rowOff>
    </xdr:from>
    <xdr:to>
      <xdr:col>11</xdr:col>
      <xdr:colOff>625828</xdr:colOff>
      <xdr:row>277</xdr:row>
      <xdr:rowOff>570507</xdr:rowOff>
    </xdr:to>
    <xdr:pic>
      <xdr:nvPicPr>
        <xdr:cNvPr id="1186" name="44B7C0F4-79DB-4F8B-9303-0E098D69D8BE-158" descr="qt_temp"/>
        <xdr:cNvPicPr/>
      </xdr:nvPicPr>
      <xdr:blipFill>
        <a:blip r:embed="rId1181"/>
        <a:srcRect/>
        <a:stretch>
          <a:fillRect/>
        </a:stretch>
      </xdr:blipFill>
      <xdr:spPr>
        <a:xfrm>
          <a:off x="6478270" y="173808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318</xdr:row>
      <xdr:rowOff>24804</xdr:rowOff>
    </xdr:from>
    <xdr:to>
      <xdr:col>11</xdr:col>
      <xdr:colOff>624150</xdr:colOff>
      <xdr:row>318</xdr:row>
      <xdr:rowOff>570507</xdr:rowOff>
    </xdr:to>
    <xdr:pic>
      <xdr:nvPicPr>
        <xdr:cNvPr id="1187" name="44B7C0F4-79DB-4F8B-9303-0E098D69D8BE-159" descr="qt_temp"/>
        <xdr:cNvPicPr/>
      </xdr:nvPicPr>
      <xdr:blipFill>
        <a:blip r:embed="rId1182"/>
        <a:srcRect/>
        <a:stretch>
          <a:fillRect/>
        </a:stretch>
      </xdr:blipFill>
      <xdr:spPr>
        <a:xfrm>
          <a:off x="6476365" y="199843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351</xdr:row>
      <xdr:rowOff>24804</xdr:rowOff>
    </xdr:from>
    <xdr:to>
      <xdr:col>11</xdr:col>
      <xdr:colOff>624989</xdr:colOff>
      <xdr:row>351</xdr:row>
      <xdr:rowOff>558105</xdr:rowOff>
    </xdr:to>
    <xdr:pic>
      <xdr:nvPicPr>
        <xdr:cNvPr id="1188" name="44B7C0F4-79DB-4F8B-9303-0E098D69D8BE-160" descr="qt_temp"/>
        <xdr:cNvPicPr/>
      </xdr:nvPicPr>
      <xdr:blipFill>
        <a:blip r:embed="rId1183"/>
        <a:srcRect/>
        <a:stretch>
          <a:fillRect/>
        </a:stretch>
      </xdr:blipFill>
      <xdr:spPr>
        <a:xfrm>
          <a:off x="6477635" y="220798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352</xdr:row>
      <xdr:rowOff>24804</xdr:rowOff>
    </xdr:from>
    <xdr:to>
      <xdr:col>11</xdr:col>
      <xdr:colOff>625828</xdr:colOff>
      <xdr:row>352</xdr:row>
      <xdr:rowOff>570507</xdr:rowOff>
    </xdr:to>
    <xdr:pic>
      <xdr:nvPicPr>
        <xdr:cNvPr id="1189" name="44B7C0F4-79DB-4F8B-9303-0E098D69D8BE-161" descr="qt_temp"/>
        <xdr:cNvPicPr/>
      </xdr:nvPicPr>
      <xdr:blipFill>
        <a:blip r:embed="rId1184"/>
        <a:srcRect/>
        <a:stretch>
          <a:fillRect/>
        </a:stretch>
      </xdr:blipFill>
      <xdr:spPr>
        <a:xfrm>
          <a:off x="6478270" y="221433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389</xdr:row>
      <xdr:rowOff>24804</xdr:rowOff>
    </xdr:from>
    <xdr:to>
      <xdr:col>11</xdr:col>
      <xdr:colOff>617439</xdr:colOff>
      <xdr:row>389</xdr:row>
      <xdr:rowOff>570507</xdr:rowOff>
    </xdr:to>
    <xdr:pic>
      <xdr:nvPicPr>
        <xdr:cNvPr id="1190" name="44B7C0F4-79DB-4F8B-9303-0E098D69D8BE-162" descr="qt_temp"/>
        <xdr:cNvPicPr/>
      </xdr:nvPicPr>
      <xdr:blipFill>
        <a:blip r:embed="rId1185"/>
        <a:srcRect/>
        <a:stretch>
          <a:fillRect/>
        </a:stretch>
      </xdr:blipFill>
      <xdr:spPr>
        <a:xfrm>
          <a:off x="6470650" y="244737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439</xdr:row>
      <xdr:rowOff>37207</xdr:rowOff>
    </xdr:from>
    <xdr:to>
      <xdr:col>11</xdr:col>
      <xdr:colOff>611566</xdr:colOff>
      <xdr:row>439</xdr:row>
      <xdr:rowOff>582910</xdr:rowOff>
    </xdr:to>
    <xdr:pic>
      <xdr:nvPicPr>
        <xdr:cNvPr id="1191" name="44B7C0F4-79DB-4F8B-9303-0E098D69D8BE-164" descr="qt_temp"/>
        <xdr:cNvPicPr/>
      </xdr:nvPicPr>
      <xdr:blipFill>
        <a:blip r:embed="rId1186"/>
        <a:srcRect/>
        <a:stretch>
          <a:fillRect/>
        </a:stretch>
      </xdr:blipFill>
      <xdr:spPr>
        <a:xfrm>
          <a:off x="6464935" y="27611895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598</xdr:row>
      <xdr:rowOff>24804</xdr:rowOff>
    </xdr:from>
    <xdr:to>
      <xdr:col>11</xdr:col>
      <xdr:colOff>624989</xdr:colOff>
      <xdr:row>598</xdr:row>
      <xdr:rowOff>558105</xdr:rowOff>
    </xdr:to>
    <xdr:pic>
      <xdr:nvPicPr>
        <xdr:cNvPr id="1192" name="44B7C0F4-79DB-4F8B-9303-0E098D69D8BE-165" descr="qt_temp"/>
        <xdr:cNvPicPr/>
      </xdr:nvPicPr>
      <xdr:blipFill>
        <a:blip r:embed="rId1187"/>
        <a:srcRect/>
        <a:stretch>
          <a:fillRect/>
        </a:stretch>
      </xdr:blipFill>
      <xdr:spPr>
        <a:xfrm>
          <a:off x="6477635" y="375928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671</xdr:row>
      <xdr:rowOff>24804</xdr:rowOff>
    </xdr:from>
    <xdr:to>
      <xdr:col>11</xdr:col>
      <xdr:colOff>619117</xdr:colOff>
      <xdr:row>671</xdr:row>
      <xdr:rowOff>570507</xdr:rowOff>
    </xdr:to>
    <xdr:pic>
      <xdr:nvPicPr>
        <xdr:cNvPr id="1193" name="44B7C0F4-79DB-4F8B-9303-0E098D69D8BE-166" descr="qt_temp"/>
        <xdr:cNvPicPr/>
      </xdr:nvPicPr>
      <xdr:blipFill>
        <a:blip r:embed="rId1188"/>
        <a:srcRect/>
        <a:stretch>
          <a:fillRect/>
        </a:stretch>
      </xdr:blipFill>
      <xdr:spPr>
        <a:xfrm>
          <a:off x="6471285" y="421521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676</xdr:row>
      <xdr:rowOff>24804</xdr:rowOff>
    </xdr:from>
    <xdr:to>
      <xdr:col>11</xdr:col>
      <xdr:colOff>619117</xdr:colOff>
      <xdr:row>676</xdr:row>
      <xdr:rowOff>570507</xdr:rowOff>
    </xdr:to>
    <xdr:pic>
      <xdr:nvPicPr>
        <xdr:cNvPr id="1194" name="44B7C0F4-79DB-4F8B-9303-0E098D69D8BE-167" descr="qt_temp"/>
        <xdr:cNvPicPr/>
      </xdr:nvPicPr>
      <xdr:blipFill>
        <a:blip r:embed="rId1189"/>
        <a:srcRect/>
        <a:stretch>
          <a:fillRect/>
        </a:stretch>
      </xdr:blipFill>
      <xdr:spPr>
        <a:xfrm>
          <a:off x="6471285" y="424696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730</xdr:row>
      <xdr:rowOff>12402</xdr:rowOff>
    </xdr:from>
    <xdr:to>
      <xdr:col>11</xdr:col>
      <xdr:colOff>604016</xdr:colOff>
      <xdr:row>730</xdr:row>
      <xdr:rowOff>558105</xdr:rowOff>
    </xdr:to>
    <xdr:pic>
      <xdr:nvPicPr>
        <xdr:cNvPr id="1195" name="44B7C0F4-79DB-4F8B-9303-0E098D69D8BE-168" descr="qt_temp"/>
        <xdr:cNvPicPr/>
      </xdr:nvPicPr>
      <xdr:blipFill>
        <a:blip r:embed="rId1190"/>
        <a:srcRect/>
        <a:stretch>
          <a:fillRect/>
        </a:stretch>
      </xdr:blipFill>
      <xdr:spPr>
        <a:xfrm>
          <a:off x="6457315" y="458783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746</xdr:row>
      <xdr:rowOff>0</xdr:rowOff>
    </xdr:from>
    <xdr:to>
      <xdr:col>11</xdr:col>
      <xdr:colOff>617439</xdr:colOff>
      <xdr:row>746</xdr:row>
      <xdr:rowOff>533300</xdr:rowOff>
    </xdr:to>
    <xdr:pic>
      <xdr:nvPicPr>
        <xdr:cNvPr id="1196" name="44B7C0F4-79DB-4F8B-9303-0E098D69D8BE-169" descr="qt_temp"/>
        <xdr:cNvPicPr/>
      </xdr:nvPicPr>
      <xdr:blipFill>
        <a:blip r:embed="rId1191"/>
        <a:srcRect/>
        <a:stretch>
          <a:fillRect/>
        </a:stretch>
      </xdr:blipFill>
      <xdr:spPr>
        <a:xfrm>
          <a:off x="6471285" y="46893162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779</xdr:row>
      <xdr:rowOff>12402</xdr:rowOff>
    </xdr:from>
    <xdr:to>
      <xdr:col>11</xdr:col>
      <xdr:colOff>617439</xdr:colOff>
      <xdr:row>779</xdr:row>
      <xdr:rowOff>558105</xdr:rowOff>
    </xdr:to>
    <xdr:pic>
      <xdr:nvPicPr>
        <xdr:cNvPr id="1197" name="44B7C0F4-79DB-4F8B-9303-0E098D69D8BE-170" descr="qt_temp"/>
        <xdr:cNvPicPr/>
      </xdr:nvPicPr>
      <xdr:blipFill>
        <a:blip r:embed="rId1192"/>
        <a:srcRect/>
        <a:stretch>
          <a:fillRect/>
        </a:stretch>
      </xdr:blipFill>
      <xdr:spPr>
        <a:xfrm>
          <a:off x="6470650" y="489708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1013</xdr:row>
      <xdr:rowOff>24804</xdr:rowOff>
    </xdr:from>
    <xdr:to>
      <xdr:col>11</xdr:col>
      <xdr:colOff>618278</xdr:colOff>
      <xdr:row>1013</xdr:row>
      <xdr:rowOff>570507</xdr:rowOff>
    </xdr:to>
    <xdr:pic>
      <xdr:nvPicPr>
        <xdr:cNvPr id="1198" name="44B7C0F4-79DB-4F8B-9303-0E098D69D8BE-171" descr="qt_temp"/>
        <xdr:cNvPicPr/>
      </xdr:nvPicPr>
      <xdr:blipFill>
        <a:blip r:embed="rId1193"/>
        <a:srcRect/>
        <a:stretch>
          <a:fillRect/>
        </a:stretch>
      </xdr:blipFill>
      <xdr:spPr>
        <a:xfrm>
          <a:off x="6471285" y="636405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1145</xdr:row>
      <xdr:rowOff>24804</xdr:rowOff>
    </xdr:from>
    <xdr:to>
      <xdr:col>11</xdr:col>
      <xdr:colOff>619117</xdr:colOff>
      <xdr:row>1145</xdr:row>
      <xdr:rowOff>570507</xdr:rowOff>
    </xdr:to>
    <xdr:pic>
      <xdr:nvPicPr>
        <xdr:cNvPr id="1199" name="44B7C0F4-79DB-4F8B-9303-0E098D69D8BE-172" descr="qt_temp"/>
        <xdr:cNvPicPr/>
      </xdr:nvPicPr>
      <xdr:blipFill>
        <a:blip r:embed="rId1194"/>
        <a:srcRect/>
        <a:stretch>
          <a:fillRect/>
        </a:stretch>
      </xdr:blipFill>
      <xdr:spPr>
        <a:xfrm>
          <a:off x="6471285" y="718701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1299</xdr:row>
      <xdr:rowOff>0</xdr:rowOff>
    </xdr:from>
    <xdr:to>
      <xdr:col>11</xdr:col>
      <xdr:colOff>604016</xdr:colOff>
      <xdr:row>1299</xdr:row>
      <xdr:rowOff>380255</xdr:rowOff>
    </xdr:to>
    <xdr:pic>
      <xdr:nvPicPr>
        <xdr:cNvPr id="1200" name="44B7C0F4-79DB-4F8B-9303-0E098D69D8BE-173" descr="qt_temp"/>
        <xdr:cNvPicPr/>
      </xdr:nvPicPr>
      <xdr:blipFill>
        <a:blip r:embed="rId1195"/>
        <a:srcRect/>
        <a:stretch>
          <a:fillRect/>
        </a:stretch>
      </xdr:blipFill>
      <xdr:spPr>
        <a:xfrm>
          <a:off x="6456680" y="814562125"/>
          <a:ext cx="54102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1305</xdr:row>
      <xdr:rowOff>12402</xdr:rowOff>
    </xdr:from>
    <xdr:to>
      <xdr:col>11</xdr:col>
      <xdr:colOff>624989</xdr:colOff>
      <xdr:row>1305</xdr:row>
      <xdr:rowOff>558105</xdr:rowOff>
    </xdr:to>
    <xdr:pic>
      <xdr:nvPicPr>
        <xdr:cNvPr id="1201" name="44B7C0F4-79DB-4F8B-9303-0E098D69D8BE-174" descr="qt_temp"/>
        <xdr:cNvPicPr/>
      </xdr:nvPicPr>
      <xdr:blipFill>
        <a:blip r:embed="rId1196"/>
        <a:srcRect/>
        <a:stretch>
          <a:fillRect/>
        </a:stretch>
      </xdr:blipFill>
      <xdr:spPr>
        <a:xfrm>
          <a:off x="6477635" y="817812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1384</xdr:row>
      <xdr:rowOff>0</xdr:rowOff>
    </xdr:from>
    <xdr:to>
      <xdr:col>11</xdr:col>
      <xdr:colOff>616600</xdr:colOff>
      <xdr:row>1384</xdr:row>
      <xdr:rowOff>545703</xdr:rowOff>
    </xdr:to>
    <xdr:pic>
      <xdr:nvPicPr>
        <xdr:cNvPr id="1202" name="44B7C0F4-79DB-4F8B-9303-0E098D69D8BE-175" descr="qt_temp"/>
        <xdr:cNvPicPr/>
      </xdr:nvPicPr>
      <xdr:blipFill>
        <a:blip r:embed="rId1197"/>
        <a:srcRect/>
        <a:stretch>
          <a:fillRect/>
        </a:stretch>
      </xdr:blipFill>
      <xdr:spPr>
        <a:xfrm>
          <a:off x="6470015" y="867013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1483</xdr:row>
      <xdr:rowOff>12402</xdr:rowOff>
    </xdr:from>
    <xdr:to>
      <xdr:col>11</xdr:col>
      <xdr:colOff>604016</xdr:colOff>
      <xdr:row>1483</xdr:row>
      <xdr:rowOff>545703</xdr:rowOff>
    </xdr:to>
    <xdr:pic>
      <xdr:nvPicPr>
        <xdr:cNvPr id="1203" name="44B7C0F4-79DB-4F8B-9303-0E098D69D8BE-176" descr="qt_temp"/>
        <xdr:cNvPicPr/>
      </xdr:nvPicPr>
      <xdr:blipFill>
        <a:blip r:embed="rId1198"/>
        <a:srcRect/>
        <a:stretch>
          <a:fillRect/>
        </a:stretch>
      </xdr:blipFill>
      <xdr:spPr>
        <a:xfrm>
          <a:off x="6456680" y="928747190"/>
          <a:ext cx="54102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1808</xdr:row>
      <xdr:rowOff>24804</xdr:rowOff>
    </xdr:from>
    <xdr:to>
      <xdr:col>11</xdr:col>
      <xdr:colOff>611566</xdr:colOff>
      <xdr:row>1808</xdr:row>
      <xdr:rowOff>570507</xdr:rowOff>
    </xdr:to>
    <xdr:pic>
      <xdr:nvPicPr>
        <xdr:cNvPr id="1204" name="44B7C0F4-79DB-4F8B-9303-0E098D69D8BE-177" descr="qt_temp"/>
        <xdr:cNvPicPr/>
      </xdr:nvPicPr>
      <xdr:blipFill>
        <a:blip r:embed="rId1199"/>
        <a:srcRect/>
        <a:stretch>
          <a:fillRect/>
        </a:stretch>
      </xdr:blipFill>
      <xdr:spPr>
        <a:xfrm>
          <a:off x="6464935" y="1131134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2008</xdr:row>
      <xdr:rowOff>12402</xdr:rowOff>
    </xdr:from>
    <xdr:to>
      <xdr:col>11</xdr:col>
      <xdr:colOff>619117</xdr:colOff>
      <xdr:row>2008</xdr:row>
      <xdr:rowOff>558105</xdr:rowOff>
    </xdr:to>
    <xdr:pic>
      <xdr:nvPicPr>
        <xdr:cNvPr id="1205" name="44B7C0F4-79DB-4F8B-9303-0E098D69D8BE-178" descr="qt_temp"/>
        <xdr:cNvPicPr/>
      </xdr:nvPicPr>
      <xdr:blipFill>
        <a:blip r:embed="rId1200"/>
        <a:srcRect/>
        <a:stretch>
          <a:fillRect/>
        </a:stretch>
      </xdr:blipFill>
      <xdr:spPr>
        <a:xfrm>
          <a:off x="6471285" y="1256597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732</xdr:row>
      <xdr:rowOff>12402</xdr:rowOff>
    </xdr:from>
    <xdr:to>
      <xdr:col>11</xdr:col>
      <xdr:colOff>630861</xdr:colOff>
      <xdr:row>732</xdr:row>
      <xdr:rowOff>558105</xdr:rowOff>
    </xdr:to>
    <xdr:pic>
      <xdr:nvPicPr>
        <xdr:cNvPr id="1206" name="44B7C0F4-79DB-4F8B-9303-0E098D69D8BE-181" descr="qt_temp"/>
        <xdr:cNvPicPr/>
      </xdr:nvPicPr>
      <xdr:blipFill>
        <a:blip r:embed="rId1201"/>
        <a:srcRect/>
        <a:stretch>
          <a:fillRect/>
        </a:stretch>
      </xdr:blipFill>
      <xdr:spPr>
        <a:xfrm>
          <a:off x="6485890" y="460053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88085</xdr:colOff>
      <xdr:row>179</xdr:row>
      <xdr:rowOff>24804</xdr:rowOff>
    </xdr:from>
    <xdr:to>
      <xdr:col>11</xdr:col>
      <xdr:colOff>630023</xdr:colOff>
      <xdr:row>179</xdr:row>
      <xdr:rowOff>570507</xdr:rowOff>
    </xdr:to>
    <xdr:pic>
      <xdr:nvPicPr>
        <xdr:cNvPr id="1207" name="44B7C0F4-79DB-4F8B-9303-0E098D69D8BE-182" descr="qt_temp"/>
        <xdr:cNvPicPr/>
      </xdr:nvPicPr>
      <xdr:blipFill>
        <a:blip r:embed="rId1202"/>
        <a:srcRect/>
        <a:stretch>
          <a:fillRect/>
        </a:stretch>
      </xdr:blipFill>
      <xdr:spPr>
        <a:xfrm>
          <a:off x="6481445" y="112530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54</xdr:row>
      <xdr:rowOff>12402</xdr:rowOff>
    </xdr:from>
    <xdr:to>
      <xdr:col>11</xdr:col>
      <xdr:colOff>617439</xdr:colOff>
      <xdr:row>54</xdr:row>
      <xdr:rowOff>558105</xdr:rowOff>
    </xdr:to>
    <xdr:pic>
      <xdr:nvPicPr>
        <xdr:cNvPr id="1208" name="44B7C0F4-79DB-4F8B-9303-0E098D69D8BE-183" descr="qt_temp"/>
        <xdr:cNvPicPr/>
      </xdr:nvPicPr>
      <xdr:blipFill>
        <a:blip r:embed="rId1203"/>
        <a:srcRect/>
        <a:stretch>
          <a:fillRect/>
        </a:stretch>
      </xdr:blipFill>
      <xdr:spPr>
        <a:xfrm>
          <a:off x="6471285" y="33143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1258</xdr:row>
      <xdr:rowOff>24804</xdr:rowOff>
    </xdr:from>
    <xdr:to>
      <xdr:col>11</xdr:col>
      <xdr:colOff>610728</xdr:colOff>
      <xdr:row>1258</xdr:row>
      <xdr:rowOff>570507</xdr:rowOff>
    </xdr:to>
    <xdr:pic>
      <xdr:nvPicPr>
        <xdr:cNvPr id="1209" name="44B7C0F4-79DB-4F8B-9303-0E098D69D8BE-184" descr="qt_temp"/>
        <xdr:cNvPicPr/>
      </xdr:nvPicPr>
      <xdr:blipFill>
        <a:blip r:embed="rId1204"/>
        <a:srcRect/>
        <a:stretch>
          <a:fillRect/>
        </a:stretch>
      </xdr:blipFill>
      <xdr:spPr>
        <a:xfrm>
          <a:off x="6464935" y="789123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50</xdr:row>
      <xdr:rowOff>24804</xdr:rowOff>
    </xdr:from>
    <xdr:to>
      <xdr:col>11</xdr:col>
      <xdr:colOff>619117</xdr:colOff>
      <xdr:row>50</xdr:row>
      <xdr:rowOff>570507</xdr:rowOff>
    </xdr:to>
    <xdr:pic>
      <xdr:nvPicPr>
        <xdr:cNvPr id="1210" name="44B7C0F4-79DB-4F8B-9303-0E098D69D8BE-185" descr="qt_temp"/>
        <xdr:cNvPicPr/>
      </xdr:nvPicPr>
      <xdr:blipFill>
        <a:blip r:embed="rId1205"/>
        <a:srcRect/>
        <a:stretch>
          <a:fillRect/>
        </a:stretch>
      </xdr:blipFill>
      <xdr:spPr>
        <a:xfrm>
          <a:off x="6470015" y="30615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62079</xdr:colOff>
      <xdr:row>97</xdr:row>
      <xdr:rowOff>24804</xdr:rowOff>
    </xdr:from>
    <xdr:to>
      <xdr:col>11</xdr:col>
      <xdr:colOff>604855</xdr:colOff>
      <xdr:row>97</xdr:row>
      <xdr:rowOff>570507</xdr:rowOff>
    </xdr:to>
    <xdr:pic>
      <xdr:nvPicPr>
        <xdr:cNvPr id="1211" name="44B7C0F4-79DB-4F8B-9303-0E098D69D8BE-186" descr="qt_temp"/>
        <xdr:cNvPicPr/>
      </xdr:nvPicPr>
      <xdr:blipFill>
        <a:blip r:embed="rId1206"/>
        <a:srcRect/>
        <a:stretch>
          <a:fillRect/>
        </a:stretch>
      </xdr:blipFill>
      <xdr:spPr>
        <a:xfrm>
          <a:off x="6455410" y="60460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62079</xdr:colOff>
      <xdr:row>158</xdr:row>
      <xdr:rowOff>0</xdr:rowOff>
    </xdr:from>
    <xdr:to>
      <xdr:col>11</xdr:col>
      <xdr:colOff>604855</xdr:colOff>
      <xdr:row>158</xdr:row>
      <xdr:rowOff>545703</xdr:rowOff>
    </xdr:to>
    <xdr:pic>
      <xdr:nvPicPr>
        <xdr:cNvPr id="1212" name="44B7C0F4-79DB-4F8B-9303-0E098D69D8BE-187" descr="qt_temp"/>
        <xdr:cNvPicPr/>
      </xdr:nvPicPr>
      <xdr:blipFill>
        <a:blip r:embed="rId1207"/>
        <a:srcRect/>
        <a:stretch>
          <a:fillRect/>
        </a:stretch>
      </xdr:blipFill>
      <xdr:spPr>
        <a:xfrm>
          <a:off x="6455410" y="991711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159</xdr:row>
      <xdr:rowOff>12402</xdr:rowOff>
    </xdr:from>
    <xdr:to>
      <xdr:col>11</xdr:col>
      <xdr:colOff>624989</xdr:colOff>
      <xdr:row>159</xdr:row>
      <xdr:rowOff>558105</xdr:rowOff>
    </xdr:to>
    <xdr:pic>
      <xdr:nvPicPr>
        <xdr:cNvPr id="1213" name="44B7C0F4-79DB-4F8B-9303-0E098D69D8BE-188" descr="qt_temp"/>
        <xdr:cNvPicPr/>
      </xdr:nvPicPr>
      <xdr:blipFill>
        <a:blip r:embed="rId1208"/>
        <a:srcRect/>
        <a:stretch>
          <a:fillRect/>
        </a:stretch>
      </xdr:blipFill>
      <xdr:spPr>
        <a:xfrm>
          <a:off x="6475730" y="9981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137</xdr:row>
      <xdr:rowOff>0</xdr:rowOff>
    </xdr:from>
    <xdr:to>
      <xdr:col>11</xdr:col>
      <xdr:colOff>605694</xdr:colOff>
      <xdr:row>137</xdr:row>
      <xdr:rowOff>545703</xdr:rowOff>
    </xdr:to>
    <xdr:pic>
      <xdr:nvPicPr>
        <xdr:cNvPr id="1214" name="44B7C0F4-79DB-4F8B-9303-0E098D69D8BE-190" descr="qt_temp"/>
        <xdr:cNvPicPr/>
      </xdr:nvPicPr>
      <xdr:blipFill>
        <a:blip r:embed="rId1209"/>
        <a:srcRect/>
        <a:stretch>
          <a:fillRect/>
        </a:stretch>
      </xdr:blipFill>
      <xdr:spPr>
        <a:xfrm>
          <a:off x="6456680" y="85836125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138</xdr:row>
      <xdr:rowOff>12402</xdr:rowOff>
    </xdr:from>
    <xdr:to>
      <xdr:col>11</xdr:col>
      <xdr:colOff>605694</xdr:colOff>
      <xdr:row>138</xdr:row>
      <xdr:rowOff>558105</xdr:rowOff>
    </xdr:to>
    <xdr:pic>
      <xdr:nvPicPr>
        <xdr:cNvPr id="1215" name="44B7C0F4-79DB-4F8B-9303-0E098D69D8BE-191" descr="qt_temp"/>
        <xdr:cNvPicPr/>
      </xdr:nvPicPr>
      <xdr:blipFill>
        <a:blip r:embed="rId1210"/>
        <a:srcRect/>
        <a:stretch>
          <a:fillRect/>
        </a:stretch>
      </xdr:blipFill>
      <xdr:spPr>
        <a:xfrm>
          <a:off x="6456680" y="86483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55</xdr:row>
      <xdr:rowOff>24804</xdr:rowOff>
    </xdr:from>
    <xdr:to>
      <xdr:col>11</xdr:col>
      <xdr:colOff>612405</xdr:colOff>
      <xdr:row>55</xdr:row>
      <xdr:rowOff>570507</xdr:rowOff>
    </xdr:to>
    <xdr:pic>
      <xdr:nvPicPr>
        <xdr:cNvPr id="1216" name="44B7C0F4-79DB-4F8B-9303-0E098D69D8BE-192" descr="qt_temp"/>
        <xdr:cNvPicPr/>
      </xdr:nvPicPr>
      <xdr:blipFill>
        <a:blip r:embed="rId1211"/>
        <a:srcRect/>
        <a:stretch>
          <a:fillRect/>
        </a:stretch>
      </xdr:blipFill>
      <xdr:spPr>
        <a:xfrm>
          <a:off x="6463030" y="33790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171</xdr:row>
      <xdr:rowOff>0</xdr:rowOff>
    </xdr:from>
    <xdr:to>
      <xdr:col>11</xdr:col>
      <xdr:colOff>617439</xdr:colOff>
      <xdr:row>171</xdr:row>
      <xdr:rowOff>545703</xdr:rowOff>
    </xdr:to>
    <xdr:pic>
      <xdr:nvPicPr>
        <xdr:cNvPr id="1217" name="44B7C0F4-79DB-4F8B-9303-0E098D69D8BE-194" descr="qt_temp"/>
        <xdr:cNvPicPr/>
      </xdr:nvPicPr>
      <xdr:blipFill>
        <a:blip r:embed="rId1212"/>
        <a:srcRect/>
        <a:stretch>
          <a:fillRect/>
        </a:stretch>
      </xdr:blipFill>
      <xdr:spPr>
        <a:xfrm>
          <a:off x="6471285" y="1074261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154</xdr:row>
      <xdr:rowOff>12402</xdr:rowOff>
    </xdr:from>
    <xdr:to>
      <xdr:col>11</xdr:col>
      <xdr:colOff>624989</xdr:colOff>
      <xdr:row>154</xdr:row>
      <xdr:rowOff>558105</xdr:rowOff>
    </xdr:to>
    <xdr:pic>
      <xdr:nvPicPr>
        <xdr:cNvPr id="1218" name="44B7C0F4-79DB-4F8B-9303-0E098D69D8BE-195" descr="qt_temp"/>
        <xdr:cNvPicPr/>
      </xdr:nvPicPr>
      <xdr:blipFill>
        <a:blip r:embed="rId1213"/>
        <a:srcRect/>
        <a:stretch>
          <a:fillRect/>
        </a:stretch>
      </xdr:blipFill>
      <xdr:spPr>
        <a:xfrm>
          <a:off x="6475730" y="96643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163</xdr:row>
      <xdr:rowOff>12402</xdr:rowOff>
    </xdr:from>
    <xdr:to>
      <xdr:col>11</xdr:col>
      <xdr:colOff>612405</xdr:colOff>
      <xdr:row>163</xdr:row>
      <xdr:rowOff>558105</xdr:rowOff>
    </xdr:to>
    <xdr:pic>
      <xdr:nvPicPr>
        <xdr:cNvPr id="1219" name="44B7C0F4-79DB-4F8B-9303-0E098D69D8BE-196" descr="qt_temp"/>
        <xdr:cNvPicPr/>
      </xdr:nvPicPr>
      <xdr:blipFill>
        <a:blip r:embed="rId1214"/>
        <a:srcRect/>
        <a:stretch>
          <a:fillRect/>
        </a:stretch>
      </xdr:blipFill>
      <xdr:spPr>
        <a:xfrm>
          <a:off x="6463030" y="10235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175</xdr:row>
      <xdr:rowOff>24804</xdr:rowOff>
    </xdr:from>
    <xdr:to>
      <xdr:col>11</xdr:col>
      <xdr:colOff>624989</xdr:colOff>
      <xdr:row>175</xdr:row>
      <xdr:rowOff>570507</xdr:rowOff>
    </xdr:to>
    <xdr:pic>
      <xdr:nvPicPr>
        <xdr:cNvPr id="1220" name="44B7C0F4-79DB-4F8B-9303-0E098D69D8BE-198" descr="qt_temp"/>
        <xdr:cNvPicPr/>
      </xdr:nvPicPr>
      <xdr:blipFill>
        <a:blip r:embed="rId1215"/>
        <a:srcRect/>
        <a:stretch>
          <a:fillRect/>
        </a:stretch>
      </xdr:blipFill>
      <xdr:spPr>
        <a:xfrm>
          <a:off x="6475730" y="109990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180</xdr:row>
      <xdr:rowOff>12402</xdr:rowOff>
    </xdr:from>
    <xdr:to>
      <xdr:col>11</xdr:col>
      <xdr:colOff>617439</xdr:colOff>
      <xdr:row>180</xdr:row>
      <xdr:rowOff>558105</xdr:rowOff>
    </xdr:to>
    <xdr:pic>
      <xdr:nvPicPr>
        <xdr:cNvPr id="1221" name="44B7C0F4-79DB-4F8B-9303-0E098D69D8BE-199" descr="qt_temp"/>
        <xdr:cNvPicPr/>
      </xdr:nvPicPr>
      <xdr:blipFill>
        <a:blip r:embed="rId1216"/>
        <a:srcRect/>
        <a:stretch>
          <a:fillRect/>
        </a:stretch>
      </xdr:blipFill>
      <xdr:spPr>
        <a:xfrm>
          <a:off x="6471285" y="113153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143</xdr:row>
      <xdr:rowOff>24804</xdr:rowOff>
    </xdr:from>
    <xdr:to>
      <xdr:col>11</xdr:col>
      <xdr:colOff>617439</xdr:colOff>
      <xdr:row>143</xdr:row>
      <xdr:rowOff>570507</xdr:rowOff>
    </xdr:to>
    <xdr:pic>
      <xdr:nvPicPr>
        <xdr:cNvPr id="1222" name="44B7C0F4-79DB-4F8B-9303-0E098D69D8BE-203" descr="qt_temp"/>
        <xdr:cNvPicPr/>
      </xdr:nvPicPr>
      <xdr:blipFill>
        <a:blip r:embed="rId1217"/>
        <a:srcRect/>
        <a:stretch>
          <a:fillRect/>
        </a:stretch>
      </xdr:blipFill>
      <xdr:spPr>
        <a:xfrm>
          <a:off x="6471285" y="89670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62079</xdr:colOff>
      <xdr:row>141</xdr:row>
      <xdr:rowOff>24804</xdr:rowOff>
    </xdr:from>
    <xdr:to>
      <xdr:col>11</xdr:col>
      <xdr:colOff>604016</xdr:colOff>
      <xdr:row>141</xdr:row>
      <xdr:rowOff>558105</xdr:rowOff>
    </xdr:to>
    <xdr:pic>
      <xdr:nvPicPr>
        <xdr:cNvPr id="1223" name="44B7C0F4-79DB-4F8B-9303-0E098D69D8BE-214" descr="qt_temp"/>
        <xdr:cNvPicPr/>
      </xdr:nvPicPr>
      <xdr:blipFill>
        <a:blip r:embed="rId1218"/>
        <a:srcRect/>
        <a:stretch>
          <a:fillRect/>
        </a:stretch>
      </xdr:blipFill>
      <xdr:spPr>
        <a:xfrm>
          <a:off x="6455410" y="88400890"/>
          <a:ext cx="54229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142</xdr:row>
      <xdr:rowOff>12402</xdr:rowOff>
    </xdr:from>
    <xdr:to>
      <xdr:col>11</xdr:col>
      <xdr:colOff>605694</xdr:colOff>
      <xdr:row>142</xdr:row>
      <xdr:rowOff>558105</xdr:rowOff>
    </xdr:to>
    <xdr:pic>
      <xdr:nvPicPr>
        <xdr:cNvPr id="1224" name="44B7C0F4-79DB-4F8B-9303-0E098D69D8BE-215" descr="qt_temp"/>
        <xdr:cNvPicPr/>
      </xdr:nvPicPr>
      <xdr:blipFill>
        <a:blip r:embed="rId1219"/>
        <a:srcRect/>
        <a:stretch>
          <a:fillRect/>
        </a:stretch>
      </xdr:blipFill>
      <xdr:spPr>
        <a:xfrm>
          <a:off x="6456680" y="89023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92</xdr:row>
      <xdr:rowOff>24804</xdr:rowOff>
    </xdr:from>
    <xdr:to>
      <xdr:col>11</xdr:col>
      <xdr:colOff>617439</xdr:colOff>
      <xdr:row>92</xdr:row>
      <xdr:rowOff>558105</xdr:rowOff>
    </xdr:to>
    <xdr:pic>
      <xdr:nvPicPr>
        <xdr:cNvPr id="1225" name="44B7C0F4-79DB-4F8B-9303-0E098D69D8BE-216" descr="qt_temp"/>
        <xdr:cNvPicPr/>
      </xdr:nvPicPr>
      <xdr:blipFill>
        <a:blip r:embed="rId1220"/>
        <a:srcRect/>
        <a:stretch>
          <a:fillRect/>
        </a:stretch>
      </xdr:blipFill>
      <xdr:spPr>
        <a:xfrm>
          <a:off x="6471285" y="57285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91</xdr:row>
      <xdr:rowOff>12402</xdr:rowOff>
    </xdr:from>
    <xdr:to>
      <xdr:col>11</xdr:col>
      <xdr:colOff>604016</xdr:colOff>
      <xdr:row>91</xdr:row>
      <xdr:rowOff>558105</xdr:rowOff>
    </xdr:to>
    <xdr:pic>
      <xdr:nvPicPr>
        <xdr:cNvPr id="1226" name="44B7C0F4-79DB-4F8B-9303-0E098D69D8BE-220" descr="qt_temp"/>
        <xdr:cNvPicPr/>
      </xdr:nvPicPr>
      <xdr:blipFill>
        <a:blip r:embed="rId1221"/>
        <a:srcRect/>
        <a:stretch>
          <a:fillRect/>
        </a:stretch>
      </xdr:blipFill>
      <xdr:spPr>
        <a:xfrm>
          <a:off x="6457950" y="56638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82</xdr:row>
      <xdr:rowOff>12402</xdr:rowOff>
    </xdr:from>
    <xdr:to>
      <xdr:col>11</xdr:col>
      <xdr:colOff>631700</xdr:colOff>
      <xdr:row>82</xdr:row>
      <xdr:rowOff>558105</xdr:rowOff>
    </xdr:to>
    <xdr:pic>
      <xdr:nvPicPr>
        <xdr:cNvPr id="1227" name="44B7C0F4-79DB-4F8B-9303-0E098D69D8BE-226" descr="qt_temp"/>
        <xdr:cNvPicPr/>
      </xdr:nvPicPr>
      <xdr:blipFill>
        <a:blip r:embed="rId1222"/>
        <a:srcRect/>
        <a:stretch>
          <a:fillRect/>
        </a:stretch>
      </xdr:blipFill>
      <xdr:spPr>
        <a:xfrm>
          <a:off x="6482715" y="50923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44</xdr:row>
      <xdr:rowOff>12402</xdr:rowOff>
    </xdr:from>
    <xdr:to>
      <xdr:col>11</xdr:col>
      <xdr:colOff>611566</xdr:colOff>
      <xdr:row>44</xdr:row>
      <xdr:rowOff>558105</xdr:rowOff>
    </xdr:to>
    <xdr:pic>
      <xdr:nvPicPr>
        <xdr:cNvPr id="1228" name="44B7C0F4-79DB-4F8B-9303-0E098D69D8BE-227" descr="qt_temp"/>
        <xdr:cNvPicPr/>
      </xdr:nvPicPr>
      <xdr:blipFill>
        <a:blip r:embed="rId1223"/>
        <a:srcRect/>
        <a:stretch>
          <a:fillRect/>
        </a:stretch>
      </xdr:blipFill>
      <xdr:spPr>
        <a:xfrm>
          <a:off x="6462395" y="26983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31</xdr:row>
      <xdr:rowOff>37207</xdr:rowOff>
    </xdr:from>
    <xdr:to>
      <xdr:col>11</xdr:col>
      <xdr:colOff>617439</xdr:colOff>
      <xdr:row>31</xdr:row>
      <xdr:rowOff>582910</xdr:rowOff>
    </xdr:to>
    <xdr:pic>
      <xdr:nvPicPr>
        <xdr:cNvPr id="1229" name="44B7C0F4-79DB-4F8B-9303-0E098D69D8BE-229" descr="qt_temp"/>
        <xdr:cNvPicPr/>
      </xdr:nvPicPr>
      <xdr:blipFill>
        <a:blip r:embed="rId1224"/>
        <a:srcRect/>
        <a:stretch>
          <a:fillRect/>
        </a:stretch>
      </xdr:blipFill>
      <xdr:spPr>
        <a:xfrm>
          <a:off x="6471285" y="1875345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34</xdr:row>
      <xdr:rowOff>24804</xdr:rowOff>
    </xdr:from>
    <xdr:to>
      <xdr:col>11</xdr:col>
      <xdr:colOff>624989</xdr:colOff>
      <xdr:row>34</xdr:row>
      <xdr:rowOff>558105</xdr:rowOff>
    </xdr:to>
    <xdr:pic>
      <xdr:nvPicPr>
        <xdr:cNvPr id="1230" name="44B7C0F4-79DB-4F8B-9303-0E098D69D8BE-230" descr="qt_temp"/>
        <xdr:cNvPicPr/>
      </xdr:nvPicPr>
      <xdr:blipFill>
        <a:blip r:embed="rId1225"/>
        <a:srcRect/>
        <a:stretch>
          <a:fillRect/>
        </a:stretch>
      </xdr:blipFill>
      <xdr:spPr>
        <a:xfrm>
          <a:off x="6475730" y="206463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33</xdr:row>
      <xdr:rowOff>12402</xdr:rowOff>
    </xdr:from>
    <xdr:to>
      <xdr:col>11</xdr:col>
      <xdr:colOff>624989</xdr:colOff>
      <xdr:row>33</xdr:row>
      <xdr:rowOff>558105</xdr:rowOff>
    </xdr:to>
    <xdr:pic>
      <xdr:nvPicPr>
        <xdr:cNvPr id="1231" name="44B7C0F4-79DB-4F8B-9303-0E098D69D8BE-231" descr="qt_temp"/>
        <xdr:cNvPicPr/>
      </xdr:nvPicPr>
      <xdr:blipFill>
        <a:blip r:embed="rId1226"/>
        <a:srcRect/>
        <a:stretch>
          <a:fillRect/>
        </a:stretch>
      </xdr:blipFill>
      <xdr:spPr>
        <a:xfrm>
          <a:off x="6475730" y="19998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9</xdr:row>
      <xdr:rowOff>37207</xdr:rowOff>
    </xdr:from>
    <xdr:to>
      <xdr:col>11</xdr:col>
      <xdr:colOff>610728</xdr:colOff>
      <xdr:row>9</xdr:row>
      <xdr:rowOff>582910</xdr:rowOff>
    </xdr:to>
    <xdr:pic>
      <xdr:nvPicPr>
        <xdr:cNvPr id="1232" name="44B7C0F4-79DB-4F8B-9303-0E098D69D8BE-232" descr="qt_temp"/>
        <xdr:cNvPicPr/>
      </xdr:nvPicPr>
      <xdr:blipFill>
        <a:blip r:embed="rId1227"/>
        <a:srcRect/>
        <a:stretch>
          <a:fillRect/>
        </a:stretch>
      </xdr:blipFill>
      <xdr:spPr>
        <a:xfrm>
          <a:off x="6463665" y="478345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715</xdr:row>
      <xdr:rowOff>12402</xdr:rowOff>
    </xdr:from>
    <xdr:to>
      <xdr:col>11</xdr:col>
      <xdr:colOff>611566</xdr:colOff>
      <xdr:row>715</xdr:row>
      <xdr:rowOff>558105</xdr:rowOff>
    </xdr:to>
    <xdr:pic>
      <xdr:nvPicPr>
        <xdr:cNvPr id="1233" name="44B7C0F4-79DB-4F8B-9303-0E098D69D8BE-233" descr="qt_temp"/>
        <xdr:cNvPicPr/>
      </xdr:nvPicPr>
      <xdr:blipFill>
        <a:blip r:embed="rId1228"/>
        <a:srcRect/>
        <a:stretch>
          <a:fillRect/>
        </a:stretch>
      </xdr:blipFill>
      <xdr:spPr>
        <a:xfrm>
          <a:off x="6462395" y="449258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1607</xdr:row>
      <xdr:rowOff>12402</xdr:rowOff>
    </xdr:from>
    <xdr:to>
      <xdr:col>11</xdr:col>
      <xdr:colOff>617439</xdr:colOff>
      <xdr:row>1607</xdr:row>
      <xdr:rowOff>545703</xdr:rowOff>
    </xdr:to>
    <xdr:pic>
      <xdr:nvPicPr>
        <xdr:cNvPr id="1234" name="44B7C0F4-79DB-4F8B-9303-0E098D69D8BE-234" descr="qt_temp"/>
        <xdr:cNvPicPr/>
      </xdr:nvPicPr>
      <xdr:blipFill>
        <a:blip r:embed="rId1229"/>
        <a:srcRect/>
        <a:stretch>
          <a:fillRect/>
        </a:stretch>
      </xdr:blipFill>
      <xdr:spPr>
        <a:xfrm>
          <a:off x="6471285" y="10055821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1348</xdr:row>
      <xdr:rowOff>0</xdr:rowOff>
    </xdr:from>
    <xdr:to>
      <xdr:col>11</xdr:col>
      <xdr:colOff>623311</xdr:colOff>
      <xdr:row>1348</xdr:row>
      <xdr:rowOff>545703</xdr:rowOff>
    </xdr:to>
    <xdr:pic>
      <xdr:nvPicPr>
        <xdr:cNvPr id="1235" name="44B7C0F4-79DB-4F8B-9303-0E098D69D8BE-236" descr="qt_temp"/>
        <xdr:cNvPicPr/>
      </xdr:nvPicPr>
      <xdr:blipFill>
        <a:blip r:embed="rId1230"/>
        <a:srcRect/>
        <a:stretch>
          <a:fillRect/>
        </a:stretch>
      </xdr:blipFill>
      <xdr:spPr>
        <a:xfrm>
          <a:off x="6477635" y="844724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2011</xdr:row>
      <xdr:rowOff>24804</xdr:rowOff>
    </xdr:from>
    <xdr:to>
      <xdr:col>11</xdr:col>
      <xdr:colOff>630023</xdr:colOff>
      <xdr:row>2011</xdr:row>
      <xdr:rowOff>570507</xdr:rowOff>
    </xdr:to>
    <xdr:pic>
      <xdr:nvPicPr>
        <xdr:cNvPr id="1236" name="44B7C0F4-79DB-4F8B-9303-0E098D69D8BE-237" descr="qt_temp"/>
        <xdr:cNvPicPr/>
      </xdr:nvPicPr>
      <xdr:blipFill>
        <a:blip r:embed="rId1231"/>
        <a:srcRect/>
        <a:stretch>
          <a:fillRect/>
        </a:stretch>
      </xdr:blipFill>
      <xdr:spPr>
        <a:xfrm>
          <a:off x="6485255" y="1258515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2004</xdr:row>
      <xdr:rowOff>24804</xdr:rowOff>
    </xdr:from>
    <xdr:to>
      <xdr:col>11</xdr:col>
      <xdr:colOff>623311</xdr:colOff>
      <xdr:row>2004</xdr:row>
      <xdr:rowOff>570507</xdr:rowOff>
    </xdr:to>
    <xdr:pic>
      <xdr:nvPicPr>
        <xdr:cNvPr id="1237" name="44B7C0F4-79DB-4F8B-9303-0E098D69D8BE-238" descr="qt_temp"/>
        <xdr:cNvPicPr/>
      </xdr:nvPicPr>
      <xdr:blipFill>
        <a:blip r:embed="rId1232"/>
        <a:srcRect/>
        <a:stretch>
          <a:fillRect/>
        </a:stretch>
      </xdr:blipFill>
      <xdr:spPr>
        <a:xfrm>
          <a:off x="6477635" y="1254070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1656</xdr:row>
      <xdr:rowOff>12402</xdr:rowOff>
    </xdr:from>
    <xdr:to>
      <xdr:col>11</xdr:col>
      <xdr:colOff>611566</xdr:colOff>
      <xdr:row>1656</xdr:row>
      <xdr:rowOff>558105</xdr:rowOff>
    </xdr:to>
    <xdr:pic>
      <xdr:nvPicPr>
        <xdr:cNvPr id="1238" name="44B7C0F4-79DB-4F8B-9303-0E098D69D8BE-239" descr="qt_temp"/>
        <xdr:cNvPicPr/>
      </xdr:nvPicPr>
      <xdr:blipFill>
        <a:blip r:embed="rId1233"/>
        <a:srcRect/>
        <a:stretch>
          <a:fillRect/>
        </a:stretch>
      </xdr:blipFill>
      <xdr:spPr>
        <a:xfrm>
          <a:off x="6463030" y="1036506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763</xdr:row>
      <xdr:rowOff>12402</xdr:rowOff>
    </xdr:from>
    <xdr:to>
      <xdr:col>11</xdr:col>
      <xdr:colOff>630023</xdr:colOff>
      <xdr:row>763</xdr:row>
      <xdr:rowOff>558105</xdr:rowOff>
    </xdr:to>
    <xdr:pic>
      <xdr:nvPicPr>
        <xdr:cNvPr id="1239" name="44B7C0F4-79DB-4F8B-9303-0E098D69D8BE-240" descr="qt_temp"/>
        <xdr:cNvPicPr/>
      </xdr:nvPicPr>
      <xdr:blipFill>
        <a:blip r:embed="rId1234"/>
        <a:srcRect/>
        <a:stretch>
          <a:fillRect/>
        </a:stretch>
      </xdr:blipFill>
      <xdr:spPr>
        <a:xfrm>
          <a:off x="6485255" y="479738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2046</xdr:row>
      <xdr:rowOff>12402</xdr:rowOff>
    </xdr:from>
    <xdr:to>
      <xdr:col>11</xdr:col>
      <xdr:colOff>624989</xdr:colOff>
      <xdr:row>2046</xdr:row>
      <xdr:rowOff>558105</xdr:rowOff>
    </xdr:to>
    <xdr:pic>
      <xdr:nvPicPr>
        <xdr:cNvPr id="1240" name="44B7C0F4-79DB-4F8B-9303-0E098D69D8BE-241" descr="qt_temp"/>
        <xdr:cNvPicPr/>
      </xdr:nvPicPr>
      <xdr:blipFill>
        <a:blip r:embed="rId1235"/>
        <a:srcRect/>
        <a:stretch>
          <a:fillRect/>
        </a:stretch>
      </xdr:blipFill>
      <xdr:spPr>
        <a:xfrm>
          <a:off x="6475730" y="1280346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14</xdr:row>
      <xdr:rowOff>12402</xdr:rowOff>
    </xdr:from>
    <xdr:to>
      <xdr:col>11</xdr:col>
      <xdr:colOff>624150</xdr:colOff>
      <xdr:row>14</xdr:row>
      <xdr:rowOff>558105</xdr:rowOff>
    </xdr:to>
    <xdr:pic>
      <xdr:nvPicPr>
        <xdr:cNvPr id="1241" name="44B7C0F4-79DB-4F8B-9303-0E098D69D8BE-242" descr="qt_temp"/>
        <xdr:cNvPicPr/>
      </xdr:nvPicPr>
      <xdr:blipFill>
        <a:blip r:embed="rId1236"/>
        <a:srcRect/>
        <a:stretch>
          <a:fillRect/>
        </a:stretch>
      </xdr:blipFill>
      <xdr:spPr>
        <a:xfrm>
          <a:off x="6478270" y="793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18</xdr:row>
      <xdr:rowOff>24804</xdr:rowOff>
    </xdr:from>
    <xdr:to>
      <xdr:col>11</xdr:col>
      <xdr:colOff>624150</xdr:colOff>
      <xdr:row>18</xdr:row>
      <xdr:rowOff>570507</xdr:rowOff>
    </xdr:to>
    <xdr:pic>
      <xdr:nvPicPr>
        <xdr:cNvPr id="1242" name="44B7C0F4-79DB-4F8B-9303-0E098D69D8BE-243" descr="qt_temp"/>
        <xdr:cNvPicPr/>
      </xdr:nvPicPr>
      <xdr:blipFill>
        <a:blip r:embed="rId1237"/>
        <a:srcRect/>
        <a:stretch>
          <a:fillRect/>
        </a:stretch>
      </xdr:blipFill>
      <xdr:spPr>
        <a:xfrm>
          <a:off x="6478270" y="10486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81</xdr:row>
      <xdr:rowOff>24804</xdr:rowOff>
    </xdr:from>
    <xdr:to>
      <xdr:col>11</xdr:col>
      <xdr:colOff>617439</xdr:colOff>
      <xdr:row>81</xdr:row>
      <xdr:rowOff>558105</xdr:rowOff>
    </xdr:to>
    <xdr:pic>
      <xdr:nvPicPr>
        <xdr:cNvPr id="1243" name="44B7C0F4-79DB-4F8B-9303-0E098D69D8BE-244" descr="qt_temp"/>
        <xdr:cNvPicPr/>
      </xdr:nvPicPr>
      <xdr:blipFill>
        <a:blip r:embed="rId1238"/>
        <a:srcRect/>
        <a:stretch>
          <a:fillRect/>
        </a:stretch>
      </xdr:blipFill>
      <xdr:spPr>
        <a:xfrm>
          <a:off x="6470015" y="50300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103</xdr:row>
      <xdr:rowOff>12402</xdr:rowOff>
    </xdr:from>
    <xdr:to>
      <xdr:col>11</xdr:col>
      <xdr:colOff>604855</xdr:colOff>
      <xdr:row>103</xdr:row>
      <xdr:rowOff>558105</xdr:rowOff>
    </xdr:to>
    <xdr:pic>
      <xdr:nvPicPr>
        <xdr:cNvPr id="1244" name="44B7C0F4-79DB-4F8B-9303-0E098D69D8BE-245" descr="qt_temp"/>
        <xdr:cNvPicPr/>
      </xdr:nvPicPr>
      <xdr:blipFill>
        <a:blip r:embed="rId1239"/>
        <a:srcRect/>
        <a:stretch>
          <a:fillRect/>
        </a:stretch>
      </xdr:blipFill>
      <xdr:spPr>
        <a:xfrm>
          <a:off x="6456680" y="64258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109</xdr:row>
      <xdr:rowOff>24804</xdr:rowOff>
    </xdr:from>
    <xdr:to>
      <xdr:col>11</xdr:col>
      <xdr:colOff>623311</xdr:colOff>
      <xdr:row>109</xdr:row>
      <xdr:rowOff>570507</xdr:rowOff>
    </xdr:to>
    <xdr:pic>
      <xdr:nvPicPr>
        <xdr:cNvPr id="1245" name="44B7C0F4-79DB-4F8B-9303-0E098D69D8BE-246" descr="qt_temp"/>
        <xdr:cNvPicPr/>
      </xdr:nvPicPr>
      <xdr:blipFill>
        <a:blip r:embed="rId1240"/>
        <a:srcRect/>
        <a:stretch>
          <a:fillRect/>
        </a:stretch>
      </xdr:blipFill>
      <xdr:spPr>
        <a:xfrm>
          <a:off x="6477635" y="6808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191</xdr:row>
      <xdr:rowOff>12402</xdr:rowOff>
    </xdr:from>
    <xdr:to>
      <xdr:col>11</xdr:col>
      <xdr:colOff>630023</xdr:colOff>
      <xdr:row>191</xdr:row>
      <xdr:rowOff>558105</xdr:rowOff>
    </xdr:to>
    <xdr:pic>
      <xdr:nvPicPr>
        <xdr:cNvPr id="1246" name="44B7C0F4-79DB-4F8B-9303-0E098D69D8BE-247" descr="qt_temp"/>
        <xdr:cNvPicPr/>
      </xdr:nvPicPr>
      <xdr:blipFill>
        <a:blip r:embed="rId1241"/>
        <a:srcRect/>
        <a:stretch>
          <a:fillRect/>
        </a:stretch>
      </xdr:blipFill>
      <xdr:spPr>
        <a:xfrm>
          <a:off x="6485255" y="119947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1265</xdr:row>
      <xdr:rowOff>24804</xdr:rowOff>
    </xdr:from>
    <xdr:to>
      <xdr:col>11</xdr:col>
      <xdr:colOff>616600</xdr:colOff>
      <xdr:row>1265</xdr:row>
      <xdr:rowOff>570507</xdr:rowOff>
    </xdr:to>
    <xdr:pic>
      <xdr:nvPicPr>
        <xdr:cNvPr id="1247" name="44B7C0F4-79DB-4F8B-9303-0E098D69D8BE-248" descr="qt_temp"/>
        <xdr:cNvPicPr/>
      </xdr:nvPicPr>
      <xdr:blipFill>
        <a:blip r:embed="rId1242"/>
        <a:srcRect/>
        <a:stretch>
          <a:fillRect/>
        </a:stretch>
      </xdr:blipFill>
      <xdr:spPr>
        <a:xfrm>
          <a:off x="6470650" y="793568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239</xdr:row>
      <xdr:rowOff>24804</xdr:rowOff>
    </xdr:from>
    <xdr:to>
      <xdr:col>11</xdr:col>
      <xdr:colOff>630023</xdr:colOff>
      <xdr:row>239</xdr:row>
      <xdr:rowOff>570507</xdr:rowOff>
    </xdr:to>
    <xdr:pic>
      <xdr:nvPicPr>
        <xdr:cNvPr id="1248" name="44B7C0F4-79DB-4F8B-9303-0E098D69D8BE-249" descr="qt_temp"/>
        <xdr:cNvPicPr/>
      </xdr:nvPicPr>
      <xdr:blipFill>
        <a:blip r:embed="rId1243"/>
        <a:srcRect/>
        <a:stretch>
          <a:fillRect/>
        </a:stretch>
      </xdr:blipFill>
      <xdr:spPr>
        <a:xfrm>
          <a:off x="6485255" y="150059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240</xdr:row>
      <xdr:rowOff>24804</xdr:rowOff>
    </xdr:from>
    <xdr:to>
      <xdr:col>11</xdr:col>
      <xdr:colOff>630023</xdr:colOff>
      <xdr:row>240</xdr:row>
      <xdr:rowOff>558105</xdr:rowOff>
    </xdr:to>
    <xdr:pic>
      <xdr:nvPicPr>
        <xdr:cNvPr id="1249" name="44B7C0F4-79DB-4F8B-9303-0E098D69D8BE-250" descr="qt_temp"/>
        <xdr:cNvPicPr/>
      </xdr:nvPicPr>
      <xdr:blipFill>
        <a:blip r:embed="rId1244"/>
        <a:srcRect/>
        <a:stretch>
          <a:fillRect/>
        </a:stretch>
      </xdr:blipFill>
      <xdr:spPr>
        <a:xfrm>
          <a:off x="6483985" y="150694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262</xdr:row>
      <xdr:rowOff>0</xdr:rowOff>
    </xdr:from>
    <xdr:to>
      <xdr:col>11</xdr:col>
      <xdr:colOff>611566</xdr:colOff>
      <xdr:row>262</xdr:row>
      <xdr:rowOff>545703</xdr:rowOff>
    </xdr:to>
    <xdr:pic>
      <xdr:nvPicPr>
        <xdr:cNvPr id="1250" name="44B7C0F4-79DB-4F8B-9303-0E098D69D8BE-251" descr="qt_temp"/>
        <xdr:cNvPicPr/>
      </xdr:nvPicPr>
      <xdr:blipFill>
        <a:blip r:embed="rId1245"/>
        <a:srcRect/>
        <a:stretch>
          <a:fillRect/>
        </a:stretch>
      </xdr:blipFill>
      <xdr:spPr>
        <a:xfrm>
          <a:off x="6462395" y="1646396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280</xdr:row>
      <xdr:rowOff>24804</xdr:rowOff>
    </xdr:from>
    <xdr:to>
      <xdr:col>11</xdr:col>
      <xdr:colOff>630023</xdr:colOff>
      <xdr:row>280</xdr:row>
      <xdr:rowOff>558105</xdr:rowOff>
    </xdr:to>
    <xdr:pic>
      <xdr:nvPicPr>
        <xdr:cNvPr id="1251" name="44B7C0F4-79DB-4F8B-9303-0E098D69D8BE-252" descr="qt_temp"/>
        <xdr:cNvPicPr/>
      </xdr:nvPicPr>
      <xdr:blipFill>
        <a:blip r:embed="rId1246"/>
        <a:srcRect/>
        <a:stretch>
          <a:fillRect/>
        </a:stretch>
      </xdr:blipFill>
      <xdr:spPr>
        <a:xfrm>
          <a:off x="6483985" y="175713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281</xdr:row>
      <xdr:rowOff>24804</xdr:rowOff>
    </xdr:from>
    <xdr:to>
      <xdr:col>11</xdr:col>
      <xdr:colOff>630023</xdr:colOff>
      <xdr:row>281</xdr:row>
      <xdr:rowOff>558105</xdr:rowOff>
    </xdr:to>
    <xdr:pic>
      <xdr:nvPicPr>
        <xdr:cNvPr id="1252" name="44B7C0F4-79DB-4F8B-9303-0E098D69D8BE-253" descr="qt_temp"/>
        <xdr:cNvPicPr/>
      </xdr:nvPicPr>
      <xdr:blipFill>
        <a:blip r:embed="rId1247"/>
        <a:srcRect/>
        <a:stretch>
          <a:fillRect/>
        </a:stretch>
      </xdr:blipFill>
      <xdr:spPr>
        <a:xfrm>
          <a:off x="6485255" y="1763483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337</xdr:row>
      <xdr:rowOff>12402</xdr:rowOff>
    </xdr:from>
    <xdr:to>
      <xdr:col>11</xdr:col>
      <xdr:colOff>630023</xdr:colOff>
      <xdr:row>337</xdr:row>
      <xdr:rowOff>558105</xdr:rowOff>
    </xdr:to>
    <xdr:pic>
      <xdr:nvPicPr>
        <xdr:cNvPr id="1253" name="44B7C0F4-79DB-4F8B-9303-0E098D69D8BE-254" descr="qt_temp"/>
        <xdr:cNvPicPr/>
      </xdr:nvPicPr>
      <xdr:blipFill>
        <a:blip r:embed="rId1248"/>
        <a:srcRect/>
        <a:stretch>
          <a:fillRect/>
        </a:stretch>
      </xdr:blipFill>
      <xdr:spPr>
        <a:xfrm>
          <a:off x="6485255" y="211895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97313</xdr:colOff>
      <xdr:row>353</xdr:row>
      <xdr:rowOff>12402</xdr:rowOff>
    </xdr:from>
    <xdr:to>
      <xdr:col>11</xdr:col>
      <xdr:colOff>636734</xdr:colOff>
      <xdr:row>353</xdr:row>
      <xdr:rowOff>558105</xdr:rowOff>
    </xdr:to>
    <xdr:pic>
      <xdr:nvPicPr>
        <xdr:cNvPr id="1254" name="44B7C0F4-79DB-4F8B-9303-0E098D69D8BE-255" descr="qt_temp"/>
        <xdr:cNvPicPr/>
      </xdr:nvPicPr>
      <xdr:blipFill>
        <a:blip r:embed="rId1249"/>
        <a:srcRect/>
        <a:stretch>
          <a:fillRect/>
        </a:stretch>
      </xdr:blipFill>
      <xdr:spPr>
        <a:xfrm>
          <a:off x="6490970" y="222055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369</xdr:row>
      <xdr:rowOff>24804</xdr:rowOff>
    </xdr:from>
    <xdr:to>
      <xdr:col>11</xdr:col>
      <xdr:colOff>630023</xdr:colOff>
      <xdr:row>369</xdr:row>
      <xdr:rowOff>570507</xdr:rowOff>
    </xdr:to>
    <xdr:pic>
      <xdr:nvPicPr>
        <xdr:cNvPr id="1255" name="44B7C0F4-79DB-4F8B-9303-0E098D69D8BE-256" descr="qt_temp"/>
        <xdr:cNvPicPr/>
      </xdr:nvPicPr>
      <xdr:blipFill>
        <a:blip r:embed="rId1250"/>
        <a:srcRect/>
        <a:stretch>
          <a:fillRect/>
        </a:stretch>
      </xdr:blipFill>
      <xdr:spPr>
        <a:xfrm>
          <a:off x="6485255" y="232228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392</xdr:row>
      <xdr:rowOff>12402</xdr:rowOff>
    </xdr:from>
    <xdr:to>
      <xdr:col>11</xdr:col>
      <xdr:colOff>630023</xdr:colOff>
      <xdr:row>392</xdr:row>
      <xdr:rowOff>558105</xdr:rowOff>
    </xdr:to>
    <xdr:pic>
      <xdr:nvPicPr>
        <xdr:cNvPr id="1256" name="44B7C0F4-79DB-4F8B-9303-0E098D69D8BE-257" descr="qt_temp"/>
        <xdr:cNvPicPr/>
      </xdr:nvPicPr>
      <xdr:blipFill>
        <a:blip r:embed="rId1251"/>
        <a:srcRect/>
        <a:stretch>
          <a:fillRect/>
        </a:stretch>
      </xdr:blipFill>
      <xdr:spPr>
        <a:xfrm>
          <a:off x="6485255" y="246630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395</xdr:row>
      <xdr:rowOff>12402</xdr:rowOff>
    </xdr:from>
    <xdr:to>
      <xdr:col>11</xdr:col>
      <xdr:colOff>630023</xdr:colOff>
      <xdr:row>395</xdr:row>
      <xdr:rowOff>558105</xdr:rowOff>
    </xdr:to>
    <xdr:pic>
      <xdr:nvPicPr>
        <xdr:cNvPr id="1257" name="44B7C0F4-79DB-4F8B-9303-0E098D69D8BE-258" descr="qt_temp"/>
        <xdr:cNvPicPr/>
      </xdr:nvPicPr>
      <xdr:blipFill>
        <a:blip r:embed="rId1252"/>
        <a:srcRect/>
        <a:stretch>
          <a:fillRect/>
        </a:stretch>
      </xdr:blipFill>
      <xdr:spPr>
        <a:xfrm>
          <a:off x="6485255" y="248535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407</xdr:row>
      <xdr:rowOff>12402</xdr:rowOff>
    </xdr:from>
    <xdr:to>
      <xdr:col>11</xdr:col>
      <xdr:colOff>624150</xdr:colOff>
      <xdr:row>407</xdr:row>
      <xdr:rowOff>558105</xdr:rowOff>
    </xdr:to>
    <xdr:pic>
      <xdr:nvPicPr>
        <xdr:cNvPr id="1258" name="44B7C0F4-79DB-4F8B-9303-0E098D69D8BE-259" descr="qt_temp"/>
        <xdr:cNvPicPr/>
      </xdr:nvPicPr>
      <xdr:blipFill>
        <a:blip r:embed="rId1253"/>
        <a:srcRect/>
        <a:stretch>
          <a:fillRect/>
        </a:stretch>
      </xdr:blipFill>
      <xdr:spPr>
        <a:xfrm>
          <a:off x="6478270" y="255964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423</xdr:row>
      <xdr:rowOff>12402</xdr:rowOff>
    </xdr:from>
    <xdr:to>
      <xdr:col>11</xdr:col>
      <xdr:colOff>630023</xdr:colOff>
      <xdr:row>423</xdr:row>
      <xdr:rowOff>558105</xdr:rowOff>
    </xdr:to>
    <xdr:pic>
      <xdr:nvPicPr>
        <xdr:cNvPr id="1259" name="44B7C0F4-79DB-4F8B-9303-0E098D69D8BE-260" descr="qt_temp"/>
        <xdr:cNvPicPr/>
      </xdr:nvPicPr>
      <xdr:blipFill>
        <a:blip r:embed="rId1254"/>
        <a:srcRect/>
        <a:stretch>
          <a:fillRect/>
        </a:stretch>
      </xdr:blipFill>
      <xdr:spPr>
        <a:xfrm>
          <a:off x="6483985" y="265934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430</xdr:row>
      <xdr:rowOff>37207</xdr:rowOff>
    </xdr:from>
    <xdr:to>
      <xdr:col>11</xdr:col>
      <xdr:colOff>624150</xdr:colOff>
      <xdr:row>430</xdr:row>
      <xdr:rowOff>582910</xdr:rowOff>
    </xdr:to>
    <xdr:pic>
      <xdr:nvPicPr>
        <xdr:cNvPr id="1260" name="44B7C0F4-79DB-4F8B-9303-0E098D69D8BE-261" descr="qt_temp"/>
        <xdr:cNvPicPr/>
      </xdr:nvPicPr>
      <xdr:blipFill>
        <a:blip r:embed="rId1255"/>
        <a:srcRect/>
        <a:stretch>
          <a:fillRect/>
        </a:stretch>
      </xdr:blipFill>
      <xdr:spPr>
        <a:xfrm>
          <a:off x="6478270" y="27040395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464</xdr:row>
      <xdr:rowOff>12402</xdr:rowOff>
    </xdr:from>
    <xdr:to>
      <xdr:col>11</xdr:col>
      <xdr:colOff>616600</xdr:colOff>
      <xdr:row>464</xdr:row>
      <xdr:rowOff>558105</xdr:rowOff>
    </xdr:to>
    <xdr:pic>
      <xdr:nvPicPr>
        <xdr:cNvPr id="1261" name="44B7C0F4-79DB-4F8B-9303-0E098D69D8BE-262" descr="qt_temp"/>
        <xdr:cNvPicPr/>
      </xdr:nvPicPr>
      <xdr:blipFill>
        <a:blip r:embed="rId1256"/>
        <a:srcRect/>
        <a:stretch>
          <a:fillRect/>
        </a:stretch>
      </xdr:blipFill>
      <xdr:spPr>
        <a:xfrm>
          <a:off x="6470650" y="291969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525</xdr:row>
      <xdr:rowOff>12402</xdr:rowOff>
    </xdr:from>
    <xdr:to>
      <xdr:col>11</xdr:col>
      <xdr:colOff>632539</xdr:colOff>
      <xdr:row>525</xdr:row>
      <xdr:rowOff>545703</xdr:rowOff>
    </xdr:to>
    <xdr:pic>
      <xdr:nvPicPr>
        <xdr:cNvPr id="1262" name="44B7C0F4-79DB-4F8B-9303-0E098D69D8BE-263" descr="qt_temp"/>
        <xdr:cNvPicPr/>
      </xdr:nvPicPr>
      <xdr:blipFill>
        <a:blip r:embed="rId1257"/>
        <a:srcRect/>
        <a:stretch>
          <a:fillRect/>
        </a:stretch>
      </xdr:blipFill>
      <xdr:spPr>
        <a:xfrm>
          <a:off x="6482715" y="330323190"/>
          <a:ext cx="54356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537</xdr:row>
      <xdr:rowOff>24804</xdr:rowOff>
    </xdr:from>
    <xdr:to>
      <xdr:col>11</xdr:col>
      <xdr:colOff>604855</xdr:colOff>
      <xdr:row>537</xdr:row>
      <xdr:rowOff>558105</xdr:rowOff>
    </xdr:to>
    <xdr:pic>
      <xdr:nvPicPr>
        <xdr:cNvPr id="1263" name="44B7C0F4-79DB-4F8B-9303-0E098D69D8BE-264" descr="qt_temp"/>
        <xdr:cNvPicPr/>
      </xdr:nvPicPr>
      <xdr:blipFill>
        <a:blip r:embed="rId1258"/>
        <a:srcRect/>
        <a:stretch>
          <a:fillRect/>
        </a:stretch>
      </xdr:blipFill>
      <xdr:spPr>
        <a:xfrm>
          <a:off x="6456680" y="337765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543</xdr:row>
      <xdr:rowOff>37207</xdr:rowOff>
    </xdr:from>
    <xdr:to>
      <xdr:col>11</xdr:col>
      <xdr:colOff>623311</xdr:colOff>
      <xdr:row>543</xdr:row>
      <xdr:rowOff>582910</xdr:rowOff>
    </xdr:to>
    <xdr:pic>
      <xdr:nvPicPr>
        <xdr:cNvPr id="1264" name="44B7C0F4-79DB-4F8B-9303-0E098D69D8BE-265" descr="qt_temp"/>
        <xdr:cNvPicPr/>
      </xdr:nvPicPr>
      <xdr:blipFill>
        <a:blip r:embed="rId1259"/>
        <a:srcRect/>
        <a:stretch>
          <a:fillRect/>
        </a:stretch>
      </xdr:blipFill>
      <xdr:spPr>
        <a:xfrm>
          <a:off x="6477635" y="34139695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562</xdr:row>
      <xdr:rowOff>24804</xdr:rowOff>
    </xdr:from>
    <xdr:to>
      <xdr:col>11</xdr:col>
      <xdr:colOff>617439</xdr:colOff>
      <xdr:row>562</xdr:row>
      <xdr:rowOff>570507</xdr:rowOff>
    </xdr:to>
    <xdr:pic>
      <xdr:nvPicPr>
        <xdr:cNvPr id="1265" name="44B7C0F4-79DB-4F8B-9303-0E098D69D8BE-266" descr="qt_temp"/>
        <xdr:cNvPicPr/>
      </xdr:nvPicPr>
      <xdr:blipFill>
        <a:blip r:embed="rId1260"/>
        <a:srcRect/>
        <a:stretch>
          <a:fillRect/>
        </a:stretch>
      </xdr:blipFill>
      <xdr:spPr>
        <a:xfrm>
          <a:off x="6471285" y="353259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569</xdr:row>
      <xdr:rowOff>24804</xdr:rowOff>
    </xdr:from>
    <xdr:to>
      <xdr:col>11</xdr:col>
      <xdr:colOff>619117</xdr:colOff>
      <xdr:row>569</xdr:row>
      <xdr:rowOff>570507</xdr:rowOff>
    </xdr:to>
    <xdr:pic>
      <xdr:nvPicPr>
        <xdr:cNvPr id="1266" name="44B7C0F4-79DB-4F8B-9303-0E098D69D8BE-267" descr="qt_temp"/>
        <xdr:cNvPicPr/>
      </xdr:nvPicPr>
      <xdr:blipFill>
        <a:blip r:embed="rId1261"/>
        <a:srcRect/>
        <a:stretch>
          <a:fillRect/>
        </a:stretch>
      </xdr:blipFill>
      <xdr:spPr>
        <a:xfrm>
          <a:off x="6470015" y="3577043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602</xdr:row>
      <xdr:rowOff>24804</xdr:rowOff>
    </xdr:from>
    <xdr:to>
      <xdr:col>11</xdr:col>
      <xdr:colOff>624150</xdr:colOff>
      <xdr:row>602</xdr:row>
      <xdr:rowOff>570507</xdr:rowOff>
    </xdr:to>
    <xdr:pic>
      <xdr:nvPicPr>
        <xdr:cNvPr id="1267" name="44B7C0F4-79DB-4F8B-9303-0E098D69D8BE-268" descr="qt_temp"/>
        <xdr:cNvPicPr/>
      </xdr:nvPicPr>
      <xdr:blipFill>
        <a:blip r:embed="rId1262"/>
        <a:srcRect/>
        <a:stretch>
          <a:fillRect/>
        </a:stretch>
      </xdr:blipFill>
      <xdr:spPr>
        <a:xfrm>
          <a:off x="6478270" y="378468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610</xdr:row>
      <xdr:rowOff>12402</xdr:rowOff>
    </xdr:from>
    <xdr:to>
      <xdr:col>11</xdr:col>
      <xdr:colOff>624989</xdr:colOff>
      <xdr:row>610</xdr:row>
      <xdr:rowOff>558105</xdr:rowOff>
    </xdr:to>
    <xdr:pic>
      <xdr:nvPicPr>
        <xdr:cNvPr id="1268" name="44B7C0F4-79DB-4F8B-9303-0E098D69D8BE-269" descr="qt_temp"/>
        <xdr:cNvPicPr/>
      </xdr:nvPicPr>
      <xdr:blipFill>
        <a:blip r:embed="rId1263"/>
        <a:srcRect/>
        <a:stretch>
          <a:fillRect/>
        </a:stretch>
      </xdr:blipFill>
      <xdr:spPr>
        <a:xfrm>
          <a:off x="6476365" y="383536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640</xdr:row>
      <xdr:rowOff>12154</xdr:rowOff>
    </xdr:from>
    <xdr:to>
      <xdr:col>11</xdr:col>
      <xdr:colOff>623311</xdr:colOff>
      <xdr:row>640</xdr:row>
      <xdr:rowOff>392410</xdr:rowOff>
    </xdr:to>
    <xdr:pic>
      <xdr:nvPicPr>
        <xdr:cNvPr id="1269" name="44B7C0F4-79DB-4F8B-9303-0E098D69D8BE-270" descr="qt_temp"/>
        <xdr:cNvPicPr/>
      </xdr:nvPicPr>
      <xdr:blipFill>
        <a:blip r:embed="rId1264"/>
        <a:srcRect/>
        <a:stretch>
          <a:fillRect/>
        </a:stretch>
      </xdr:blipFill>
      <xdr:spPr>
        <a:xfrm>
          <a:off x="6477635" y="4025861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644</xdr:row>
      <xdr:rowOff>0</xdr:rowOff>
    </xdr:from>
    <xdr:to>
      <xdr:col>11</xdr:col>
      <xdr:colOff>630023</xdr:colOff>
      <xdr:row>644</xdr:row>
      <xdr:rowOff>545703</xdr:rowOff>
    </xdr:to>
    <xdr:pic>
      <xdr:nvPicPr>
        <xdr:cNvPr id="1270" name="44B7C0F4-79DB-4F8B-9303-0E098D69D8BE-271" descr="qt_temp"/>
        <xdr:cNvPicPr/>
      </xdr:nvPicPr>
      <xdr:blipFill>
        <a:blip r:embed="rId1265"/>
        <a:srcRect/>
        <a:stretch>
          <a:fillRect/>
        </a:stretch>
      </xdr:blipFill>
      <xdr:spPr>
        <a:xfrm>
          <a:off x="6485255" y="404733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649</xdr:row>
      <xdr:rowOff>12402</xdr:rowOff>
    </xdr:from>
    <xdr:to>
      <xdr:col>11</xdr:col>
      <xdr:colOff>630023</xdr:colOff>
      <xdr:row>649</xdr:row>
      <xdr:rowOff>558105</xdr:rowOff>
    </xdr:to>
    <xdr:pic>
      <xdr:nvPicPr>
        <xdr:cNvPr id="1271" name="44B7C0F4-79DB-4F8B-9303-0E098D69D8BE-273" descr="qt_temp"/>
        <xdr:cNvPicPr/>
      </xdr:nvPicPr>
      <xdr:blipFill>
        <a:blip r:embed="rId1266"/>
        <a:srcRect/>
        <a:stretch>
          <a:fillRect/>
        </a:stretch>
      </xdr:blipFill>
      <xdr:spPr>
        <a:xfrm>
          <a:off x="6483985" y="407729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655</xdr:row>
      <xdr:rowOff>24804</xdr:rowOff>
    </xdr:from>
    <xdr:to>
      <xdr:col>11</xdr:col>
      <xdr:colOff>617439</xdr:colOff>
      <xdr:row>655</xdr:row>
      <xdr:rowOff>570507</xdr:rowOff>
    </xdr:to>
    <xdr:pic>
      <xdr:nvPicPr>
        <xdr:cNvPr id="1272" name="44B7C0F4-79DB-4F8B-9303-0E098D69D8BE-274" descr="qt_temp"/>
        <xdr:cNvPicPr/>
      </xdr:nvPicPr>
      <xdr:blipFill>
        <a:blip r:embed="rId1267"/>
        <a:srcRect/>
        <a:stretch>
          <a:fillRect/>
        </a:stretch>
      </xdr:blipFill>
      <xdr:spPr>
        <a:xfrm>
          <a:off x="6471285" y="411552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674</xdr:row>
      <xdr:rowOff>12402</xdr:rowOff>
    </xdr:from>
    <xdr:to>
      <xdr:col>11</xdr:col>
      <xdr:colOff>624150</xdr:colOff>
      <xdr:row>674</xdr:row>
      <xdr:rowOff>558105</xdr:rowOff>
    </xdr:to>
    <xdr:pic>
      <xdr:nvPicPr>
        <xdr:cNvPr id="1273" name="44B7C0F4-79DB-4F8B-9303-0E098D69D8BE-275" descr="qt_temp"/>
        <xdr:cNvPicPr/>
      </xdr:nvPicPr>
      <xdr:blipFill>
        <a:blip r:embed="rId1268"/>
        <a:srcRect/>
        <a:stretch>
          <a:fillRect/>
        </a:stretch>
      </xdr:blipFill>
      <xdr:spPr>
        <a:xfrm>
          <a:off x="6478270" y="423414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675</xdr:row>
      <xdr:rowOff>0</xdr:rowOff>
    </xdr:from>
    <xdr:to>
      <xdr:col>11</xdr:col>
      <xdr:colOff>611566</xdr:colOff>
      <xdr:row>675</xdr:row>
      <xdr:rowOff>545703</xdr:rowOff>
    </xdr:to>
    <xdr:pic>
      <xdr:nvPicPr>
        <xdr:cNvPr id="1274" name="44B7C0F4-79DB-4F8B-9303-0E098D69D8BE-276" descr="qt_temp"/>
        <xdr:cNvPicPr/>
      </xdr:nvPicPr>
      <xdr:blipFill>
        <a:blip r:embed="rId1269"/>
        <a:srcRect/>
        <a:stretch>
          <a:fillRect/>
        </a:stretch>
      </xdr:blipFill>
      <xdr:spPr>
        <a:xfrm>
          <a:off x="6462395" y="4240371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704</xdr:row>
      <xdr:rowOff>0</xdr:rowOff>
    </xdr:from>
    <xdr:to>
      <xdr:col>11</xdr:col>
      <xdr:colOff>611566</xdr:colOff>
      <xdr:row>704</xdr:row>
      <xdr:rowOff>545703</xdr:rowOff>
    </xdr:to>
    <xdr:pic>
      <xdr:nvPicPr>
        <xdr:cNvPr id="1275" name="44B7C0F4-79DB-4F8B-9303-0E098D69D8BE-277" descr="qt_temp"/>
        <xdr:cNvPicPr/>
      </xdr:nvPicPr>
      <xdr:blipFill>
        <a:blip r:embed="rId1270"/>
        <a:srcRect/>
        <a:stretch>
          <a:fillRect/>
        </a:stretch>
      </xdr:blipFill>
      <xdr:spPr>
        <a:xfrm>
          <a:off x="6462395" y="4422616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708</xdr:row>
      <xdr:rowOff>12402</xdr:rowOff>
    </xdr:from>
    <xdr:to>
      <xdr:col>11</xdr:col>
      <xdr:colOff>617439</xdr:colOff>
      <xdr:row>708</xdr:row>
      <xdr:rowOff>558105</xdr:rowOff>
    </xdr:to>
    <xdr:pic>
      <xdr:nvPicPr>
        <xdr:cNvPr id="1276" name="44B7C0F4-79DB-4F8B-9303-0E098D69D8BE-278" descr="qt_temp"/>
        <xdr:cNvPicPr/>
      </xdr:nvPicPr>
      <xdr:blipFill>
        <a:blip r:embed="rId1271"/>
        <a:srcRect/>
        <a:stretch>
          <a:fillRect/>
        </a:stretch>
      </xdr:blipFill>
      <xdr:spPr>
        <a:xfrm>
          <a:off x="6471285" y="444813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709</xdr:row>
      <xdr:rowOff>24804</xdr:rowOff>
    </xdr:from>
    <xdr:to>
      <xdr:col>11</xdr:col>
      <xdr:colOff>623311</xdr:colOff>
      <xdr:row>709</xdr:row>
      <xdr:rowOff>570507</xdr:rowOff>
    </xdr:to>
    <xdr:pic>
      <xdr:nvPicPr>
        <xdr:cNvPr id="1277" name="44B7C0F4-79DB-4F8B-9303-0E098D69D8BE-279" descr="qt_temp"/>
        <xdr:cNvPicPr/>
      </xdr:nvPicPr>
      <xdr:blipFill>
        <a:blip r:embed="rId1272"/>
        <a:srcRect/>
        <a:stretch>
          <a:fillRect/>
        </a:stretch>
      </xdr:blipFill>
      <xdr:spPr>
        <a:xfrm>
          <a:off x="6477635" y="445461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720</xdr:row>
      <xdr:rowOff>12402</xdr:rowOff>
    </xdr:from>
    <xdr:to>
      <xdr:col>11</xdr:col>
      <xdr:colOff>623311</xdr:colOff>
      <xdr:row>720</xdr:row>
      <xdr:rowOff>558105</xdr:rowOff>
    </xdr:to>
    <xdr:pic>
      <xdr:nvPicPr>
        <xdr:cNvPr id="1278" name="44B7C0F4-79DB-4F8B-9303-0E098D69D8BE-280" descr="qt_temp"/>
        <xdr:cNvPicPr/>
      </xdr:nvPicPr>
      <xdr:blipFill>
        <a:blip r:embed="rId1273"/>
        <a:srcRect/>
        <a:stretch>
          <a:fillRect/>
        </a:stretch>
      </xdr:blipFill>
      <xdr:spPr>
        <a:xfrm>
          <a:off x="6477635" y="45243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731</xdr:row>
      <xdr:rowOff>24804</xdr:rowOff>
    </xdr:from>
    <xdr:to>
      <xdr:col>11</xdr:col>
      <xdr:colOff>623311</xdr:colOff>
      <xdr:row>731</xdr:row>
      <xdr:rowOff>558105</xdr:rowOff>
    </xdr:to>
    <xdr:pic>
      <xdr:nvPicPr>
        <xdr:cNvPr id="1279" name="44B7C0F4-79DB-4F8B-9303-0E098D69D8BE-281" descr="qt_temp"/>
        <xdr:cNvPicPr/>
      </xdr:nvPicPr>
      <xdr:blipFill>
        <a:blip r:embed="rId1274"/>
        <a:srcRect/>
        <a:stretch>
          <a:fillRect/>
        </a:stretch>
      </xdr:blipFill>
      <xdr:spPr>
        <a:xfrm>
          <a:off x="6477635" y="459431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748</xdr:row>
      <xdr:rowOff>0</xdr:rowOff>
    </xdr:from>
    <xdr:to>
      <xdr:col>11</xdr:col>
      <xdr:colOff>623311</xdr:colOff>
      <xdr:row>748</xdr:row>
      <xdr:rowOff>545703</xdr:rowOff>
    </xdr:to>
    <xdr:pic>
      <xdr:nvPicPr>
        <xdr:cNvPr id="1280" name="44B7C0F4-79DB-4F8B-9303-0E098D69D8BE-282" descr="qt_temp"/>
        <xdr:cNvPicPr/>
      </xdr:nvPicPr>
      <xdr:blipFill>
        <a:blip r:embed="rId1275"/>
        <a:srcRect/>
        <a:stretch>
          <a:fillRect/>
        </a:stretch>
      </xdr:blipFill>
      <xdr:spPr>
        <a:xfrm>
          <a:off x="6477635" y="470201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759</xdr:row>
      <xdr:rowOff>24804</xdr:rowOff>
    </xdr:from>
    <xdr:to>
      <xdr:col>11</xdr:col>
      <xdr:colOff>624150</xdr:colOff>
      <xdr:row>759</xdr:row>
      <xdr:rowOff>558105</xdr:rowOff>
    </xdr:to>
    <xdr:pic>
      <xdr:nvPicPr>
        <xdr:cNvPr id="1281" name="44B7C0F4-79DB-4F8B-9303-0E098D69D8BE-283" descr="qt_temp"/>
        <xdr:cNvPicPr/>
      </xdr:nvPicPr>
      <xdr:blipFill>
        <a:blip r:embed="rId1276"/>
        <a:srcRect/>
        <a:stretch>
          <a:fillRect/>
        </a:stretch>
      </xdr:blipFill>
      <xdr:spPr>
        <a:xfrm>
          <a:off x="6478270" y="477211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833</xdr:row>
      <xdr:rowOff>24804</xdr:rowOff>
    </xdr:from>
    <xdr:to>
      <xdr:col>11</xdr:col>
      <xdr:colOff>617439</xdr:colOff>
      <xdr:row>833</xdr:row>
      <xdr:rowOff>570507</xdr:rowOff>
    </xdr:to>
    <xdr:pic>
      <xdr:nvPicPr>
        <xdr:cNvPr id="1282" name="44B7C0F4-79DB-4F8B-9303-0E098D69D8BE-285" descr="qt_temp"/>
        <xdr:cNvPicPr/>
      </xdr:nvPicPr>
      <xdr:blipFill>
        <a:blip r:embed="rId1277"/>
        <a:srcRect/>
        <a:stretch>
          <a:fillRect/>
        </a:stretch>
      </xdr:blipFill>
      <xdr:spPr>
        <a:xfrm>
          <a:off x="6471285" y="523248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837</xdr:row>
      <xdr:rowOff>24804</xdr:rowOff>
    </xdr:from>
    <xdr:to>
      <xdr:col>11</xdr:col>
      <xdr:colOff>630023</xdr:colOff>
      <xdr:row>837</xdr:row>
      <xdr:rowOff>570507</xdr:rowOff>
    </xdr:to>
    <xdr:pic>
      <xdr:nvPicPr>
        <xdr:cNvPr id="1283" name="44B7C0F4-79DB-4F8B-9303-0E098D69D8BE-286" descr="qt_temp"/>
        <xdr:cNvPicPr/>
      </xdr:nvPicPr>
      <xdr:blipFill>
        <a:blip r:embed="rId1278"/>
        <a:srcRect/>
        <a:stretch>
          <a:fillRect/>
        </a:stretch>
      </xdr:blipFill>
      <xdr:spPr>
        <a:xfrm>
          <a:off x="6485255" y="5257888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844</xdr:row>
      <xdr:rowOff>24804</xdr:rowOff>
    </xdr:from>
    <xdr:to>
      <xdr:col>11</xdr:col>
      <xdr:colOff>623311</xdr:colOff>
      <xdr:row>844</xdr:row>
      <xdr:rowOff>570507</xdr:rowOff>
    </xdr:to>
    <xdr:pic>
      <xdr:nvPicPr>
        <xdr:cNvPr id="1284" name="44B7C0F4-79DB-4F8B-9303-0E098D69D8BE-287" descr="qt_temp"/>
        <xdr:cNvPicPr/>
      </xdr:nvPicPr>
      <xdr:blipFill>
        <a:blip r:embed="rId1279"/>
        <a:srcRect/>
        <a:stretch>
          <a:fillRect/>
        </a:stretch>
      </xdr:blipFill>
      <xdr:spPr>
        <a:xfrm>
          <a:off x="6477635" y="530043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91441</xdr:colOff>
      <xdr:row>852</xdr:row>
      <xdr:rowOff>0</xdr:rowOff>
    </xdr:from>
    <xdr:to>
      <xdr:col>11</xdr:col>
      <xdr:colOff>630023</xdr:colOff>
      <xdr:row>852</xdr:row>
      <xdr:rowOff>545703</xdr:rowOff>
    </xdr:to>
    <xdr:pic>
      <xdr:nvPicPr>
        <xdr:cNvPr id="1285" name="44B7C0F4-79DB-4F8B-9303-0E098D69D8BE-288" descr="qt_temp"/>
        <xdr:cNvPicPr/>
      </xdr:nvPicPr>
      <xdr:blipFill>
        <a:blip r:embed="rId1280"/>
        <a:srcRect/>
        <a:stretch>
          <a:fillRect/>
        </a:stretch>
      </xdr:blipFill>
      <xdr:spPr>
        <a:xfrm>
          <a:off x="6485255" y="535098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857</xdr:row>
      <xdr:rowOff>24804</xdr:rowOff>
    </xdr:from>
    <xdr:to>
      <xdr:col>11</xdr:col>
      <xdr:colOff>617439</xdr:colOff>
      <xdr:row>857</xdr:row>
      <xdr:rowOff>570507</xdr:rowOff>
    </xdr:to>
    <xdr:pic>
      <xdr:nvPicPr>
        <xdr:cNvPr id="1286" name="44B7C0F4-79DB-4F8B-9303-0E098D69D8BE-289" descr="qt_temp"/>
        <xdr:cNvPicPr/>
      </xdr:nvPicPr>
      <xdr:blipFill>
        <a:blip r:embed="rId1281"/>
        <a:srcRect/>
        <a:stretch>
          <a:fillRect/>
        </a:stretch>
      </xdr:blipFill>
      <xdr:spPr>
        <a:xfrm>
          <a:off x="6471285" y="538298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872</xdr:row>
      <xdr:rowOff>12402</xdr:rowOff>
    </xdr:from>
    <xdr:to>
      <xdr:col>11</xdr:col>
      <xdr:colOff>624150</xdr:colOff>
      <xdr:row>872</xdr:row>
      <xdr:rowOff>558105</xdr:rowOff>
    </xdr:to>
    <xdr:pic>
      <xdr:nvPicPr>
        <xdr:cNvPr id="1287" name="44B7C0F4-79DB-4F8B-9303-0E098D69D8BE-290" descr="qt_temp"/>
        <xdr:cNvPicPr/>
      </xdr:nvPicPr>
      <xdr:blipFill>
        <a:blip r:embed="rId1282"/>
        <a:srcRect/>
        <a:stretch>
          <a:fillRect/>
        </a:stretch>
      </xdr:blipFill>
      <xdr:spPr>
        <a:xfrm>
          <a:off x="6478270" y="547810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885</xdr:row>
      <xdr:rowOff>24804</xdr:rowOff>
    </xdr:from>
    <xdr:to>
      <xdr:col>11</xdr:col>
      <xdr:colOff>623311</xdr:colOff>
      <xdr:row>885</xdr:row>
      <xdr:rowOff>570507</xdr:rowOff>
    </xdr:to>
    <xdr:pic>
      <xdr:nvPicPr>
        <xdr:cNvPr id="1288" name="44B7C0F4-79DB-4F8B-9303-0E098D69D8BE-291" descr="qt_temp"/>
        <xdr:cNvPicPr/>
      </xdr:nvPicPr>
      <xdr:blipFill>
        <a:blip r:embed="rId1283"/>
        <a:srcRect/>
        <a:stretch>
          <a:fillRect/>
        </a:stretch>
      </xdr:blipFill>
      <xdr:spPr>
        <a:xfrm>
          <a:off x="6477635" y="556078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911</xdr:row>
      <xdr:rowOff>24804</xdr:rowOff>
    </xdr:from>
    <xdr:to>
      <xdr:col>11</xdr:col>
      <xdr:colOff>617439</xdr:colOff>
      <xdr:row>911</xdr:row>
      <xdr:rowOff>558105</xdr:rowOff>
    </xdr:to>
    <xdr:pic>
      <xdr:nvPicPr>
        <xdr:cNvPr id="1289" name="44B7C0F4-79DB-4F8B-9303-0E098D69D8BE-292" descr="qt_temp"/>
        <xdr:cNvPicPr/>
      </xdr:nvPicPr>
      <xdr:blipFill>
        <a:blip r:embed="rId1284"/>
        <a:srcRect/>
        <a:stretch>
          <a:fillRect/>
        </a:stretch>
      </xdr:blipFill>
      <xdr:spPr>
        <a:xfrm>
          <a:off x="6471285" y="572397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925</xdr:row>
      <xdr:rowOff>24804</xdr:rowOff>
    </xdr:from>
    <xdr:to>
      <xdr:col>11</xdr:col>
      <xdr:colOff>630023</xdr:colOff>
      <xdr:row>925</xdr:row>
      <xdr:rowOff>570507</xdr:rowOff>
    </xdr:to>
    <xdr:pic>
      <xdr:nvPicPr>
        <xdr:cNvPr id="1290" name="44B7C0F4-79DB-4F8B-9303-0E098D69D8BE-293" descr="qt_temp"/>
        <xdr:cNvPicPr/>
      </xdr:nvPicPr>
      <xdr:blipFill>
        <a:blip r:embed="rId1285"/>
        <a:srcRect/>
        <a:stretch>
          <a:fillRect/>
        </a:stretch>
      </xdr:blipFill>
      <xdr:spPr>
        <a:xfrm>
          <a:off x="6483985" y="580906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965</xdr:row>
      <xdr:rowOff>24804</xdr:rowOff>
    </xdr:from>
    <xdr:to>
      <xdr:col>11</xdr:col>
      <xdr:colOff>612405</xdr:colOff>
      <xdr:row>965</xdr:row>
      <xdr:rowOff>570507</xdr:rowOff>
    </xdr:to>
    <xdr:pic>
      <xdr:nvPicPr>
        <xdr:cNvPr id="1291" name="44B7C0F4-79DB-4F8B-9303-0E098D69D8BE-294" descr="qt_temp"/>
        <xdr:cNvPicPr/>
      </xdr:nvPicPr>
      <xdr:blipFill>
        <a:blip r:embed="rId1286"/>
        <a:srcRect/>
        <a:stretch>
          <a:fillRect/>
        </a:stretch>
      </xdr:blipFill>
      <xdr:spPr>
        <a:xfrm>
          <a:off x="6463030" y="606306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974</xdr:row>
      <xdr:rowOff>12402</xdr:rowOff>
    </xdr:from>
    <xdr:to>
      <xdr:col>11</xdr:col>
      <xdr:colOff>610728</xdr:colOff>
      <xdr:row>974</xdr:row>
      <xdr:rowOff>558105</xdr:rowOff>
    </xdr:to>
    <xdr:pic>
      <xdr:nvPicPr>
        <xdr:cNvPr id="1292" name="44B7C0F4-79DB-4F8B-9303-0E098D69D8BE-295" descr="qt_temp"/>
        <xdr:cNvPicPr/>
      </xdr:nvPicPr>
      <xdr:blipFill>
        <a:blip r:embed="rId1287"/>
        <a:srcRect/>
        <a:stretch>
          <a:fillRect/>
        </a:stretch>
      </xdr:blipFill>
      <xdr:spPr>
        <a:xfrm>
          <a:off x="6464935" y="61181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981</xdr:row>
      <xdr:rowOff>12402</xdr:rowOff>
    </xdr:from>
    <xdr:to>
      <xdr:col>11</xdr:col>
      <xdr:colOff>623311</xdr:colOff>
      <xdr:row>981</xdr:row>
      <xdr:rowOff>558105</xdr:rowOff>
    </xdr:to>
    <xdr:pic>
      <xdr:nvPicPr>
        <xdr:cNvPr id="1293" name="44B7C0F4-79DB-4F8B-9303-0E098D69D8BE-296" descr="qt_temp"/>
        <xdr:cNvPicPr/>
      </xdr:nvPicPr>
      <xdr:blipFill>
        <a:blip r:embed="rId1288"/>
        <a:srcRect/>
        <a:stretch>
          <a:fillRect/>
        </a:stretch>
      </xdr:blipFill>
      <xdr:spPr>
        <a:xfrm>
          <a:off x="6477635" y="61626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1009</xdr:row>
      <xdr:rowOff>37207</xdr:rowOff>
    </xdr:from>
    <xdr:to>
      <xdr:col>11</xdr:col>
      <xdr:colOff>617439</xdr:colOff>
      <xdr:row>1009</xdr:row>
      <xdr:rowOff>582910</xdr:rowOff>
    </xdr:to>
    <xdr:pic>
      <xdr:nvPicPr>
        <xdr:cNvPr id="1294" name="44B7C0F4-79DB-4F8B-9303-0E098D69D8BE-297" descr="qt_temp"/>
        <xdr:cNvPicPr/>
      </xdr:nvPicPr>
      <xdr:blipFill>
        <a:blip r:embed="rId1289"/>
        <a:srcRect/>
        <a:stretch>
          <a:fillRect/>
        </a:stretch>
      </xdr:blipFill>
      <xdr:spPr>
        <a:xfrm>
          <a:off x="6471285" y="63387795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1037</xdr:row>
      <xdr:rowOff>12402</xdr:rowOff>
    </xdr:from>
    <xdr:to>
      <xdr:col>11</xdr:col>
      <xdr:colOff>623311</xdr:colOff>
      <xdr:row>1037</xdr:row>
      <xdr:rowOff>558105</xdr:rowOff>
    </xdr:to>
    <xdr:pic>
      <xdr:nvPicPr>
        <xdr:cNvPr id="1295" name="44B7C0F4-79DB-4F8B-9303-0E098D69D8BE-298" descr="qt_temp"/>
        <xdr:cNvPicPr/>
      </xdr:nvPicPr>
      <xdr:blipFill>
        <a:blip r:embed="rId1290"/>
        <a:srcRect/>
        <a:stretch>
          <a:fillRect/>
        </a:stretch>
      </xdr:blipFill>
      <xdr:spPr>
        <a:xfrm>
          <a:off x="6477635" y="651252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1078</xdr:row>
      <xdr:rowOff>24804</xdr:rowOff>
    </xdr:from>
    <xdr:to>
      <xdr:col>11</xdr:col>
      <xdr:colOff>617439</xdr:colOff>
      <xdr:row>1078</xdr:row>
      <xdr:rowOff>570507</xdr:rowOff>
    </xdr:to>
    <xdr:pic>
      <xdr:nvPicPr>
        <xdr:cNvPr id="1296" name="44B7C0F4-79DB-4F8B-9303-0E098D69D8BE-299" descr="qt_temp"/>
        <xdr:cNvPicPr/>
      </xdr:nvPicPr>
      <xdr:blipFill>
        <a:blip r:embed="rId1291"/>
        <a:srcRect/>
        <a:stretch>
          <a:fillRect/>
        </a:stretch>
      </xdr:blipFill>
      <xdr:spPr>
        <a:xfrm>
          <a:off x="6471285" y="676918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1079</xdr:row>
      <xdr:rowOff>12402</xdr:rowOff>
    </xdr:from>
    <xdr:to>
      <xdr:col>11</xdr:col>
      <xdr:colOff>617439</xdr:colOff>
      <xdr:row>1079</xdr:row>
      <xdr:rowOff>558105</xdr:rowOff>
    </xdr:to>
    <xdr:pic>
      <xdr:nvPicPr>
        <xdr:cNvPr id="1297" name="44B7C0F4-79DB-4F8B-9303-0E098D69D8BE-300" descr="qt_temp"/>
        <xdr:cNvPicPr/>
      </xdr:nvPicPr>
      <xdr:blipFill>
        <a:blip r:embed="rId1292"/>
        <a:srcRect/>
        <a:stretch>
          <a:fillRect/>
        </a:stretch>
      </xdr:blipFill>
      <xdr:spPr>
        <a:xfrm>
          <a:off x="6471285" y="677541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1080</xdr:row>
      <xdr:rowOff>24804</xdr:rowOff>
    </xdr:from>
    <xdr:to>
      <xdr:col>11</xdr:col>
      <xdr:colOff>617439</xdr:colOff>
      <xdr:row>1080</xdr:row>
      <xdr:rowOff>558105</xdr:rowOff>
    </xdr:to>
    <xdr:pic>
      <xdr:nvPicPr>
        <xdr:cNvPr id="1298" name="44B7C0F4-79DB-4F8B-9303-0E098D69D8BE-301" descr="qt_temp"/>
        <xdr:cNvPicPr/>
      </xdr:nvPicPr>
      <xdr:blipFill>
        <a:blip r:embed="rId1293"/>
        <a:srcRect/>
        <a:stretch>
          <a:fillRect/>
        </a:stretch>
      </xdr:blipFill>
      <xdr:spPr>
        <a:xfrm>
          <a:off x="6470015" y="678188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1176</xdr:row>
      <xdr:rowOff>0</xdr:rowOff>
    </xdr:from>
    <xdr:to>
      <xdr:col>11</xdr:col>
      <xdr:colOff>623311</xdr:colOff>
      <xdr:row>1176</xdr:row>
      <xdr:rowOff>545703</xdr:rowOff>
    </xdr:to>
    <xdr:pic>
      <xdr:nvPicPr>
        <xdr:cNvPr id="1299" name="44B7C0F4-79DB-4F8B-9303-0E098D69D8BE-302" descr="qt_temp"/>
        <xdr:cNvPicPr/>
      </xdr:nvPicPr>
      <xdr:blipFill>
        <a:blip r:embed="rId1294"/>
        <a:srcRect/>
        <a:stretch>
          <a:fillRect/>
        </a:stretch>
      </xdr:blipFill>
      <xdr:spPr>
        <a:xfrm>
          <a:off x="6477635" y="737981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1358</xdr:row>
      <xdr:rowOff>37207</xdr:rowOff>
    </xdr:from>
    <xdr:to>
      <xdr:col>11</xdr:col>
      <xdr:colOff>624989</xdr:colOff>
      <xdr:row>1358</xdr:row>
      <xdr:rowOff>582910</xdr:rowOff>
    </xdr:to>
    <xdr:pic>
      <xdr:nvPicPr>
        <xdr:cNvPr id="1300" name="44B7C0F4-79DB-4F8B-9303-0E098D69D8BE-303" descr="qt_temp"/>
        <xdr:cNvPicPr/>
      </xdr:nvPicPr>
      <xdr:blipFill>
        <a:blip r:embed="rId1295"/>
        <a:srcRect/>
        <a:stretch>
          <a:fillRect/>
        </a:stretch>
      </xdr:blipFill>
      <xdr:spPr>
        <a:xfrm>
          <a:off x="6475730" y="85073045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1416</xdr:row>
      <xdr:rowOff>12402</xdr:rowOff>
    </xdr:from>
    <xdr:to>
      <xdr:col>11</xdr:col>
      <xdr:colOff>631700</xdr:colOff>
      <xdr:row>1416</xdr:row>
      <xdr:rowOff>558105</xdr:rowOff>
    </xdr:to>
    <xdr:pic>
      <xdr:nvPicPr>
        <xdr:cNvPr id="1301" name="44B7C0F4-79DB-4F8B-9303-0E098D69D8BE-304" descr="qt_temp"/>
        <xdr:cNvPicPr/>
      </xdr:nvPicPr>
      <xdr:blipFill>
        <a:blip r:embed="rId1296"/>
        <a:srcRect/>
        <a:stretch>
          <a:fillRect/>
        </a:stretch>
      </xdr:blipFill>
      <xdr:spPr>
        <a:xfrm>
          <a:off x="6482715" y="886773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1419</xdr:row>
      <xdr:rowOff>12402</xdr:rowOff>
    </xdr:from>
    <xdr:to>
      <xdr:col>11</xdr:col>
      <xdr:colOff>617439</xdr:colOff>
      <xdr:row>1419</xdr:row>
      <xdr:rowOff>558105</xdr:rowOff>
    </xdr:to>
    <xdr:pic>
      <xdr:nvPicPr>
        <xdr:cNvPr id="1302" name="44B7C0F4-79DB-4F8B-9303-0E098D69D8BE-305" descr="qt_temp"/>
        <xdr:cNvPicPr/>
      </xdr:nvPicPr>
      <xdr:blipFill>
        <a:blip r:embed="rId1297"/>
        <a:srcRect/>
        <a:stretch>
          <a:fillRect/>
        </a:stretch>
      </xdr:blipFill>
      <xdr:spPr>
        <a:xfrm>
          <a:off x="6470015" y="888678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1431</xdr:row>
      <xdr:rowOff>12402</xdr:rowOff>
    </xdr:from>
    <xdr:to>
      <xdr:col>11</xdr:col>
      <xdr:colOff>611566</xdr:colOff>
      <xdr:row>1431</xdr:row>
      <xdr:rowOff>558105</xdr:rowOff>
    </xdr:to>
    <xdr:pic>
      <xdr:nvPicPr>
        <xdr:cNvPr id="1303" name="44B7C0F4-79DB-4F8B-9303-0E098D69D8BE-306" descr="qt_temp"/>
        <xdr:cNvPicPr/>
      </xdr:nvPicPr>
      <xdr:blipFill>
        <a:blip r:embed="rId1298"/>
        <a:srcRect/>
        <a:stretch>
          <a:fillRect/>
        </a:stretch>
      </xdr:blipFill>
      <xdr:spPr>
        <a:xfrm>
          <a:off x="6462395" y="896298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1565</xdr:row>
      <xdr:rowOff>37207</xdr:rowOff>
    </xdr:from>
    <xdr:to>
      <xdr:col>11</xdr:col>
      <xdr:colOff>618278</xdr:colOff>
      <xdr:row>1565</xdr:row>
      <xdr:rowOff>582910</xdr:rowOff>
    </xdr:to>
    <xdr:pic>
      <xdr:nvPicPr>
        <xdr:cNvPr id="1304" name="44B7C0F4-79DB-4F8B-9303-0E098D69D8BE-307" descr="qt_temp"/>
        <xdr:cNvPicPr/>
      </xdr:nvPicPr>
      <xdr:blipFill>
        <a:blip r:embed="rId1299"/>
        <a:srcRect/>
        <a:stretch>
          <a:fillRect/>
        </a:stretch>
      </xdr:blipFill>
      <xdr:spPr>
        <a:xfrm>
          <a:off x="6470015" y="979508455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1613</xdr:row>
      <xdr:rowOff>24804</xdr:rowOff>
    </xdr:from>
    <xdr:to>
      <xdr:col>11</xdr:col>
      <xdr:colOff>624150</xdr:colOff>
      <xdr:row>1613</xdr:row>
      <xdr:rowOff>558105</xdr:rowOff>
    </xdr:to>
    <xdr:pic>
      <xdr:nvPicPr>
        <xdr:cNvPr id="1305" name="44B7C0F4-79DB-4F8B-9303-0E098D69D8BE-308" descr="qt_temp"/>
        <xdr:cNvPicPr/>
      </xdr:nvPicPr>
      <xdr:blipFill>
        <a:blip r:embed="rId1300"/>
        <a:srcRect/>
        <a:stretch>
          <a:fillRect/>
        </a:stretch>
      </xdr:blipFill>
      <xdr:spPr>
        <a:xfrm>
          <a:off x="6478270" y="1009404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1627</xdr:row>
      <xdr:rowOff>24804</xdr:rowOff>
    </xdr:from>
    <xdr:to>
      <xdr:col>11</xdr:col>
      <xdr:colOff>611566</xdr:colOff>
      <xdr:row>1627</xdr:row>
      <xdr:rowOff>558105</xdr:rowOff>
    </xdr:to>
    <xdr:pic>
      <xdr:nvPicPr>
        <xdr:cNvPr id="1306" name="44B7C0F4-79DB-4F8B-9303-0E098D69D8BE-309" descr="qt_temp"/>
        <xdr:cNvPicPr/>
      </xdr:nvPicPr>
      <xdr:blipFill>
        <a:blip r:embed="rId1301"/>
        <a:srcRect/>
        <a:stretch>
          <a:fillRect/>
        </a:stretch>
      </xdr:blipFill>
      <xdr:spPr>
        <a:xfrm>
          <a:off x="6462395" y="10182948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1654</xdr:row>
      <xdr:rowOff>24804</xdr:rowOff>
    </xdr:from>
    <xdr:to>
      <xdr:col>11</xdr:col>
      <xdr:colOff>624150</xdr:colOff>
      <xdr:row>1654</xdr:row>
      <xdr:rowOff>570507</xdr:rowOff>
    </xdr:to>
    <xdr:pic>
      <xdr:nvPicPr>
        <xdr:cNvPr id="1307" name="44B7C0F4-79DB-4F8B-9303-0E098D69D8BE-310" descr="qt_temp"/>
        <xdr:cNvPicPr/>
      </xdr:nvPicPr>
      <xdr:blipFill>
        <a:blip r:embed="rId1302"/>
        <a:srcRect/>
        <a:stretch>
          <a:fillRect/>
        </a:stretch>
      </xdr:blipFill>
      <xdr:spPr>
        <a:xfrm>
          <a:off x="6478270" y="1035249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1751</xdr:row>
      <xdr:rowOff>24804</xdr:rowOff>
    </xdr:from>
    <xdr:to>
      <xdr:col>11</xdr:col>
      <xdr:colOff>624989</xdr:colOff>
      <xdr:row>1751</xdr:row>
      <xdr:rowOff>570507</xdr:rowOff>
    </xdr:to>
    <xdr:pic>
      <xdr:nvPicPr>
        <xdr:cNvPr id="1308" name="44B7C0F4-79DB-4F8B-9303-0E098D69D8BE-312" descr="qt_temp"/>
        <xdr:cNvPicPr/>
      </xdr:nvPicPr>
      <xdr:blipFill>
        <a:blip r:embed="rId1303"/>
        <a:srcRect/>
        <a:stretch>
          <a:fillRect/>
        </a:stretch>
      </xdr:blipFill>
      <xdr:spPr>
        <a:xfrm>
          <a:off x="6475095" y="1095701390"/>
          <a:ext cx="54356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1756</xdr:row>
      <xdr:rowOff>24804</xdr:rowOff>
    </xdr:from>
    <xdr:to>
      <xdr:col>11</xdr:col>
      <xdr:colOff>618278</xdr:colOff>
      <xdr:row>1756</xdr:row>
      <xdr:rowOff>558105</xdr:rowOff>
    </xdr:to>
    <xdr:pic>
      <xdr:nvPicPr>
        <xdr:cNvPr id="1309" name="44B7C0F4-79DB-4F8B-9303-0E098D69D8BE-313" descr="qt_temp"/>
        <xdr:cNvPicPr/>
      </xdr:nvPicPr>
      <xdr:blipFill>
        <a:blip r:embed="rId1304"/>
        <a:srcRect/>
        <a:stretch>
          <a:fillRect/>
        </a:stretch>
      </xdr:blipFill>
      <xdr:spPr>
        <a:xfrm>
          <a:off x="6470015" y="1098685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1803</xdr:row>
      <xdr:rowOff>12402</xdr:rowOff>
    </xdr:from>
    <xdr:to>
      <xdr:col>11</xdr:col>
      <xdr:colOff>624989</xdr:colOff>
      <xdr:row>1803</xdr:row>
      <xdr:rowOff>558105</xdr:rowOff>
    </xdr:to>
    <xdr:pic>
      <xdr:nvPicPr>
        <xdr:cNvPr id="1310" name="44B7C0F4-79DB-4F8B-9303-0E098D69D8BE-314" descr="qt_temp"/>
        <xdr:cNvPicPr/>
      </xdr:nvPicPr>
      <xdr:blipFill>
        <a:blip r:embed="rId1305"/>
        <a:srcRect/>
        <a:stretch>
          <a:fillRect/>
        </a:stretch>
      </xdr:blipFill>
      <xdr:spPr>
        <a:xfrm>
          <a:off x="6476365" y="1127946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1809</xdr:row>
      <xdr:rowOff>0</xdr:rowOff>
    </xdr:from>
    <xdr:to>
      <xdr:col>11</xdr:col>
      <xdr:colOff>617439</xdr:colOff>
      <xdr:row>1809</xdr:row>
      <xdr:rowOff>545703</xdr:rowOff>
    </xdr:to>
    <xdr:pic>
      <xdr:nvPicPr>
        <xdr:cNvPr id="1311" name="44B7C0F4-79DB-4F8B-9303-0E098D69D8BE-315" descr="qt_temp"/>
        <xdr:cNvPicPr/>
      </xdr:nvPicPr>
      <xdr:blipFill>
        <a:blip r:embed="rId1306"/>
        <a:srcRect/>
        <a:stretch>
          <a:fillRect/>
        </a:stretch>
      </xdr:blipFill>
      <xdr:spPr>
        <a:xfrm>
          <a:off x="6470015" y="113174462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1810</xdr:row>
      <xdr:rowOff>24804</xdr:rowOff>
    </xdr:from>
    <xdr:to>
      <xdr:col>11</xdr:col>
      <xdr:colOff>623311</xdr:colOff>
      <xdr:row>1810</xdr:row>
      <xdr:rowOff>558105</xdr:rowOff>
    </xdr:to>
    <xdr:pic>
      <xdr:nvPicPr>
        <xdr:cNvPr id="1312" name="44B7C0F4-79DB-4F8B-9303-0E098D69D8BE-317" descr="qt_temp"/>
        <xdr:cNvPicPr/>
      </xdr:nvPicPr>
      <xdr:blipFill>
        <a:blip r:embed="rId1307"/>
        <a:srcRect/>
        <a:stretch>
          <a:fillRect/>
        </a:stretch>
      </xdr:blipFill>
      <xdr:spPr>
        <a:xfrm>
          <a:off x="6477635" y="1132404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1834</xdr:row>
      <xdr:rowOff>12402</xdr:rowOff>
    </xdr:from>
    <xdr:to>
      <xdr:col>11</xdr:col>
      <xdr:colOff>630023</xdr:colOff>
      <xdr:row>1834</xdr:row>
      <xdr:rowOff>558105</xdr:rowOff>
    </xdr:to>
    <xdr:pic>
      <xdr:nvPicPr>
        <xdr:cNvPr id="1313" name="44B7C0F4-79DB-4F8B-9303-0E098D69D8BE-319" descr="qt_temp"/>
        <xdr:cNvPicPr/>
      </xdr:nvPicPr>
      <xdr:blipFill>
        <a:blip r:embed="rId1308"/>
        <a:srcRect/>
        <a:stretch>
          <a:fillRect/>
        </a:stretch>
      </xdr:blipFill>
      <xdr:spPr>
        <a:xfrm>
          <a:off x="6483985" y="114763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1838</xdr:row>
      <xdr:rowOff>24804</xdr:rowOff>
    </xdr:from>
    <xdr:to>
      <xdr:col>11</xdr:col>
      <xdr:colOff>618278</xdr:colOff>
      <xdr:row>1838</xdr:row>
      <xdr:rowOff>558105</xdr:rowOff>
    </xdr:to>
    <xdr:pic>
      <xdr:nvPicPr>
        <xdr:cNvPr id="1314" name="44B7C0F4-79DB-4F8B-9303-0E098D69D8BE-320" descr="qt_temp"/>
        <xdr:cNvPicPr/>
      </xdr:nvPicPr>
      <xdr:blipFill>
        <a:blip r:embed="rId1309"/>
        <a:srcRect/>
        <a:stretch>
          <a:fillRect/>
        </a:stretch>
      </xdr:blipFill>
      <xdr:spPr>
        <a:xfrm>
          <a:off x="6470015" y="1150184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1865</xdr:row>
      <xdr:rowOff>24804</xdr:rowOff>
    </xdr:from>
    <xdr:to>
      <xdr:col>11</xdr:col>
      <xdr:colOff>618278</xdr:colOff>
      <xdr:row>1865</xdr:row>
      <xdr:rowOff>570507</xdr:rowOff>
    </xdr:to>
    <xdr:pic>
      <xdr:nvPicPr>
        <xdr:cNvPr id="1315" name="44B7C0F4-79DB-4F8B-9303-0E098D69D8BE-321" descr="qt_temp"/>
        <xdr:cNvPicPr/>
      </xdr:nvPicPr>
      <xdr:blipFill>
        <a:blip r:embed="rId1310"/>
        <a:srcRect/>
        <a:stretch>
          <a:fillRect/>
        </a:stretch>
      </xdr:blipFill>
      <xdr:spPr>
        <a:xfrm>
          <a:off x="6470015" y="11671388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1873</xdr:row>
      <xdr:rowOff>12402</xdr:rowOff>
    </xdr:from>
    <xdr:to>
      <xdr:col>11</xdr:col>
      <xdr:colOff>618278</xdr:colOff>
      <xdr:row>1873</xdr:row>
      <xdr:rowOff>558105</xdr:rowOff>
    </xdr:to>
    <xdr:pic>
      <xdr:nvPicPr>
        <xdr:cNvPr id="1316" name="44B7C0F4-79DB-4F8B-9303-0E098D69D8BE-322" descr="qt_temp"/>
        <xdr:cNvPicPr/>
      </xdr:nvPicPr>
      <xdr:blipFill>
        <a:blip r:embed="rId1311"/>
        <a:srcRect/>
        <a:stretch>
          <a:fillRect/>
        </a:stretch>
      </xdr:blipFill>
      <xdr:spPr>
        <a:xfrm>
          <a:off x="6470015" y="1172206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1913</xdr:row>
      <xdr:rowOff>12402</xdr:rowOff>
    </xdr:from>
    <xdr:to>
      <xdr:col>11</xdr:col>
      <xdr:colOff>618278</xdr:colOff>
      <xdr:row>1913</xdr:row>
      <xdr:rowOff>558105</xdr:rowOff>
    </xdr:to>
    <xdr:pic>
      <xdr:nvPicPr>
        <xdr:cNvPr id="1317" name="44B7C0F4-79DB-4F8B-9303-0E098D69D8BE-323" descr="qt_temp"/>
        <xdr:cNvPicPr/>
      </xdr:nvPicPr>
      <xdr:blipFill>
        <a:blip r:embed="rId1312"/>
        <a:srcRect/>
        <a:stretch>
          <a:fillRect/>
        </a:stretch>
      </xdr:blipFill>
      <xdr:spPr>
        <a:xfrm>
          <a:off x="6470015" y="1197225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1929</xdr:row>
      <xdr:rowOff>24804</xdr:rowOff>
    </xdr:from>
    <xdr:to>
      <xdr:col>11</xdr:col>
      <xdr:colOff>618278</xdr:colOff>
      <xdr:row>1929</xdr:row>
      <xdr:rowOff>558105</xdr:rowOff>
    </xdr:to>
    <xdr:pic>
      <xdr:nvPicPr>
        <xdr:cNvPr id="1318" name="44B7C0F4-79DB-4F8B-9303-0E098D69D8BE-324" descr="qt_temp"/>
        <xdr:cNvPicPr/>
      </xdr:nvPicPr>
      <xdr:blipFill>
        <a:blip r:embed="rId1313"/>
        <a:srcRect/>
        <a:stretch>
          <a:fillRect/>
        </a:stretch>
      </xdr:blipFill>
      <xdr:spPr>
        <a:xfrm>
          <a:off x="6470015" y="1207397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2009</xdr:row>
      <xdr:rowOff>24804</xdr:rowOff>
    </xdr:from>
    <xdr:to>
      <xdr:col>11</xdr:col>
      <xdr:colOff>617439</xdr:colOff>
      <xdr:row>2009</xdr:row>
      <xdr:rowOff>558105</xdr:rowOff>
    </xdr:to>
    <xdr:pic>
      <xdr:nvPicPr>
        <xdr:cNvPr id="1319" name="44B7C0F4-79DB-4F8B-9303-0E098D69D8BE-326" descr="qt_temp"/>
        <xdr:cNvPicPr/>
      </xdr:nvPicPr>
      <xdr:blipFill>
        <a:blip r:embed="rId1314"/>
        <a:srcRect/>
        <a:stretch>
          <a:fillRect/>
        </a:stretch>
      </xdr:blipFill>
      <xdr:spPr>
        <a:xfrm>
          <a:off x="6470015" y="1257245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2042</xdr:row>
      <xdr:rowOff>12402</xdr:rowOff>
    </xdr:from>
    <xdr:to>
      <xdr:col>11</xdr:col>
      <xdr:colOff>624989</xdr:colOff>
      <xdr:row>2042</xdr:row>
      <xdr:rowOff>558105</xdr:rowOff>
    </xdr:to>
    <xdr:pic>
      <xdr:nvPicPr>
        <xdr:cNvPr id="1320" name="44B7C0F4-79DB-4F8B-9303-0E098D69D8BE-327" descr="qt_temp"/>
        <xdr:cNvPicPr/>
      </xdr:nvPicPr>
      <xdr:blipFill>
        <a:blip r:embed="rId1315"/>
        <a:srcRect/>
        <a:stretch>
          <a:fillRect/>
        </a:stretch>
      </xdr:blipFill>
      <xdr:spPr>
        <a:xfrm>
          <a:off x="6475730" y="1277806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2074</xdr:row>
      <xdr:rowOff>12154</xdr:rowOff>
    </xdr:from>
    <xdr:to>
      <xdr:col>11</xdr:col>
      <xdr:colOff>618278</xdr:colOff>
      <xdr:row>2074</xdr:row>
      <xdr:rowOff>392410</xdr:rowOff>
    </xdr:to>
    <xdr:pic>
      <xdr:nvPicPr>
        <xdr:cNvPr id="1321" name="44B7C0F4-79DB-4F8B-9303-0E098D69D8BE-328" descr="qt_temp"/>
        <xdr:cNvPicPr/>
      </xdr:nvPicPr>
      <xdr:blipFill>
        <a:blip r:embed="rId1316"/>
        <a:srcRect/>
        <a:stretch>
          <a:fillRect/>
        </a:stretch>
      </xdr:blipFill>
      <xdr:spPr>
        <a:xfrm>
          <a:off x="6470015" y="1297745690"/>
          <a:ext cx="54165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718</xdr:row>
      <xdr:rowOff>12402</xdr:rowOff>
    </xdr:from>
    <xdr:to>
      <xdr:col>11</xdr:col>
      <xdr:colOff>618278</xdr:colOff>
      <xdr:row>718</xdr:row>
      <xdr:rowOff>558105</xdr:rowOff>
    </xdr:to>
    <xdr:pic>
      <xdr:nvPicPr>
        <xdr:cNvPr id="1322" name="44B7C0F4-79DB-4F8B-9303-0E098D69D8BE-318" descr="qt_temp"/>
        <xdr:cNvPicPr/>
      </xdr:nvPicPr>
      <xdr:blipFill>
        <a:blip r:embed="rId1317"/>
        <a:srcRect/>
        <a:stretch>
          <a:fillRect/>
        </a:stretch>
      </xdr:blipFill>
      <xdr:spPr>
        <a:xfrm>
          <a:off x="6470015" y="451163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1588</xdr:row>
      <xdr:rowOff>12402</xdr:rowOff>
    </xdr:from>
    <xdr:to>
      <xdr:col>11</xdr:col>
      <xdr:colOff>612405</xdr:colOff>
      <xdr:row>1588</xdr:row>
      <xdr:rowOff>558105</xdr:rowOff>
    </xdr:to>
    <xdr:pic>
      <xdr:nvPicPr>
        <xdr:cNvPr id="1323" name="44B7C0F4-79DB-4F8B-9303-0E098D69D8BE-329" descr="qt_temp"/>
        <xdr:cNvPicPr/>
      </xdr:nvPicPr>
      <xdr:blipFill>
        <a:blip r:embed="rId1318"/>
        <a:srcRect/>
        <a:stretch>
          <a:fillRect/>
        </a:stretch>
      </xdr:blipFill>
      <xdr:spPr>
        <a:xfrm>
          <a:off x="6463030" y="99389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1453</xdr:row>
      <xdr:rowOff>24804</xdr:rowOff>
    </xdr:from>
    <xdr:to>
      <xdr:col>11</xdr:col>
      <xdr:colOff>618278</xdr:colOff>
      <xdr:row>1453</xdr:row>
      <xdr:rowOff>558105</xdr:rowOff>
    </xdr:to>
    <xdr:pic>
      <xdr:nvPicPr>
        <xdr:cNvPr id="1324" name="44B7C0F4-79DB-4F8B-9303-0E098D69D8BE-330" descr="qt_temp"/>
        <xdr:cNvPicPr/>
      </xdr:nvPicPr>
      <xdr:blipFill>
        <a:blip r:embed="rId1319"/>
        <a:srcRect/>
        <a:stretch>
          <a:fillRect/>
        </a:stretch>
      </xdr:blipFill>
      <xdr:spPr>
        <a:xfrm>
          <a:off x="6470015" y="9102813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958</xdr:row>
      <xdr:rowOff>24804</xdr:rowOff>
    </xdr:from>
    <xdr:to>
      <xdr:col>11</xdr:col>
      <xdr:colOff>630023</xdr:colOff>
      <xdr:row>958</xdr:row>
      <xdr:rowOff>570507</xdr:rowOff>
    </xdr:to>
    <xdr:pic>
      <xdr:nvPicPr>
        <xdr:cNvPr id="1325" name="44B7C0F4-79DB-4F8B-9303-0E098D69D8BE-331" descr="qt_temp"/>
        <xdr:cNvPicPr/>
      </xdr:nvPicPr>
      <xdr:blipFill>
        <a:blip r:embed="rId1320"/>
        <a:srcRect/>
        <a:stretch>
          <a:fillRect/>
        </a:stretch>
      </xdr:blipFill>
      <xdr:spPr>
        <a:xfrm>
          <a:off x="6483985" y="601861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1263</xdr:row>
      <xdr:rowOff>12402</xdr:rowOff>
    </xdr:from>
    <xdr:to>
      <xdr:col>11</xdr:col>
      <xdr:colOff>617439</xdr:colOff>
      <xdr:row>1263</xdr:row>
      <xdr:rowOff>558105</xdr:rowOff>
    </xdr:to>
    <xdr:pic>
      <xdr:nvPicPr>
        <xdr:cNvPr id="1326" name="44B7C0F4-79DB-4F8B-9303-0E098D69D8BE-332" descr="qt_temp"/>
        <xdr:cNvPicPr/>
      </xdr:nvPicPr>
      <xdr:blipFill>
        <a:blip r:embed="rId1321"/>
        <a:srcRect/>
        <a:stretch>
          <a:fillRect/>
        </a:stretch>
      </xdr:blipFill>
      <xdr:spPr>
        <a:xfrm>
          <a:off x="6471285" y="792285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1556</xdr:row>
      <xdr:rowOff>12402</xdr:rowOff>
    </xdr:from>
    <xdr:to>
      <xdr:col>11</xdr:col>
      <xdr:colOff>624150</xdr:colOff>
      <xdr:row>1556</xdr:row>
      <xdr:rowOff>558105</xdr:rowOff>
    </xdr:to>
    <xdr:pic>
      <xdr:nvPicPr>
        <xdr:cNvPr id="1327" name="44B7C0F4-79DB-4F8B-9303-0E098D69D8BE-333" descr="qt_temp"/>
        <xdr:cNvPicPr/>
      </xdr:nvPicPr>
      <xdr:blipFill>
        <a:blip r:embed="rId1322"/>
        <a:srcRect/>
        <a:stretch>
          <a:fillRect/>
        </a:stretch>
      </xdr:blipFill>
      <xdr:spPr>
        <a:xfrm>
          <a:off x="6478270" y="973959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1425</xdr:row>
      <xdr:rowOff>12402</xdr:rowOff>
    </xdr:from>
    <xdr:to>
      <xdr:col>11</xdr:col>
      <xdr:colOff>610728</xdr:colOff>
      <xdr:row>1425</xdr:row>
      <xdr:rowOff>558105</xdr:rowOff>
    </xdr:to>
    <xdr:pic>
      <xdr:nvPicPr>
        <xdr:cNvPr id="1328" name="44B7C0F4-79DB-4F8B-9303-0E098D69D8BE-334" descr="qt_temp"/>
        <xdr:cNvPicPr/>
      </xdr:nvPicPr>
      <xdr:blipFill>
        <a:blip r:embed="rId1323"/>
        <a:srcRect/>
        <a:stretch>
          <a:fillRect/>
        </a:stretch>
      </xdr:blipFill>
      <xdr:spPr>
        <a:xfrm>
          <a:off x="6464935" y="89248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62079</xdr:colOff>
      <xdr:row>132</xdr:row>
      <xdr:rowOff>24804</xdr:rowOff>
    </xdr:from>
    <xdr:to>
      <xdr:col>11</xdr:col>
      <xdr:colOff>604016</xdr:colOff>
      <xdr:row>132</xdr:row>
      <xdr:rowOff>558105</xdr:rowOff>
    </xdr:to>
    <xdr:pic>
      <xdr:nvPicPr>
        <xdr:cNvPr id="1329" name="44B7C0F4-79DB-4F8B-9303-0E098D69D8BE-336" descr="qt_temp"/>
        <xdr:cNvPicPr/>
      </xdr:nvPicPr>
      <xdr:blipFill>
        <a:blip r:embed="rId1324"/>
        <a:srcRect/>
        <a:stretch>
          <a:fillRect/>
        </a:stretch>
      </xdr:blipFill>
      <xdr:spPr>
        <a:xfrm>
          <a:off x="6455410" y="82685890"/>
          <a:ext cx="54229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174</xdr:row>
      <xdr:rowOff>24804</xdr:rowOff>
    </xdr:from>
    <xdr:to>
      <xdr:col>11</xdr:col>
      <xdr:colOff>619117</xdr:colOff>
      <xdr:row>174</xdr:row>
      <xdr:rowOff>570507</xdr:rowOff>
    </xdr:to>
    <xdr:pic>
      <xdr:nvPicPr>
        <xdr:cNvPr id="1330" name="44B7C0F4-79DB-4F8B-9303-0E098D69D8BE-337" descr="qt_temp"/>
        <xdr:cNvPicPr/>
      </xdr:nvPicPr>
      <xdr:blipFill>
        <a:blip r:embed="rId1325"/>
        <a:srcRect/>
        <a:stretch>
          <a:fillRect/>
        </a:stretch>
      </xdr:blipFill>
      <xdr:spPr>
        <a:xfrm>
          <a:off x="6470015" y="109355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11</xdr:row>
      <xdr:rowOff>24804</xdr:rowOff>
    </xdr:from>
    <xdr:to>
      <xdr:col>11</xdr:col>
      <xdr:colOff>624989</xdr:colOff>
      <xdr:row>11</xdr:row>
      <xdr:rowOff>570507</xdr:rowOff>
    </xdr:to>
    <xdr:pic>
      <xdr:nvPicPr>
        <xdr:cNvPr id="1331" name="44B7C0F4-79DB-4F8B-9303-0E098D69D8BE-338" descr="qt_temp"/>
        <xdr:cNvPicPr/>
      </xdr:nvPicPr>
      <xdr:blipFill>
        <a:blip r:embed="rId1326"/>
        <a:srcRect/>
        <a:stretch>
          <a:fillRect/>
        </a:stretch>
      </xdr:blipFill>
      <xdr:spPr>
        <a:xfrm>
          <a:off x="6475730" y="60413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348</xdr:row>
      <xdr:rowOff>12402</xdr:rowOff>
    </xdr:from>
    <xdr:to>
      <xdr:col>11</xdr:col>
      <xdr:colOff>624150</xdr:colOff>
      <xdr:row>348</xdr:row>
      <xdr:rowOff>558105</xdr:rowOff>
    </xdr:to>
    <xdr:pic>
      <xdr:nvPicPr>
        <xdr:cNvPr id="1332" name="44B7C0F4-79DB-4F8B-9303-0E098D69D8BE-339" descr="qt_temp"/>
        <xdr:cNvPicPr/>
      </xdr:nvPicPr>
      <xdr:blipFill>
        <a:blip r:embed="rId1327"/>
        <a:srcRect/>
        <a:stretch>
          <a:fillRect/>
        </a:stretch>
      </xdr:blipFill>
      <xdr:spPr>
        <a:xfrm>
          <a:off x="6475095" y="218880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450</xdr:row>
      <xdr:rowOff>24804</xdr:rowOff>
    </xdr:from>
    <xdr:to>
      <xdr:col>11</xdr:col>
      <xdr:colOff>611566</xdr:colOff>
      <xdr:row>450</xdr:row>
      <xdr:rowOff>570507</xdr:rowOff>
    </xdr:to>
    <xdr:pic>
      <xdr:nvPicPr>
        <xdr:cNvPr id="1333" name="44B7C0F4-79DB-4F8B-9303-0E098D69D8BE-340" descr="qt_temp"/>
        <xdr:cNvPicPr/>
      </xdr:nvPicPr>
      <xdr:blipFill>
        <a:blip r:embed="rId1328"/>
        <a:srcRect/>
        <a:stretch>
          <a:fillRect/>
        </a:stretch>
      </xdr:blipFill>
      <xdr:spPr>
        <a:xfrm>
          <a:off x="6462395" y="283091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526</xdr:row>
      <xdr:rowOff>12402</xdr:rowOff>
    </xdr:from>
    <xdr:to>
      <xdr:col>11</xdr:col>
      <xdr:colOff>623311</xdr:colOff>
      <xdr:row>526</xdr:row>
      <xdr:rowOff>558105</xdr:rowOff>
    </xdr:to>
    <xdr:pic>
      <xdr:nvPicPr>
        <xdr:cNvPr id="1334" name="44B7C0F4-79DB-4F8B-9303-0E098D69D8BE-341" descr="qt_temp"/>
        <xdr:cNvPicPr/>
      </xdr:nvPicPr>
      <xdr:blipFill>
        <a:blip r:embed="rId1329"/>
        <a:srcRect/>
        <a:stretch>
          <a:fillRect/>
        </a:stretch>
      </xdr:blipFill>
      <xdr:spPr>
        <a:xfrm>
          <a:off x="6477635" y="330958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721</xdr:row>
      <xdr:rowOff>12402</xdr:rowOff>
    </xdr:from>
    <xdr:to>
      <xdr:col>11</xdr:col>
      <xdr:colOff>604855</xdr:colOff>
      <xdr:row>721</xdr:row>
      <xdr:rowOff>558105</xdr:rowOff>
    </xdr:to>
    <xdr:pic>
      <xdr:nvPicPr>
        <xdr:cNvPr id="1335" name="44B7C0F4-79DB-4F8B-9303-0E098D69D8BE-342" descr="qt_temp"/>
        <xdr:cNvPicPr/>
      </xdr:nvPicPr>
      <xdr:blipFill>
        <a:blip r:embed="rId1330"/>
        <a:srcRect/>
        <a:stretch>
          <a:fillRect/>
        </a:stretch>
      </xdr:blipFill>
      <xdr:spPr>
        <a:xfrm>
          <a:off x="6456680" y="453068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728</xdr:row>
      <xdr:rowOff>0</xdr:rowOff>
    </xdr:from>
    <xdr:to>
      <xdr:col>11</xdr:col>
      <xdr:colOff>617439</xdr:colOff>
      <xdr:row>728</xdr:row>
      <xdr:rowOff>545703</xdr:rowOff>
    </xdr:to>
    <xdr:pic>
      <xdr:nvPicPr>
        <xdr:cNvPr id="1336" name="44B7C0F4-79DB-4F8B-9303-0E098D69D8BE-343" descr="qt_temp"/>
        <xdr:cNvPicPr/>
      </xdr:nvPicPr>
      <xdr:blipFill>
        <a:blip r:embed="rId1331"/>
        <a:srcRect/>
        <a:stretch>
          <a:fillRect/>
        </a:stretch>
      </xdr:blipFill>
      <xdr:spPr>
        <a:xfrm>
          <a:off x="6471285" y="457501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768</xdr:row>
      <xdr:rowOff>24804</xdr:rowOff>
    </xdr:from>
    <xdr:to>
      <xdr:col>11</xdr:col>
      <xdr:colOff>622472</xdr:colOff>
      <xdr:row>768</xdr:row>
      <xdr:rowOff>570507</xdr:rowOff>
    </xdr:to>
    <xdr:pic>
      <xdr:nvPicPr>
        <xdr:cNvPr id="1337" name="44B7C0F4-79DB-4F8B-9303-0E098D69D8BE-345" descr="qt_temp"/>
        <xdr:cNvPicPr/>
      </xdr:nvPicPr>
      <xdr:blipFill>
        <a:blip r:embed="rId1332"/>
        <a:srcRect/>
        <a:stretch>
          <a:fillRect/>
        </a:stretch>
      </xdr:blipFill>
      <xdr:spPr>
        <a:xfrm>
          <a:off x="6477635" y="482926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882</xdr:row>
      <xdr:rowOff>24804</xdr:rowOff>
    </xdr:from>
    <xdr:to>
      <xdr:col>11</xdr:col>
      <xdr:colOff>611566</xdr:colOff>
      <xdr:row>882</xdr:row>
      <xdr:rowOff>570507</xdr:rowOff>
    </xdr:to>
    <xdr:pic>
      <xdr:nvPicPr>
        <xdr:cNvPr id="1338" name="44B7C0F4-79DB-4F8B-9303-0E098D69D8BE-347" descr="qt_temp"/>
        <xdr:cNvPicPr/>
      </xdr:nvPicPr>
      <xdr:blipFill>
        <a:blip r:embed="rId1333"/>
        <a:srcRect/>
        <a:stretch>
          <a:fillRect/>
        </a:stretch>
      </xdr:blipFill>
      <xdr:spPr>
        <a:xfrm>
          <a:off x="6463030" y="5541733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910</xdr:row>
      <xdr:rowOff>0</xdr:rowOff>
    </xdr:from>
    <xdr:to>
      <xdr:col>11</xdr:col>
      <xdr:colOff>611566</xdr:colOff>
      <xdr:row>910</xdr:row>
      <xdr:rowOff>545703</xdr:rowOff>
    </xdr:to>
    <xdr:pic>
      <xdr:nvPicPr>
        <xdr:cNvPr id="1339" name="44B7C0F4-79DB-4F8B-9303-0E098D69D8BE-348" descr="qt_temp"/>
        <xdr:cNvPicPr/>
      </xdr:nvPicPr>
      <xdr:blipFill>
        <a:blip r:embed="rId1334"/>
        <a:srcRect/>
        <a:stretch>
          <a:fillRect/>
        </a:stretch>
      </xdr:blipFill>
      <xdr:spPr>
        <a:xfrm>
          <a:off x="6463030" y="571738125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1021</xdr:row>
      <xdr:rowOff>24804</xdr:rowOff>
    </xdr:from>
    <xdr:to>
      <xdr:col>11</xdr:col>
      <xdr:colOff>605694</xdr:colOff>
      <xdr:row>1021</xdr:row>
      <xdr:rowOff>570507</xdr:rowOff>
    </xdr:to>
    <xdr:pic>
      <xdr:nvPicPr>
        <xdr:cNvPr id="1340" name="44B7C0F4-79DB-4F8B-9303-0E098D69D8BE-349" descr="qt_temp"/>
        <xdr:cNvPicPr/>
      </xdr:nvPicPr>
      <xdr:blipFill>
        <a:blip r:embed="rId1335"/>
        <a:srcRect/>
        <a:stretch>
          <a:fillRect/>
        </a:stretch>
      </xdr:blipFill>
      <xdr:spPr>
        <a:xfrm>
          <a:off x="6456680" y="641485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1054</xdr:row>
      <xdr:rowOff>24804</xdr:rowOff>
    </xdr:from>
    <xdr:to>
      <xdr:col>11</xdr:col>
      <xdr:colOff>618278</xdr:colOff>
      <xdr:row>1054</xdr:row>
      <xdr:rowOff>570507</xdr:rowOff>
    </xdr:to>
    <xdr:pic>
      <xdr:nvPicPr>
        <xdr:cNvPr id="1341" name="44B7C0F4-79DB-4F8B-9303-0E098D69D8BE-350" descr="qt_temp"/>
        <xdr:cNvPicPr/>
      </xdr:nvPicPr>
      <xdr:blipFill>
        <a:blip r:embed="rId1336"/>
        <a:srcRect/>
        <a:stretch>
          <a:fillRect/>
        </a:stretch>
      </xdr:blipFill>
      <xdr:spPr>
        <a:xfrm>
          <a:off x="6470015" y="6616788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1250</xdr:row>
      <xdr:rowOff>24804</xdr:rowOff>
    </xdr:from>
    <xdr:to>
      <xdr:col>11</xdr:col>
      <xdr:colOff>617439</xdr:colOff>
      <xdr:row>1250</xdr:row>
      <xdr:rowOff>570507</xdr:rowOff>
    </xdr:to>
    <xdr:pic>
      <xdr:nvPicPr>
        <xdr:cNvPr id="1342" name="44B7C0F4-79DB-4F8B-9303-0E098D69D8BE-351" descr="qt_temp"/>
        <xdr:cNvPicPr/>
      </xdr:nvPicPr>
      <xdr:blipFill>
        <a:blip r:embed="rId1337"/>
        <a:srcRect/>
        <a:stretch>
          <a:fillRect/>
        </a:stretch>
      </xdr:blipFill>
      <xdr:spPr>
        <a:xfrm>
          <a:off x="6470015" y="784043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1269</xdr:row>
      <xdr:rowOff>12402</xdr:rowOff>
    </xdr:from>
    <xdr:to>
      <xdr:col>11</xdr:col>
      <xdr:colOff>617439</xdr:colOff>
      <xdr:row>1269</xdr:row>
      <xdr:rowOff>558105</xdr:rowOff>
    </xdr:to>
    <xdr:pic>
      <xdr:nvPicPr>
        <xdr:cNvPr id="1343" name="44B7C0F4-79DB-4F8B-9303-0E098D69D8BE-352" descr="qt_temp"/>
        <xdr:cNvPicPr/>
      </xdr:nvPicPr>
      <xdr:blipFill>
        <a:blip r:embed="rId1338"/>
        <a:srcRect/>
        <a:stretch>
          <a:fillRect/>
        </a:stretch>
      </xdr:blipFill>
      <xdr:spPr>
        <a:xfrm>
          <a:off x="6470015" y="795905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1456</xdr:row>
      <xdr:rowOff>24804</xdr:rowOff>
    </xdr:from>
    <xdr:to>
      <xdr:col>11</xdr:col>
      <xdr:colOff>605694</xdr:colOff>
      <xdr:row>1456</xdr:row>
      <xdr:rowOff>570507</xdr:rowOff>
    </xdr:to>
    <xdr:pic>
      <xdr:nvPicPr>
        <xdr:cNvPr id="1344" name="44B7C0F4-79DB-4F8B-9303-0E098D69D8BE-353" descr="qt_temp"/>
        <xdr:cNvPicPr/>
      </xdr:nvPicPr>
      <xdr:blipFill>
        <a:blip r:embed="rId1339"/>
        <a:srcRect/>
        <a:stretch>
          <a:fillRect/>
        </a:stretch>
      </xdr:blipFill>
      <xdr:spPr>
        <a:xfrm>
          <a:off x="6456680" y="9121863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1500</xdr:row>
      <xdr:rowOff>24804</xdr:rowOff>
    </xdr:from>
    <xdr:to>
      <xdr:col>11</xdr:col>
      <xdr:colOff>619117</xdr:colOff>
      <xdr:row>1500</xdr:row>
      <xdr:rowOff>570507</xdr:rowOff>
    </xdr:to>
    <xdr:pic>
      <xdr:nvPicPr>
        <xdr:cNvPr id="1345" name="44B7C0F4-79DB-4F8B-9303-0E098D69D8BE-354" descr="qt_temp"/>
        <xdr:cNvPicPr/>
      </xdr:nvPicPr>
      <xdr:blipFill>
        <a:blip r:embed="rId1340"/>
        <a:srcRect/>
        <a:stretch>
          <a:fillRect/>
        </a:stretch>
      </xdr:blipFill>
      <xdr:spPr>
        <a:xfrm>
          <a:off x="6470015" y="939554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1608</xdr:row>
      <xdr:rowOff>12402</xdr:rowOff>
    </xdr:from>
    <xdr:to>
      <xdr:col>11</xdr:col>
      <xdr:colOff>624150</xdr:colOff>
      <xdr:row>1608</xdr:row>
      <xdr:rowOff>558105</xdr:rowOff>
    </xdr:to>
    <xdr:pic>
      <xdr:nvPicPr>
        <xdr:cNvPr id="1346" name="44B7C0F4-79DB-4F8B-9303-0E098D69D8BE-356" descr="qt_temp"/>
        <xdr:cNvPicPr/>
      </xdr:nvPicPr>
      <xdr:blipFill>
        <a:blip r:embed="rId1341"/>
        <a:srcRect/>
        <a:stretch>
          <a:fillRect/>
        </a:stretch>
      </xdr:blipFill>
      <xdr:spPr>
        <a:xfrm>
          <a:off x="6478270" y="1006217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1619</xdr:row>
      <xdr:rowOff>12402</xdr:rowOff>
    </xdr:from>
    <xdr:to>
      <xdr:col>11</xdr:col>
      <xdr:colOff>611566</xdr:colOff>
      <xdr:row>1619</xdr:row>
      <xdr:rowOff>558105</xdr:rowOff>
    </xdr:to>
    <xdr:pic>
      <xdr:nvPicPr>
        <xdr:cNvPr id="1347" name="44B7C0F4-79DB-4F8B-9303-0E098D69D8BE-357" descr="qt_temp"/>
        <xdr:cNvPicPr/>
      </xdr:nvPicPr>
      <xdr:blipFill>
        <a:blip r:embed="rId1342"/>
        <a:srcRect/>
        <a:stretch>
          <a:fillRect/>
        </a:stretch>
      </xdr:blipFill>
      <xdr:spPr>
        <a:xfrm>
          <a:off x="6462395" y="1013202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1672</xdr:row>
      <xdr:rowOff>24804</xdr:rowOff>
    </xdr:from>
    <xdr:to>
      <xdr:col>11</xdr:col>
      <xdr:colOff>611566</xdr:colOff>
      <xdr:row>1672</xdr:row>
      <xdr:rowOff>570507</xdr:rowOff>
    </xdr:to>
    <xdr:pic>
      <xdr:nvPicPr>
        <xdr:cNvPr id="1348" name="44B7C0F4-79DB-4F8B-9303-0E098D69D8BE-358" descr="qt_temp"/>
        <xdr:cNvPicPr/>
      </xdr:nvPicPr>
      <xdr:blipFill>
        <a:blip r:embed="rId1343"/>
        <a:srcRect/>
        <a:stretch>
          <a:fillRect/>
        </a:stretch>
      </xdr:blipFill>
      <xdr:spPr>
        <a:xfrm>
          <a:off x="6462395" y="10466793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1706</xdr:row>
      <xdr:rowOff>12402</xdr:rowOff>
    </xdr:from>
    <xdr:to>
      <xdr:col>11</xdr:col>
      <xdr:colOff>618278</xdr:colOff>
      <xdr:row>1706</xdr:row>
      <xdr:rowOff>558105</xdr:rowOff>
    </xdr:to>
    <xdr:pic>
      <xdr:nvPicPr>
        <xdr:cNvPr id="1349" name="44B7C0F4-79DB-4F8B-9303-0E098D69D8BE-359" descr="qt_temp"/>
        <xdr:cNvPicPr/>
      </xdr:nvPicPr>
      <xdr:blipFill>
        <a:blip r:embed="rId1344"/>
        <a:srcRect/>
        <a:stretch>
          <a:fillRect/>
        </a:stretch>
      </xdr:blipFill>
      <xdr:spPr>
        <a:xfrm>
          <a:off x="6470015" y="1067875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87246</xdr:colOff>
      <xdr:row>1839</xdr:row>
      <xdr:rowOff>12402</xdr:rowOff>
    </xdr:from>
    <xdr:to>
      <xdr:col>11</xdr:col>
      <xdr:colOff>630023</xdr:colOff>
      <xdr:row>1839</xdr:row>
      <xdr:rowOff>558105</xdr:rowOff>
    </xdr:to>
    <xdr:pic>
      <xdr:nvPicPr>
        <xdr:cNvPr id="1350" name="44B7C0F4-79DB-4F8B-9303-0E098D69D8BE-360" descr="qt_temp"/>
        <xdr:cNvPicPr/>
      </xdr:nvPicPr>
      <xdr:blipFill>
        <a:blip r:embed="rId1345"/>
        <a:srcRect/>
        <a:stretch>
          <a:fillRect/>
        </a:stretch>
      </xdr:blipFill>
      <xdr:spPr>
        <a:xfrm>
          <a:off x="6480810" y="1150806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1847</xdr:row>
      <xdr:rowOff>12402</xdr:rowOff>
    </xdr:from>
    <xdr:to>
      <xdr:col>11</xdr:col>
      <xdr:colOff>619117</xdr:colOff>
      <xdr:row>1847</xdr:row>
      <xdr:rowOff>558105</xdr:rowOff>
    </xdr:to>
    <xdr:pic>
      <xdr:nvPicPr>
        <xdr:cNvPr id="1351" name="44B7C0F4-79DB-4F8B-9303-0E098D69D8BE-361" descr="qt_temp"/>
        <xdr:cNvPicPr/>
      </xdr:nvPicPr>
      <xdr:blipFill>
        <a:blip r:embed="rId1346"/>
        <a:srcRect/>
        <a:stretch>
          <a:fillRect/>
        </a:stretch>
      </xdr:blipFill>
      <xdr:spPr>
        <a:xfrm>
          <a:off x="6470015" y="1155696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1905</xdr:row>
      <xdr:rowOff>24804</xdr:rowOff>
    </xdr:from>
    <xdr:to>
      <xdr:col>11</xdr:col>
      <xdr:colOff>619117</xdr:colOff>
      <xdr:row>1905</xdr:row>
      <xdr:rowOff>570507</xdr:rowOff>
    </xdr:to>
    <xdr:pic>
      <xdr:nvPicPr>
        <xdr:cNvPr id="1352" name="44B7C0F4-79DB-4F8B-9303-0E098D69D8BE-362" descr="qt_temp"/>
        <xdr:cNvPicPr/>
      </xdr:nvPicPr>
      <xdr:blipFill>
        <a:blip r:embed="rId1347"/>
        <a:srcRect/>
        <a:stretch>
          <a:fillRect/>
        </a:stretch>
      </xdr:blipFill>
      <xdr:spPr>
        <a:xfrm>
          <a:off x="6470015" y="1192157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1916</xdr:row>
      <xdr:rowOff>24804</xdr:rowOff>
    </xdr:from>
    <xdr:to>
      <xdr:col>11</xdr:col>
      <xdr:colOff>611566</xdr:colOff>
      <xdr:row>1916</xdr:row>
      <xdr:rowOff>570507</xdr:rowOff>
    </xdr:to>
    <xdr:pic>
      <xdr:nvPicPr>
        <xdr:cNvPr id="1353" name="44B7C0F4-79DB-4F8B-9303-0E098D69D8BE-363" descr="qt_temp"/>
        <xdr:cNvPicPr/>
      </xdr:nvPicPr>
      <xdr:blipFill>
        <a:blip r:embed="rId1348"/>
        <a:srcRect/>
        <a:stretch>
          <a:fillRect/>
        </a:stretch>
      </xdr:blipFill>
      <xdr:spPr>
        <a:xfrm>
          <a:off x="6463030" y="11991428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1985</xdr:row>
      <xdr:rowOff>24804</xdr:rowOff>
    </xdr:from>
    <xdr:to>
      <xdr:col>11</xdr:col>
      <xdr:colOff>604855</xdr:colOff>
      <xdr:row>1985</xdr:row>
      <xdr:rowOff>558105</xdr:rowOff>
    </xdr:to>
    <xdr:pic>
      <xdr:nvPicPr>
        <xdr:cNvPr id="1354" name="44B7C0F4-79DB-4F8B-9303-0E098D69D8BE-355" descr="qt_temp"/>
        <xdr:cNvPicPr/>
      </xdr:nvPicPr>
      <xdr:blipFill>
        <a:blip r:embed="rId1349"/>
        <a:srcRect/>
        <a:stretch>
          <a:fillRect/>
        </a:stretch>
      </xdr:blipFill>
      <xdr:spPr>
        <a:xfrm>
          <a:off x="6457950" y="1242195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1339</xdr:row>
      <xdr:rowOff>24804</xdr:rowOff>
    </xdr:from>
    <xdr:to>
      <xdr:col>11</xdr:col>
      <xdr:colOff>624989</xdr:colOff>
      <xdr:row>1339</xdr:row>
      <xdr:rowOff>570507</xdr:rowOff>
    </xdr:to>
    <xdr:pic>
      <xdr:nvPicPr>
        <xdr:cNvPr id="1355" name="44B7C0F4-79DB-4F8B-9303-0E098D69D8BE-364" descr="qt_temp"/>
        <xdr:cNvPicPr/>
      </xdr:nvPicPr>
      <xdr:blipFill>
        <a:blip r:embed="rId1350"/>
        <a:srcRect/>
        <a:stretch>
          <a:fillRect/>
        </a:stretch>
      </xdr:blipFill>
      <xdr:spPr>
        <a:xfrm>
          <a:off x="6477635" y="839034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1254</xdr:row>
      <xdr:rowOff>24804</xdr:rowOff>
    </xdr:from>
    <xdr:to>
      <xdr:col>11</xdr:col>
      <xdr:colOff>624989</xdr:colOff>
      <xdr:row>1254</xdr:row>
      <xdr:rowOff>570507</xdr:rowOff>
    </xdr:to>
    <xdr:pic>
      <xdr:nvPicPr>
        <xdr:cNvPr id="1356" name="44B7C0F4-79DB-4F8B-9303-0E098D69D8BE-365" descr="qt_temp"/>
        <xdr:cNvPicPr/>
      </xdr:nvPicPr>
      <xdr:blipFill>
        <a:blip r:embed="rId1351"/>
        <a:srcRect/>
        <a:stretch>
          <a:fillRect/>
        </a:stretch>
      </xdr:blipFill>
      <xdr:spPr>
        <a:xfrm>
          <a:off x="6477635" y="786583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1019</xdr:row>
      <xdr:rowOff>12402</xdr:rowOff>
    </xdr:from>
    <xdr:to>
      <xdr:col>11</xdr:col>
      <xdr:colOff>617439</xdr:colOff>
      <xdr:row>1019</xdr:row>
      <xdr:rowOff>558105</xdr:rowOff>
    </xdr:to>
    <xdr:pic>
      <xdr:nvPicPr>
        <xdr:cNvPr id="1357" name="44B7C0F4-79DB-4F8B-9303-0E098D69D8BE-366" descr="qt_temp"/>
        <xdr:cNvPicPr/>
      </xdr:nvPicPr>
      <xdr:blipFill>
        <a:blip r:embed="rId1352"/>
        <a:srcRect/>
        <a:stretch>
          <a:fillRect/>
        </a:stretch>
      </xdr:blipFill>
      <xdr:spPr>
        <a:xfrm>
          <a:off x="6470015" y="640203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225</xdr:row>
      <xdr:rowOff>24804</xdr:rowOff>
    </xdr:from>
    <xdr:to>
      <xdr:col>11</xdr:col>
      <xdr:colOff>625828</xdr:colOff>
      <xdr:row>225</xdr:row>
      <xdr:rowOff>570507</xdr:rowOff>
    </xdr:to>
    <xdr:pic>
      <xdr:nvPicPr>
        <xdr:cNvPr id="1358" name="44B7C0F4-79DB-4F8B-9303-0E098D69D8BE-367" descr="qt_temp"/>
        <xdr:cNvPicPr/>
      </xdr:nvPicPr>
      <xdr:blipFill>
        <a:blip r:embed="rId1353"/>
        <a:srcRect/>
        <a:stretch>
          <a:fillRect/>
        </a:stretch>
      </xdr:blipFill>
      <xdr:spPr>
        <a:xfrm>
          <a:off x="6478270" y="141169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182</xdr:row>
      <xdr:rowOff>24804</xdr:rowOff>
    </xdr:from>
    <xdr:to>
      <xdr:col>11</xdr:col>
      <xdr:colOff>615761</xdr:colOff>
      <xdr:row>182</xdr:row>
      <xdr:rowOff>570507</xdr:rowOff>
    </xdr:to>
    <xdr:pic>
      <xdr:nvPicPr>
        <xdr:cNvPr id="1359" name="44B7C0F4-79DB-4F8B-9303-0E098D69D8BE-368" descr="qt_temp"/>
        <xdr:cNvPicPr/>
      </xdr:nvPicPr>
      <xdr:blipFill>
        <a:blip r:embed="rId1354"/>
        <a:srcRect/>
        <a:stretch>
          <a:fillRect/>
        </a:stretch>
      </xdr:blipFill>
      <xdr:spPr>
        <a:xfrm>
          <a:off x="6470015" y="114435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476</xdr:row>
      <xdr:rowOff>24804</xdr:rowOff>
    </xdr:from>
    <xdr:to>
      <xdr:col>11</xdr:col>
      <xdr:colOff>614922</xdr:colOff>
      <xdr:row>476</xdr:row>
      <xdr:rowOff>570507</xdr:rowOff>
    </xdr:to>
    <xdr:pic>
      <xdr:nvPicPr>
        <xdr:cNvPr id="1360" name="44B7C0F4-79DB-4F8B-9303-0E098D69D8BE-369" descr="qt_temp"/>
        <xdr:cNvPicPr/>
      </xdr:nvPicPr>
      <xdr:blipFill>
        <a:blip r:embed="rId1355"/>
        <a:srcRect/>
        <a:stretch>
          <a:fillRect/>
        </a:stretch>
      </xdr:blipFill>
      <xdr:spPr>
        <a:xfrm>
          <a:off x="6470015" y="2996018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1858</xdr:row>
      <xdr:rowOff>24804</xdr:rowOff>
    </xdr:from>
    <xdr:to>
      <xdr:col>11</xdr:col>
      <xdr:colOff>617439</xdr:colOff>
      <xdr:row>1858</xdr:row>
      <xdr:rowOff>570507</xdr:rowOff>
    </xdr:to>
    <xdr:pic>
      <xdr:nvPicPr>
        <xdr:cNvPr id="1361" name="44B7C0F4-79DB-4F8B-9303-0E098D69D8BE-371" descr="qt_temp"/>
        <xdr:cNvPicPr/>
      </xdr:nvPicPr>
      <xdr:blipFill>
        <a:blip r:embed="rId1356"/>
        <a:srcRect/>
        <a:stretch>
          <a:fillRect/>
        </a:stretch>
      </xdr:blipFill>
      <xdr:spPr>
        <a:xfrm>
          <a:off x="6470015" y="1162693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1374</xdr:row>
      <xdr:rowOff>12402</xdr:rowOff>
    </xdr:from>
    <xdr:to>
      <xdr:col>11</xdr:col>
      <xdr:colOff>610728</xdr:colOff>
      <xdr:row>1374</xdr:row>
      <xdr:rowOff>558105</xdr:rowOff>
    </xdr:to>
    <xdr:pic>
      <xdr:nvPicPr>
        <xdr:cNvPr id="1362" name="44B7C0F4-79DB-4F8B-9303-0E098D69D8BE-372" descr="qt_temp"/>
        <xdr:cNvPicPr/>
      </xdr:nvPicPr>
      <xdr:blipFill>
        <a:blip r:embed="rId1357"/>
        <a:srcRect/>
        <a:stretch>
          <a:fillRect/>
        </a:stretch>
      </xdr:blipFill>
      <xdr:spPr>
        <a:xfrm>
          <a:off x="6463030" y="860865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1448</xdr:row>
      <xdr:rowOff>24804</xdr:rowOff>
    </xdr:from>
    <xdr:to>
      <xdr:col>11</xdr:col>
      <xdr:colOff>618278</xdr:colOff>
      <xdr:row>1448</xdr:row>
      <xdr:rowOff>570507</xdr:rowOff>
    </xdr:to>
    <xdr:pic>
      <xdr:nvPicPr>
        <xdr:cNvPr id="1363" name="44B7C0F4-79DB-4F8B-9303-0E098D69D8BE-373" descr="qt_temp"/>
        <xdr:cNvPicPr/>
      </xdr:nvPicPr>
      <xdr:blipFill>
        <a:blip r:embed="rId1358"/>
        <a:srcRect/>
        <a:stretch>
          <a:fillRect/>
        </a:stretch>
      </xdr:blipFill>
      <xdr:spPr>
        <a:xfrm>
          <a:off x="6471285" y="907106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350</xdr:row>
      <xdr:rowOff>12402</xdr:rowOff>
    </xdr:from>
    <xdr:to>
      <xdr:col>11</xdr:col>
      <xdr:colOff>617439</xdr:colOff>
      <xdr:row>350</xdr:row>
      <xdr:rowOff>545703</xdr:rowOff>
    </xdr:to>
    <xdr:pic>
      <xdr:nvPicPr>
        <xdr:cNvPr id="1364" name="44B7C0F4-79DB-4F8B-9303-0E098D69D8BE-374" descr="qt_temp"/>
        <xdr:cNvPicPr/>
      </xdr:nvPicPr>
      <xdr:blipFill>
        <a:blip r:embed="rId1359"/>
        <a:srcRect/>
        <a:stretch>
          <a:fillRect/>
        </a:stretch>
      </xdr:blipFill>
      <xdr:spPr>
        <a:xfrm>
          <a:off x="6470015" y="220150690"/>
          <a:ext cx="54102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1508</xdr:row>
      <xdr:rowOff>24804</xdr:rowOff>
    </xdr:from>
    <xdr:to>
      <xdr:col>11</xdr:col>
      <xdr:colOff>618278</xdr:colOff>
      <xdr:row>1508</xdr:row>
      <xdr:rowOff>570507</xdr:rowOff>
    </xdr:to>
    <xdr:pic>
      <xdr:nvPicPr>
        <xdr:cNvPr id="1365" name="44B7C0F4-79DB-4F8B-9303-0E098D69D8BE-375" descr="qt_temp"/>
        <xdr:cNvPicPr/>
      </xdr:nvPicPr>
      <xdr:blipFill>
        <a:blip r:embed="rId1360"/>
        <a:srcRect/>
        <a:stretch>
          <a:fillRect/>
        </a:stretch>
      </xdr:blipFill>
      <xdr:spPr>
        <a:xfrm>
          <a:off x="6470650" y="944444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1173</xdr:row>
      <xdr:rowOff>24804</xdr:rowOff>
    </xdr:from>
    <xdr:to>
      <xdr:col>11</xdr:col>
      <xdr:colOff>621633</xdr:colOff>
      <xdr:row>1173</xdr:row>
      <xdr:rowOff>570507</xdr:rowOff>
    </xdr:to>
    <xdr:pic>
      <xdr:nvPicPr>
        <xdr:cNvPr id="1366" name="44B7C0F4-79DB-4F8B-9303-0E098D69D8BE-376" descr="qt_temp"/>
        <xdr:cNvPicPr/>
      </xdr:nvPicPr>
      <xdr:blipFill>
        <a:blip r:embed="rId1361"/>
        <a:srcRect/>
        <a:stretch>
          <a:fillRect/>
        </a:stretch>
      </xdr:blipFill>
      <xdr:spPr>
        <a:xfrm>
          <a:off x="6475730" y="73610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1361</xdr:row>
      <xdr:rowOff>12402</xdr:rowOff>
    </xdr:from>
    <xdr:to>
      <xdr:col>11</xdr:col>
      <xdr:colOff>624989</xdr:colOff>
      <xdr:row>1361</xdr:row>
      <xdr:rowOff>558105</xdr:rowOff>
    </xdr:to>
    <xdr:pic>
      <xdr:nvPicPr>
        <xdr:cNvPr id="1367" name="44B7C0F4-79DB-4F8B-9303-0E098D69D8BE-377" descr="qt_temp"/>
        <xdr:cNvPicPr/>
      </xdr:nvPicPr>
      <xdr:blipFill>
        <a:blip r:embed="rId1362"/>
        <a:srcRect/>
        <a:stretch>
          <a:fillRect/>
        </a:stretch>
      </xdr:blipFill>
      <xdr:spPr>
        <a:xfrm>
          <a:off x="6477635" y="852610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1060</xdr:row>
      <xdr:rowOff>24804</xdr:rowOff>
    </xdr:from>
    <xdr:to>
      <xdr:col>11</xdr:col>
      <xdr:colOff>610728</xdr:colOff>
      <xdr:row>1060</xdr:row>
      <xdr:rowOff>570507</xdr:rowOff>
    </xdr:to>
    <xdr:pic>
      <xdr:nvPicPr>
        <xdr:cNvPr id="1368" name="44B7C0F4-79DB-4F8B-9303-0E098D69D8BE-378" descr="qt_temp"/>
        <xdr:cNvPicPr/>
      </xdr:nvPicPr>
      <xdr:blipFill>
        <a:blip r:embed="rId1363"/>
        <a:srcRect/>
        <a:stretch>
          <a:fillRect/>
        </a:stretch>
      </xdr:blipFill>
      <xdr:spPr>
        <a:xfrm>
          <a:off x="6463030" y="665488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16</xdr:row>
      <xdr:rowOff>24804</xdr:rowOff>
    </xdr:from>
    <xdr:to>
      <xdr:col>11</xdr:col>
      <xdr:colOff>618278</xdr:colOff>
      <xdr:row>16</xdr:row>
      <xdr:rowOff>558105</xdr:rowOff>
    </xdr:to>
    <xdr:pic>
      <xdr:nvPicPr>
        <xdr:cNvPr id="1369" name="44B7C0F4-79DB-4F8B-9303-0E098D69D8BE-379" descr="qt_temp"/>
        <xdr:cNvPicPr/>
      </xdr:nvPicPr>
      <xdr:blipFill>
        <a:blip r:embed="rId1364"/>
        <a:srcRect/>
        <a:stretch>
          <a:fillRect/>
        </a:stretch>
      </xdr:blipFill>
      <xdr:spPr>
        <a:xfrm>
          <a:off x="6471285" y="9216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1210</xdr:row>
      <xdr:rowOff>12154</xdr:rowOff>
    </xdr:from>
    <xdr:to>
      <xdr:col>11</xdr:col>
      <xdr:colOff>617439</xdr:colOff>
      <xdr:row>1210</xdr:row>
      <xdr:rowOff>392410</xdr:rowOff>
    </xdr:to>
    <xdr:pic>
      <xdr:nvPicPr>
        <xdr:cNvPr id="1370" name="44B7C0F4-79DB-4F8B-9303-0E098D69D8BE-380" descr="qt_temp"/>
        <xdr:cNvPicPr/>
      </xdr:nvPicPr>
      <xdr:blipFill>
        <a:blip r:embed="rId1365"/>
        <a:srcRect/>
        <a:stretch>
          <a:fillRect/>
        </a:stretch>
      </xdr:blipFill>
      <xdr:spPr>
        <a:xfrm>
          <a:off x="6470650" y="759392690"/>
          <a:ext cx="54038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1064</xdr:row>
      <xdr:rowOff>12402</xdr:rowOff>
    </xdr:from>
    <xdr:to>
      <xdr:col>11</xdr:col>
      <xdr:colOff>617439</xdr:colOff>
      <xdr:row>1064</xdr:row>
      <xdr:rowOff>558105</xdr:rowOff>
    </xdr:to>
    <xdr:pic>
      <xdr:nvPicPr>
        <xdr:cNvPr id="1371" name="44B7C0F4-79DB-4F8B-9303-0E098D69D8BE-381" descr="qt_temp"/>
        <xdr:cNvPicPr/>
      </xdr:nvPicPr>
      <xdr:blipFill>
        <a:blip r:embed="rId1366"/>
        <a:srcRect/>
        <a:stretch>
          <a:fillRect/>
        </a:stretch>
      </xdr:blipFill>
      <xdr:spPr>
        <a:xfrm>
          <a:off x="6470015" y="668016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167</xdr:row>
      <xdr:rowOff>24804</xdr:rowOff>
    </xdr:from>
    <xdr:to>
      <xdr:col>11</xdr:col>
      <xdr:colOff>615761</xdr:colOff>
      <xdr:row>167</xdr:row>
      <xdr:rowOff>570507</xdr:rowOff>
    </xdr:to>
    <xdr:pic>
      <xdr:nvPicPr>
        <xdr:cNvPr id="1372" name="44B7C0F4-79DB-4F8B-9303-0E098D69D8BE-382" descr="qt_temp"/>
        <xdr:cNvPicPr/>
      </xdr:nvPicPr>
      <xdr:blipFill>
        <a:blip r:embed="rId1367"/>
        <a:srcRect/>
        <a:stretch>
          <a:fillRect/>
        </a:stretch>
      </xdr:blipFill>
      <xdr:spPr>
        <a:xfrm>
          <a:off x="6470015" y="10491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1944</xdr:row>
      <xdr:rowOff>12402</xdr:rowOff>
    </xdr:from>
    <xdr:to>
      <xdr:col>11</xdr:col>
      <xdr:colOff>623311</xdr:colOff>
      <xdr:row>1944</xdr:row>
      <xdr:rowOff>558105</xdr:rowOff>
    </xdr:to>
    <xdr:pic>
      <xdr:nvPicPr>
        <xdr:cNvPr id="1373" name="44B7C0F4-79DB-4F8B-9303-0E098D69D8BE-383" descr="qt_temp"/>
        <xdr:cNvPicPr/>
      </xdr:nvPicPr>
      <xdr:blipFill>
        <a:blip r:embed="rId1368"/>
        <a:srcRect/>
        <a:stretch>
          <a:fillRect/>
        </a:stretch>
      </xdr:blipFill>
      <xdr:spPr>
        <a:xfrm>
          <a:off x="6475730" y="1216910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568</xdr:row>
      <xdr:rowOff>24804</xdr:rowOff>
    </xdr:from>
    <xdr:to>
      <xdr:col>11</xdr:col>
      <xdr:colOff>617439</xdr:colOff>
      <xdr:row>568</xdr:row>
      <xdr:rowOff>558105</xdr:rowOff>
    </xdr:to>
    <xdr:pic>
      <xdr:nvPicPr>
        <xdr:cNvPr id="1374" name="44B7C0F4-79DB-4F8B-9303-0E098D69D8BE-384" descr="qt_temp"/>
        <xdr:cNvPicPr/>
      </xdr:nvPicPr>
      <xdr:blipFill>
        <a:blip r:embed="rId1369"/>
        <a:srcRect/>
        <a:stretch>
          <a:fillRect/>
        </a:stretch>
      </xdr:blipFill>
      <xdr:spPr>
        <a:xfrm>
          <a:off x="6470015" y="357069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1213</xdr:row>
      <xdr:rowOff>24804</xdr:rowOff>
    </xdr:from>
    <xdr:to>
      <xdr:col>11</xdr:col>
      <xdr:colOff>618278</xdr:colOff>
      <xdr:row>1213</xdr:row>
      <xdr:rowOff>558105</xdr:rowOff>
    </xdr:to>
    <xdr:pic>
      <xdr:nvPicPr>
        <xdr:cNvPr id="1375" name="44B7C0F4-79DB-4F8B-9303-0E098D69D8BE-385" descr="qt_temp"/>
        <xdr:cNvPicPr/>
      </xdr:nvPicPr>
      <xdr:blipFill>
        <a:blip r:embed="rId1370"/>
        <a:srcRect/>
        <a:stretch>
          <a:fillRect/>
        </a:stretch>
      </xdr:blipFill>
      <xdr:spPr>
        <a:xfrm>
          <a:off x="6471285" y="761119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267</xdr:row>
      <xdr:rowOff>24804</xdr:rowOff>
    </xdr:from>
    <xdr:to>
      <xdr:col>11</xdr:col>
      <xdr:colOff>615761</xdr:colOff>
      <xdr:row>267</xdr:row>
      <xdr:rowOff>570507</xdr:rowOff>
    </xdr:to>
    <xdr:pic>
      <xdr:nvPicPr>
        <xdr:cNvPr id="1376" name="44B7C0F4-79DB-4F8B-9303-0E098D69D8BE-387" descr="qt_temp"/>
        <xdr:cNvPicPr/>
      </xdr:nvPicPr>
      <xdr:blipFill>
        <a:blip r:embed="rId1371"/>
        <a:srcRect/>
        <a:stretch>
          <a:fillRect/>
        </a:stretch>
      </xdr:blipFill>
      <xdr:spPr>
        <a:xfrm>
          <a:off x="6470015" y="167839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1149</xdr:row>
      <xdr:rowOff>24804</xdr:rowOff>
    </xdr:from>
    <xdr:to>
      <xdr:col>11</xdr:col>
      <xdr:colOff>622472</xdr:colOff>
      <xdr:row>1149</xdr:row>
      <xdr:rowOff>570507</xdr:rowOff>
    </xdr:to>
    <xdr:pic>
      <xdr:nvPicPr>
        <xdr:cNvPr id="1377" name="44B7C0F4-79DB-4F8B-9303-0E098D69D8BE-388" descr="qt_temp"/>
        <xdr:cNvPicPr/>
      </xdr:nvPicPr>
      <xdr:blipFill>
        <a:blip r:embed="rId1372"/>
        <a:srcRect/>
        <a:stretch>
          <a:fillRect/>
        </a:stretch>
      </xdr:blipFill>
      <xdr:spPr>
        <a:xfrm>
          <a:off x="6475730" y="721241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1826</xdr:row>
      <xdr:rowOff>12402</xdr:rowOff>
    </xdr:from>
    <xdr:to>
      <xdr:col>11</xdr:col>
      <xdr:colOff>619117</xdr:colOff>
      <xdr:row>1826</xdr:row>
      <xdr:rowOff>558105</xdr:rowOff>
    </xdr:to>
    <xdr:pic>
      <xdr:nvPicPr>
        <xdr:cNvPr id="1378" name="44B7C0F4-79DB-4F8B-9303-0E098D69D8BE-389" descr="qt_temp"/>
        <xdr:cNvPicPr/>
      </xdr:nvPicPr>
      <xdr:blipFill>
        <a:blip r:embed="rId1373"/>
        <a:srcRect/>
        <a:stretch>
          <a:fillRect/>
        </a:stretch>
      </xdr:blipFill>
      <xdr:spPr>
        <a:xfrm>
          <a:off x="6471285" y="1142551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1899</xdr:row>
      <xdr:rowOff>0</xdr:rowOff>
    </xdr:from>
    <xdr:to>
      <xdr:col>11</xdr:col>
      <xdr:colOff>622472</xdr:colOff>
      <xdr:row>1899</xdr:row>
      <xdr:rowOff>545703</xdr:rowOff>
    </xdr:to>
    <xdr:pic>
      <xdr:nvPicPr>
        <xdr:cNvPr id="1379" name="44B7C0F4-79DB-4F8B-9303-0E098D69D8BE-390" descr="qt_temp"/>
        <xdr:cNvPicPr/>
      </xdr:nvPicPr>
      <xdr:blipFill>
        <a:blip r:embed="rId1374"/>
        <a:srcRect/>
        <a:stretch>
          <a:fillRect/>
        </a:stretch>
      </xdr:blipFill>
      <xdr:spPr>
        <a:xfrm>
          <a:off x="6475730" y="11885136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481</xdr:row>
      <xdr:rowOff>12402</xdr:rowOff>
    </xdr:from>
    <xdr:to>
      <xdr:col>11</xdr:col>
      <xdr:colOff>611566</xdr:colOff>
      <xdr:row>481</xdr:row>
      <xdr:rowOff>558105</xdr:rowOff>
    </xdr:to>
    <xdr:pic>
      <xdr:nvPicPr>
        <xdr:cNvPr id="1380" name="44B7C0F4-79DB-4F8B-9303-0E098D69D8BE-391" descr="qt_temp"/>
        <xdr:cNvPicPr/>
      </xdr:nvPicPr>
      <xdr:blipFill>
        <a:blip r:embed="rId1375"/>
        <a:srcRect/>
        <a:stretch>
          <a:fillRect/>
        </a:stretch>
      </xdr:blipFill>
      <xdr:spPr>
        <a:xfrm>
          <a:off x="6464935" y="302764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72</xdr:row>
      <xdr:rowOff>12402</xdr:rowOff>
    </xdr:from>
    <xdr:to>
      <xdr:col>11</xdr:col>
      <xdr:colOff>617439</xdr:colOff>
      <xdr:row>72</xdr:row>
      <xdr:rowOff>558105</xdr:rowOff>
    </xdr:to>
    <xdr:pic>
      <xdr:nvPicPr>
        <xdr:cNvPr id="1381" name="44B7C0F4-79DB-4F8B-9303-0E098D69D8BE-392" descr="qt_temp"/>
        <xdr:cNvPicPr/>
      </xdr:nvPicPr>
      <xdr:blipFill>
        <a:blip r:embed="rId1376"/>
        <a:srcRect/>
        <a:stretch>
          <a:fillRect/>
        </a:stretch>
      </xdr:blipFill>
      <xdr:spPr>
        <a:xfrm>
          <a:off x="6470650" y="4457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1132</xdr:row>
      <xdr:rowOff>24804</xdr:rowOff>
    </xdr:from>
    <xdr:to>
      <xdr:col>11</xdr:col>
      <xdr:colOff>624989</xdr:colOff>
      <xdr:row>1132</xdr:row>
      <xdr:rowOff>570507</xdr:rowOff>
    </xdr:to>
    <xdr:pic>
      <xdr:nvPicPr>
        <xdr:cNvPr id="1382" name="44B7C0F4-79DB-4F8B-9303-0E098D69D8BE-393" descr="qt_temp"/>
        <xdr:cNvPicPr/>
      </xdr:nvPicPr>
      <xdr:blipFill>
        <a:blip r:embed="rId1377"/>
        <a:srcRect/>
        <a:stretch>
          <a:fillRect/>
        </a:stretch>
      </xdr:blipFill>
      <xdr:spPr>
        <a:xfrm>
          <a:off x="6477635" y="710637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51</xdr:row>
      <xdr:rowOff>12402</xdr:rowOff>
    </xdr:from>
    <xdr:to>
      <xdr:col>11</xdr:col>
      <xdr:colOff>617439</xdr:colOff>
      <xdr:row>51</xdr:row>
      <xdr:rowOff>558105</xdr:rowOff>
    </xdr:to>
    <xdr:pic>
      <xdr:nvPicPr>
        <xdr:cNvPr id="1383" name="44B7C0F4-79DB-4F8B-9303-0E098D69D8BE-386" descr="et"/>
        <xdr:cNvPicPr/>
      </xdr:nvPicPr>
      <xdr:blipFill>
        <a:blip r:embed="rId1378"/>
        <a:srcRect/>
        <a:stretch>
          <a:fillRect/>
        </a:stretch>
      </xdr:blipFill>
      <xdr:spPr>
        <a:xfrm>
          <a:off x="6470015" y="31238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98</xdr:row>
      <xdr:rowOff>12402</xdr:rowOff>
    </xdr:from>
    <xdr:to>
      <xdr:col>11</xdr:col>
      <xdr:colOff>611566</xdr:colOff>
      <xdr:row>98</xdr:row>
      <xdr:rowOff>558105</xdr:rowOff>
    </xdr:to>
    <xdr:pic>
      <xdr:nvPicPr>
        <xdr:cNvPr id="1384" name="44B7C0F4-79DB-4F8B-9303-0E098D69D8BE-394" descr="et"/>
        <xdr:cNvPicPr/>
      </xdr:nvPicPr>
      <xdr:blipFill>
        <a:blip r:embed="rId1379"/>
        <a:srcRect/>
        <a:stretch>
          <a:fillRect/>
        </a:stretch>
      </xdr:blipFill>
      <xdr:spPr>
        <a:xfrm>
          <a:off x="6463665" y="61083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140</xdr:row>
      <xdr:rowOff>12402</xdr:rowOff>
    </xdr:from>
    <xdr:to>
      <xdr:col>11</xdr:col>
      <xdr:colOff>610728</xdr:colOff>
      <xdr:row>140</xdr:row>
      <xdr:rowOff>545703</xdr:rowOff>
    </xdr:to>
    <xdr:pic>
      <xdr:nvPicPr>
        <xdr:cNvPr id="1385" name="44B7C0F4-79DB-4F8B-9303-0E098D69D8BE-396" descr="et"/>
        <xdr:cNvPicPr/>
      </xdr:nvPicPr>
      <xdr:blipFill>
        <a:blip r:embed="rId1380"/>
        <a:srcRect/>
        <a:stretch>
          <a:fillRect/>
        </a:stretch>
      </xdr:blipFill>
      <xdr:spPr>
        <a:xfrm>
          <a:off x="6462395" y="87753190"/>
          <a:ext cx="54165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166</xdr:row>
      <xdr:rowOff>24804</xdr:rowOff>
    </xdr:from>
    <xdr:to>
      <xdr:col>11</xdr:col>
      <xdr:colOff>610728</xdr:colOff>
      <xdr:row>166</xdr:row>
      <xdr:rowOff>570507</xdr:rowOff>
    </xdr:to>
    <xdr:pic>
      <xdr:nvPicPr>
        <xdr:cNvPr id="1386" name="44B7C0F4-79DB-4F8B-9303-0E098D69D8BE-397" descr="et"/>
        <xdr:cNvPicPr/>
      </xdr:nvPicPr>
      <xdr:blipFill>
        <a:blip r:embed="rId1381"/>
        <a:srcRect/>
        <a:stretch>
          <a:fillRect/>
        </a:stretch>
      </xdr:blipFill>
      <xdr:spPr>
        <a:xfrm>
          <a:off x="6463030" y="104275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173</xdr:row>
      <xdr:rowOff>12402</xdr:rowOff>
    </xdr:from>
    <xdr:to>
      <xdr:col>11</xdr:col>
      <xdr:colOff>617439</xdr:colOff>
      <xdr:row>173</xdr:row>
      <xdr:rowOff>558105</xdr:rowOff>
    </xdr:to>
    <xdr:pic>
      <xdr:nvPicPr>
        <xdr:cNvPr id="1387" name="44B7C0F4-79DB-4F8B-9303-0E098D69D8BE-398" descr="et"/>
        <xdr:cNvPicPr/>
      </xdr:nvPicPr>
      <xdr:blipFill>
        <a:blip r:embed="rId1382"/>
        <a:srcRect/>
        <a:stretch>
          <a:fillRect/>
        </a:stretch>
      </xdr:blipFill>
      <xdr:spPr>
        <a:xfrm>
          <a:off x="6470015" y="108708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218</xdr:row>
      <xdr:rowOff>12154</xdr:rowOff>
    </xdr:from>
    <xdr:to>
      <xdr:col>11</xdr:col>
      <xdr:colOff>623311</xdr:colOff>
      <xdr:row>218</xdr:row>
      <xdr:rowOff>392410</xdr:rowOff>
    </xdr:to>
    <xdr:pic>
      <xdr:nvPicPr>
        <xdr:cNvPr id="1388" name="44B7C0F4-79DB-4F8B-9303-0E098D69D8BE-399" descr="et"/>
        <xdr:cNvPicPr/>
      </xdr:nvPicPr>
      <xdr:blipFill>
        <a:blip r:embed="rId1383"/>
        <a:srcRect/>
        <a:stretch>
          <a:fillRect/>
        </a:stretch>
      </xdr:blipFill>
      <xdr:spPr>
        <a:xfrm>
          <a:off x="6476365" y="136902190"/>
          <a:ext cx="54038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245</xdr:row>
      <xdr:rowOff>24804</xdr:rowOff>
    </xdr:from>
    <xdr:to>
      <xdr:col>11</xdr:col>
      <xdr:colOff>611566</xdr:colOff>
      <xdr:row>245</xdr:row>
      <xdr:rowOff>570507</xdr:rowOff>
    </xdr:to>
    <xdr:pic>
      <xdr:nvPicPr>
        <xdr:cNvPr id="1389" name="44B7C0F4-79DB-4F8B-9303-0E098D69D8BE-400" descr="et"/>
        <xdr:cNvPicPr/>
      </xdr:nvPicPr>
      <xdr:blipFill>
        <a:blip r:embed="rId1384"/>
        <a:srcRect/>
        <a:stretch>
          <a:fillRect/>
        </a:stretch>
      </xdr:blipFill>
      <xdr:spPr>
        <a:xfrm>
          <a:off x="6464935" y="153869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246</xdr:row>
      <xdr:rowOff>12402</xdr:rowOff>
    </xdr:from>
    <xdr:to>
      <xdr:col>11</xdr:col>
      <xdr:colOff>621633</xdr:colOff>
      <xdr:row>246</xdr:row>
      <xdr:rowOff>558105</xdr:rowOff>
    </xdr:to>
    <xdr:pic>
      <xdr:nvPicPr>
        <xdr:cNvPr id="1390" name="44B7C0F4-79DB-4F8B-9303-0E098D69D8BE-401" descr="et"/>
        <xdr:cNvPicPr/>
      </xdr:nvPicPr>
      <xdr:blipFill>
        <a:blip r:embed="rId1385"/>
        <a:srcRect/>
        <a:stretch>
          <a:fillRect/>
        </a:stretch>
      </xdr:blipFill>
      <xdr:spPr>
        <a:xfrm>
          <a:off x="6475730" y="154491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315</xdr:row>
      <xdr:rowOff>12402</xdr:rowOff>
    </xdr:from>
    <xdr:to>
      <xdr:col>11</xdr:col>
      <xdr:colOff>615761</xdr:colOff>
      <xdr:row>315</xdr:row>
      <xdr:rowOff>558105</xdr:rowOff>
    </xdr:to>
    <xdr:pic>
      <xdr:nvPicPr>
        <xdr:cNvPr id="1391" name="44B7C0F4-79DB-4F8B-9303-0E098D69D8BE-402" descr="et"/>
        <xdr:cNvPicPr/>
      </xdr:nvPicPr>
      <xdr:blipFill>
        <a:blip r:embed="rId1386"/>
        <a:srcRect/>
        <a:stretch>
          <a:fillRect/>
        </a:stretch>
      </xdr:blipFill>
      <xdr:spPr>
        <a:xfrm>
          <a:off x="6470015" y="197925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358</xdr:row>
      <xdr:rowOff>12402</xdr:rowOff>
    </xdr:from>
    <xdr:to>
      <xdr:col>11</xdr:col>
      <xdr:colOff>630023</xdr:colOff>
      <xdr:row>358</xdr:row>
      <xdr:rowOff>558105</xdr:rowOff>
    </xdr:to>
    <xdr:pic>
      <xdr:nvPicPr>
        <xdr:cNvPr id="1392" name="44B7C0F4-79DB-4F8B-9303-0E098D69D8BE-403" descr="et"/>
        <xdr:cNvPicPr/>
      </xdr:nvPicPr>
      <xdr:blipFill>
        <a:blip r:embed="rId1387"/>
        <a:srcRect/>
        <a:stretch>
          <a:fillRect/>
        </a:stretch>
      </xdr:blipFill>
      <xdr:spPr>
        <a:xfrm>
          <a:off x="6482715" y="225230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363</xdr:row>
      <xdr:rowOff>12402</xdr:rowOff>
    </xdr:from>
    <xdr:to>
      <xdr:col>11</xdr:col>
      <xdr:colOff>624989</xdr:colOff>
      <xdr:row>363</xdr:row>
      <xdr:rowOff>558105</xdr:rowOff>
    </xdr:to>
    <xdr:pic>
      <xdr:nvPicPr>
        <xdr:cNvPr id="1393" name="44B7C0F4-79DB-4F8B-9303-0E098D69D8BE-404" descr="et"/>
        <xdr:cNvPicPr/>
      </xdr:nvPicPr>
      <xdr:blipFill>
        <a:blip r:embed="rId1388"/>
        <a:srcRect/>
        <a:stretch>
          <a:fillRect/>
        </a:stretch>
      </xdr:blipFill>
      <xdr:spPr>
        <a:xfrm>
          <a:off x="6478270" y="228405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364</xdr:row>
      <xdr:rowOff>24804</xdr:rowOff>
    </xdr:from>
    <xdr:to>
      <xdr:col>11</xdr:col>
      <xdr:colOff>624989</xdr:colOff>
      <xdr:row>364</xdr:row>
      <xdr:rowOff>558105</xdr:rowOff>
    </xdr:to>
    <xdr:pic>
      <xdr:nvPicPr>
        <xdr:cNvPr id="1394" name="44B7C0F4-79DB-4F8B-9303-0E098D69D8BE-405" descr="et"/>
        <xdr:cNvPicPr/>
      </xdr:nvPicPr>
      <xdr:blipFill>
        <a:blip r:embed="rId1389"/>
        <a:srcRect/>
        <a:stretch>
          <a:fillRect/>
        </a:stretch>
      </xdr:blipFill>
      <xdr:spPr>
        <a:xfrm>
          <a:off x="6477635" y="229053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370</xdr:row>
      <xdr:rowOff>12402</xdr:rowOff>
    </xdr:from>
    <xdr:to>
      <xdr:col>11</xdr:col>
      <xdr:colOff>612405</xdr:colOff>
      <xdr:row>370</xdr:row>
      <xdr:rowOff>558105</xdr:rowOff>
    </xdr:to>
    <xdr:pic>
      <xdr:nvPicPr>
        <xdr:cNvPr id="1395" name="44B7C0F4-79DB-4F8B-9303-0E098D69D8BE-406" descr="et"/>
        <xdr:cNvPicPr/>
      </xdr:nvPicPr>
      <xdr:blipFill>
        <a:blip r:embed="rId1390"/>
        <a:srcRect/>
        <a:stretch>
          <a:fillRect/>
        </a:stretch>
      </xdr:blipFill>
      <xdr:spPr>
        <a:xfrm>
          <a:off x="6464935" y="232850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447</xdr:row>
      <xdr:rowOff>12402</xdr:rowOff>
    </xdr:from>
    <xdr:to>
      <xdr:col>11</xdr:col>
      <xdr:colOff>624989</xdr:colOff>
      <xdr:row>447</xdr:row>
      <xdr:rowOff>558105</xdr:rowOff>
    </xdr:to>
    <xdr:pic>
      <xdr:nvPicPr>
        <xdr:cNvPr id="1396" name="44B7C0F4-79DB-4F8B-9303-0E098D69D8BE-409" descr="et"/>
        <xdr:cNvPicPr/>
      </xdr:nvPicPr>
      <xdr:blipFill>
        <a:blip r:embed="rId1391"/>
        <a:srcRect/>
        <a:stretch>
          <a:fillRect/>
        </a:stretch>
      </xdr:blipFill>
      <xdr:spPr>
        <a:xfrm>
          <a:off x="6477635" y="281174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461</xdr:row>
      <xdr:rowOff>24804</xdr:rowOff>
    </xdr:from>
    <xdr:to>
      <xdr:col>11</xdr:col>
      <xdr:colOff>618278</xdr:colOff>
      <xdr:row>461</xdr:row>
      <xdr:rowOff>570507</xdr:rowOff>
    </xdr:to>
    <xdr:pic>
      <xdr:nvPicPr>
        <xdr:cNvPr id="1397" name="44B7C0F4-79DB-4F8B-9303-0E098D69D8BE-410" descr="et"/>
        <xdr:cNvPicPr/>
      </xdr:nvPicPr>
      <xdr:blipFill>
        <a:blip r:embed="rId1392"/>
        <a:srcRect/>
        <a:stretch>
          <a:fillRect/>
        </a:stretch>
      </xdr:blipFill>
      <xdr:spPr>
        <a:xfrm>
          <a:off x="6471285" y="290076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486</xdr:row>
      <xdr:rowOff>12402</xdr:rowOff>
    </xdr:from>
    <xdr:to>
      <xdr:col>11</xdr:col>
      <xdr:colOff>611566</xdr:colOff>
      <xdr:row>486</xdr:row>
      <xdr:rowOff>558105</xdr:rowOff>
    </xdr:to>
    <xdr:pic>
      <xdr:nvPicPr>
        <xdr:cNvPr id="1398" name="44B7C0F4-79DB-4F8B-9303-0E098D69D8BE-411" descr="et"/>
        <xdr:cNvPicPr/>
      </xdr:nvPicPr>
      <xdr:blipFill>
        <a:blip r:embed="rId1393"/>
        <a:srcRect/>
        <a:stretch>
          <a:fillRect/>
        </a:stretch>
      </xdr:blipFill>
      <xdr:spPr>
        <a:xfrm>
          <a:off x="6464935" y="305939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573</xdr:row>
      <xdr:rowOff>24804</xdr:rowOff>
    </xdr:from>
    <xdr:to>
      <xdr:col>11</xdr:col>
      <xdr:colOff>614083</xdr:colOff>
      <xdr:row>573</xdr:row>
      <xdr:rowOff>570507</xdr:rowOff>
    </xdr:to>
    <xdr:pic>
      <xdr:nvPicPr>
        <xdr:cNvPr id="1399" name="44B7C0F4-79DB-4F8B-9303-0E098D69D8BE-412" descr="et"/>
        <xdr:cNvPicPr/>
      </xdr:nvPicPr>
      <xdr:blipFill>
        <a:blip r:embed="rId1394"/>
        <a:srcRect/>
        <a:stretch>
          <a:fillRect/>
        </a:stretch>
      </xdr:blipFill>
      <xdr:spPr>
        <a:xfrm>
          <a:off x="6470015" y="360244390"/>
          <a:ext cx="53784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582</xdr:row>
      <xdr:rowOff>24804</xdr:rowOff>
    </xdr:from>
    <xdr:to>
      <xdr:col>11</xdr:col>
      <xdr:colOff>611566</xdr:colOff>
      <xdr:row>582</xdr:row>
      <xdr:rowOff>570507</xdr:rowOff>
    </xdr:to>
    <xdr:pic>
      <xdr:nvPicPr>
        <xdr:cNvPr id="1400" name="44B7C0F4-79DB-4F8B-9303-0E098D69D8BE-413" descr="et"/>
        <xdr:cNvPicPr/>
      </xdr:nvPicPr>
      <xdr:blipFill>
        <a:blip r:embed="rId1395"/>
        <a:srcRect/>
        <a:stretch>
          <a:fillRect/>
        </a:stretch>
      </xdr:blipFill>
      <xdr:spPr>
        <a:xfrm>
          <a:off x="6463665" y="3659593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607</xdr:row>
      <xdr:rowOff>12402</xdr:rowOff>
    </xdr:from>
    <xdr:to>
      <xdr:col>11</xdr:col>
      <xdr:colOff>617439</xdr:colOff>
      <xdr:row>607</xdr:row>
      <xdr:rowOff>558105</xdr:rowOff>
    </xdr:to>
    <xdr:pic>
      <xdr:nvPicPr>
        <xdr:cNvPr id="1401" name="44B7C0F4-79DB-4F8B-9303-0E098D69D8BE-414" descr="et"/>
        <xdr:cNvPicPr/>
      </xdr:nvPicPr>
      <xdr:blipFill>
        <a:blip r:embed="rId1396"/>
        <a:srcRect/>
        <a:stretch>
          <a:fillRect/>
        </a:stretch>
      </xdr:blipFill>
      <xdr:spPr>
        <a:xfrm>
          <a:off x="6470015" y="381631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692</xdr:row>
      <xdr:rowOff>24804</xdr:rowOff>
    </xdr:from>
    <xdr:to>
      <xdr:col>11</xdr:col>
      <xdr:colOff>622472</xdr:colOff>
      <xdr:row>692</xdr:row>
      <xdr:rowOff>558105</xdr:rowOff>
    </xdr:to>
    <xdr:pic>
      <xdr:nvPicPr>
        <xdr:cNvPr id="1402" name="44B7C0F4-79DB-4F8B-9303-0E098D69D8BE-415" descr="et"/>
        <xdr:cNvPicPr/>
      </xdr:nvPicPr>
      <xdr:blipFill>
        <a:blip r:embed="rId1397"/>
        <a:srcRect/>
        <a:stretch>
          <a:fillRect/>
        </a:stretch>
      </xdr:blipFill>
      <xdr:spPr>
        <a:xfrm>
          <a:off x="6476365" y="43485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699</xdr:row>
      <xdr:rowOff>12402</xdr:rowOff>
    </xdr:from>
    <xdr:to>
      <xdr:col>11</xdr:col>
      <xdr:colOff>630023</xdr:colOff>
      <xdr:row>699</xdr:row>
      <xdr:rowOff>558105</xdr:rowOff>
    </xdr:to>
    <xdr:pic>
      <xdr:nvPicPr>
        <xdr:cNvPr id="1403" name="44B7C0F4-79DB-4F8B-9303-0E098D69D8BE-416" descr="et"/>
        <xdr:cNvPicPr/>
      </xdr:nvPicPr>
      <xdr:blipFill>
        <a:blip r:embed="rId1398"/>
        <a:srcRect/>
        <a:stretch>
          <a:fillRect/>
        </a:stretch>
      </xdr:blipFill>
      <xdr:spPr>
        <a:xfrm>
          <a:off x="6482715" y="439289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713</xdr:row>
      <xdr:rowOff>24804</xdr:rowOff>
    </xdr:from>
    <xdr:to>
      <xdr:col>11</xdr:col>
      <xdr:colOff>618278</xdr:colOff>
      <xdr:row>713</xdr:row>
      <xdr:rowOff>570507</xdr:rowOff>
    </xdr:to>
    <xdr:pic>
      <xdr:nvPicPr>
        <xdr:cNvPr id="1404" name="44B7C0F4-79DB-4F8B-9303-0E098D69D8BE-417" descr="et"/>
        <xdr:cNvPicPr/>
      </xdr:nvPicPr>
      <xdr:blipFill>
        <a:blip r:embed="rId1399"/>
        <a:srcRect/>
        <a:stretch>
          <a:fillRect/>
        </a:stretch>
      </xdr:blipFill>
      <xdr:spPr>
        <a:xfrm>
          <a:off x="6470650" y="448001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749</xdr:row>
      <xdr:rowOff>12402</xdr:rowOff>
    </xdr:from>
    <xdr:to>
      <xdr:col>11</xdr:col>
      <xdr:colOff>619117</xdr:colOff>
      <xdr:row>749</xdr:row>
      <xdr:rowOff>558105</xdr:rowOff>
    </xdr:to>
    <xdr:pic>
      <xdr:nvPicPr>
        <xdr:cNvPr id="1405" name="44B7C0F4-79DB-4F8B-9303-0E098D69D8BE-418" descr="et"/>
        <xdr:cNvPicPr/>
      </xdr:nvPicPr>
      <xdr:blipFill>
        <a:blip r:embed="rId1400"/>
        <a:srcRect/>
        <a:stretch>
          <a:fillRect/>
        </a:stretch>
      </xdr:blipFill>
      <xdr:spPr>
        <a:xfrm>
          <a:off x="6471285" y="470848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764</xdr:row>
      <xdr:rowOff>12402</xdr:rowOff>
    </xdr:from>
    <xdr:to>
      <xdr:col>11</xdr:col>
      <xdr:colOff>618278</xdr:colOff>
      <xdr:row>764</xdr:row>
      <xdr:rowOff>558105</xdr:rowOff>
    </xdr:to>
    <xdr:pic>
      <xdr:nvPicPr>
        <xdr:cNvPr id="1406" name="44B7C0F4-79DB-4F8B-9303-0E098D69D8BE-419" descr="et"/>
        <xdr:cNvPicPr/>
      </xdr:nvPicPr>
      <xdr:blipFill>
        <a:blip r:embed="rId1401"/>
        <a:srcRect/>
        <a:stretch>
          <a:fillRect/>
        </a:stretch>
      </xdr:blipFill>
      <xdr:spPr>
        <a:xfrm>
          <a:off x="6470650" y="480373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821</xdr:row>
      <xdr:rowOff>12402</xdr:rowOff>
    </xdr:from>
    <xdr:to>
      <xdr:col>11</xdr:col>
      <xdr:colOff>624989</xdr:colOff>
      <xdr:row>821</xdr:row>
      <xdr:rowOff>558105</xdr:rowOff>
    </xdr:to>
    <xdr:pic>
      <xdr:nvPicPr>
        <xdr:cNvPr id="1407" name="44B7C0F4-79DB-4F8B-9303-0E098D69D8BE-420" descr="et"/>
        <xdr:cNvPicPr/>
      </xdr:nvPicPr>
      <xdr:blipFill>
        <a:blip r:embed="rId1402"/>
        <a:srcRect/>
        <a:stretch>
          <a:fillRect/>
        </a:stretch>
      </xdr:blipFill>
      <xdr:spPr>
        <a:xfrm>
          <a:off x="6477635" y="515616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864</xdr:row>
      <xdr:rowOff>24804</xdr:rowOff>
    </xdr:from>
    <xdr:to>
      <xdr:col>11</xdr:col>
      <xdr:colOff>617439</xdr:colOff>
      <xdr:row>864</xdr:row>
      <xdr:rowOff>558105</xdr:rowOff>
    </xdr:to>
    <xdr:pic>
      <xdr:nvPicPr>
        <xdr:cNvPr id="1408" name="44B7C0F4-79DB-4F8B-9303-0E098D69D8BE-421" descr="et"/>
        <xdr:cNvPicPr/>
      </xdr:nvPicPr>
      <xdr:blipFill>
        <a:blip r:embed="rId1403"/>
        <a:srcRect/>
        <a:stretch>
          <a:fillRect/>
        </a:stretch>
      </xdr:blipFill>
      <xdr:spPr>
        <a:xfrm>
          <a:off x="6470015" y="542743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891</xdr:row>
      <xdr:rowOff>24804</xdr:rowOff>
    </xdr:from>
    <xdr:to>
      <xdr:col>11</xdr:col>
      <xdr:colOff>618278</xdr:colOff>
      <xdr:row>891</xdr:row>
      <xdr:rowOff>558105</xdr:rowOff>
    </xdr:to>
    <xdr:pic>
      <xdr:nvPicPr>
        <xdr:cNvPr id="1409" name="44B7C0F4-79DB-4F8B-9303-0E098D69D8BE-422" descr="et"/>
        <xdr:cNvPicPr/>
      </xdr:nvPicPr>
      <xdr:blipFill>
        <a:blip r:embed="rId1404"/>
        <a:srcRect/>
        <a:stretch>
          <a:fillRect/>
        </a:stretch>
      </xdr:blipFill>
      <xdr:spPr>
        <a:xfrm>
          <a:off x="6471285" y="559888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961</xdr:row>
      <xdr:rowOff>12402</xdr:rowOff>
    </xdr:from>
    <xdr:to>
      <xdr:col>11</xdr:col>
      <xdr:colOff>618278</xdr:colOff>
      <xdr:row>961</xdr:row>
      <xdr:rowOff>558105</xdr:rowOff>
    </xdr:to>
    <xdr:pic>
      <xdr:nvPicPr>
        <xdr:cNvPr id="1410" name="44B7C0F4-79DB-4F8B-9303-0E098D69D8BE-423" descr="et"/>
        <xdr:cNvPicPr/>
      </xdr:nvPicPr>
      <xdr:blipFill>
        <a:blip r:embed="rId1405"/>
        <a:srcRect/>
        <a:stretch>
          <a:fillRect/>
        </a:stretch>
      </xdr:blipFill>
      <xdr:spPr>
        <a:xfrm>
          <a:off x="6471285" y="603754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1222</xdr:row>
      <xdr:rowOff>24804</xdr:rowOff>
    </xdr:from>
    <xdr:to>
      <xdr:col>11</xdr:col>
      <xdr:colOff>630023</xdr:colOff>
      <xdr:row>1222</xdr:row>
      <xdr:rowOff>558105</xdr:rowOff>
    </xdr:to>
    <xdr:pic>
      <xdr:nvPicPr>
        <xdr:cNvPr id="1411" name="44B7C0F4-79DB-4F8B-9303-0E098D69D8BE-424" descr="et"/>
        <xdr:cNvPicPr/>
      </xdr:nvPicPr>
      <xdr:blipFill>
        <a:blip r:embed="rId1406"/>
        <a:srcRect/>
        <a:stretch>
          <a:fillRect/>
        </a:stretch>
      </xdr:blipFill>
      <xdr:spPr>
        <a:xfrm>
          <a:off x="6482715" y="7666443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1281</xdr:row>
      <xdr:rowOff>24804</xdr:rowOff>
    </xdr:from>
    <xdr:to>
      <xdr:col>11</xdr:col>
      <xdr:colOff>624989</xdr:colOff>
      <xdr:row>1281</xdr:row>
      <xdr:rowOff>570507</xdr:rowOff>
    </xdr:to>
    <xdr:pic>
      <xdr:nvPicPr>
        <xdr:cNvPr id="1412" name="44B7C0F4-79DB-4F8B-9303-0E098D69D8BE-425" descr="et"/>
        <xdr:cNvPicPr/>
      </xdr:nvPicPr>
      <xdr:blipFill>
        <a:blip r:embed="rId1407"/>
        <a:srcRect/>
        <a:stretch>
          <a:fillRect/>
        </a:stretch>
      </xdr:blipFill>
      <xdr:spPr>
        <a:xfrm>
          <a:off x="6477635" y="803347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1430</xdr:row>
      <xdr:rowOff>24804</xdr:rowOff>
    </xdr:from>
    <xdr:to>
      <xdr:col>11</xdr:col>
      <xdr:colOff>615761</xdr:colOff>
      <xdr:row>1430</xdr:row>
      <xdr:rowOff>570507</xdr:rowOff>
    </xdr:to>
    <xdr:pic>
      <xdr:nvPicPr>
        <xdr:cNvPr id="1413" name="44B7C0F4-79DB-4F8B-9303-0E098D69D8BE-426" descr="et"/>
        <xdr:cNvPicPr/>
      </xdr:nvPicPr>
      <xdr:blipFill>
        <a:blip r:embed="rId1408"/>
        <a:srcRect/>
        <a:stretch>
          <a:fillRect/>
        </a:stretch>
      </xdr:blipFill>
      <xdr:spPr>
        <a:xfrm>
          <a:off x="6470015" y="895676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1454</xdr:row>
      <xdr:rowOff>12402</xdr:rowOff>
    </xdr:from>
    <xdr:to>
      <xdr:col>11</xdr:col>
      <xdr:colOff>618278</xdr:colOff>
      <xdr:row>1454</xdr:row>
      <xdr:rowOff>558105</xdr:rowOff>
    </xdr:to>
    <xdr:pic>
      <xdr:nvPicPr>
        <xdr:cNvPr id="1414" name="44B7C0F4-79DB-4F8B-9303-0E098D69D8BE-427" descr="et"/>
        <xdr:cNvPicPr/>
      </xdr:nvPicPr>
      <xdr:blipFill>
        <a:blip r:embed="rId1409"/>
        <a:srcRect/>
        <a:stretch>
          <a:fillRect/>
        </a:stretch>
      </xdr:blipFill>
      <xdr:spPr>
        <a:xfrm>
          <a:off x="6470650" y="910903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1484</xdr:row>
      <xdr:rowOff>24804</xdr:rowOff>
    </xdr:from>
    <xdr:to>
      <xdr:col>11</xdr:col>
      <xdr:colOff>618278</xdr:colOff>
      <xdr:row>1484</xdr:row>
      <xdr:rowOff>570507</xdr:rowOff>
    </xdr:to>
    <xdr:pic>
      <xdr:nvPicPr>
        <xdr:cNvPr id="1415" name="44B7C0F4-79DB-4F8B-9303-0E098D69D8BE-428" descr="et"/>
        <xdr:cNvPicPr/>
      </xdr:nvPicPr>
      <xdr:blipFill>
        <a:blip r:embed="rId1410"/>
        <a:srcRect/>
        <a:stretch>
          <a:fillRect/>
        </a:stretch>
      </xdr:blipFill>
      <xdr:spPr>
        <a:xfrm>
          <a:off x="6471285" y="929394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1557</xdr:row>
      <xdr:rowOff>12402</xdr:rowOff>
    </xdr:from>
    <xdr:to>
      <xdr:col>11</xdr:col>
      <xdr:colOff>624989</xdr:colOff>
      <xdr:row>1557</xdr:row>
      <xdr:rowOff>558105</xdr:rowOff>
    </xdr:to>
    <xdr:pic>
      <xdr:nvPicPr>
        <xdr:cNvPr id="1416" name="44B7C0F4-79DB-4F8B-9303-0E098D69D8BE-429" descr="et"/>
        <xdr:cNvPicPr/>
      </xdr:nvPicPr>
      <xdr:blipFill>
        <a:blip r:embed="rId1411"/>
        <a:srcRect/>
        <a:stretch>
          <a:fillRect/>
        </a:stretch>
      </xdr:blipFill>
      <xdr:spPr>
        <a:xfrm>
          <a:off x="6477635" y="974594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1621</xdr:row>
      <xdr:rowOff>24804</xdr:rowOff>
    </xdr:from>
    <xdr:to>
      <xdr:col>11</xdr:col>
      <xdr:colOff>615761</xdr:colOff>
      <xdr:row>1621</xdr:row>
      <xdr:rowOff>570507</xdr:rowOff>
    </xdr:to>
    <xdr:pic>
      <xdr:nvPicPr>
        <xdr:cNvPr id="1417" name="44B7C0F4-79DB-4F8B-9303-0E098D69D8BE-430" descr="et"/>
        <xdr:cNvPicPr/>
      </xdr:nvPicPr>
      <xdr:blipFill>
        <a:blip r:embed="rId1412"/>
        <a:srcRect/>
        <a:stretch>
          <a:fillRect/>
        </a:stretch>
      </xdr:blipFill>
      <xdr:spPr>
        <a:xfrm>
          <a:off x="6470015" y="1014484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1727</xdr:row>
      <xdr:rowOff>12402</xdr:rowOff>
    </xdr:from>
    <xdr:to>
      <xdr:col>11</xdr:col>
      <xdr:colOff>618278</xdr:colOff>
      <xdr:row>1727</xdr:row>
      <xdr:rowOff>558105</xdr:rowOff>
    </xdr:to>
    <xdr:pic>
      <xdr:nvPicPr>
        <xdr:cNvPr id="1418" name="44B7C0F4-79DB-4F8B-9303-0E098D69D8BE-431" descr="et"/>
        <xdr:cNvPicPr/>
      </xdr:nvPicPr>
      <xdr:blipFill>
        <a:blip r:embed="rId1413"/>
        <a:srcRect/>
        <a:stretch>
          <a:fillRect/>
        </a:stretch>
      </xdr:blipFill>
      <xdr:spPr>
        <a:xfrm>
          <a:off x="6470650" y="1080829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1752</xdr:row>
      <xdr:rowOff>24804</xdr:rowOff>
    </xdr:from>
    <xdr:to>
      <xdr:col>11</xdr:col>
      <xdr:colOff>611566</xdr:colOff>
      <xdr:row>1752</xdr:row>
      <xdr:rowOff>558105</xdr:rowOff>
    </xdr:to>
    <xdr:pic>
      <xdr:nvPicPr>
        <xdr:cNvPr id="1419" name="44B7C0F4-79DB-4F8B-9303-0E098D69D8BE-432" descr="et"/>
        <xdr:cNvPicPr/>
      </xdr:nvPicPr>
      <xdr:blipFill>
        <a:blip r:embed="rId1414"/>
        <a:srcRect/>
        <a:stretch>
          <a:fillRect/>
        </a:stretch>
      </xdr:blipFill>
      <xdr:spPr>
        <a:xfrm>
          <a:off x="6464935" y="1096336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1797</xdr:row>
      <xdr:rowOff>12402</xdr:rowOff>
    </xdr:from>
    <xdr:to>
      <xdr:col>11</xdr:col>
      <xdr:colOff>617439</xdr:colOff>
      <xdr:row>1797</xdr:row>
      <xdr:rowOff>558105</xdr:rowOff>
    </xdr:to>
    <xdr:pic>
      <xdr:nvPicPr>
        <xdr:cNvPr id="1420" name="44B7C0F4-79DB-4F8B-9303-0E098D69D8BE-433" descr="et"/>
        <xdr:cNvPicPr/>
      </xdr:nvPicPr>
      <xdr:blipFill>
        <a:blip r:embed="rId1415"/>
        <a:srcRect/>
        <a:stretch>
          <a:fillRect/>
        </a:stretch>
      </xdr:blipFill>
      <xdr:spPr>
        <a:xfrm>
          <a:off x="6470015" y="1124136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1812</xdr:row>
      <xdr:rowOff>12402</xdr:rowOff>
    </xdr:from>
    <xdr:to>
      <xdr:col>11</xdr:col>
      <xdr:colOff>624989</xdr:colOff>
      <xdr:row>1812</xdr:row>
      <xdr:rowOff>558105</xdr:rowOff>
    </xdr:to>
    <xdr:pic>
      <xdr:nvPicPr>
        <xdr:cNvPr id="1421" name="44B7C0F4-79DB-4F8B-9303-0E098D69D8BE-435" descr="et"/>
        <xdr:cNvPicPr/>
      </xdr:nvPicPr>
      <xdr:blipFill>
        <a:blip r:embed="rId1416"/>
        <a:srcRect/>
        <a:stretch>
          <a:fillRect/>
        </a:stretch>
      </xdr:blipFill>
      <xdr:spPr>
        <a:xfrm>
          <a:off x="6477635" y="1133661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1844</xdr:row>
      <xdr:rowOff>12402</xdr:rowOff>
    </xdr:from>
    <xdr:to>
      <xdr:col>11</xdr:col>
      <xdr:colOff>611566</xdr:colOff>
      <xdr:row>1844</xdr:row>
      <xdr:rowOff>558105</xdr:rowOff>
    </xdr:to>
    <xdr:pic>
      <xdr:nvPicPr>
        <xdr:cNvPr id="1422" name="44B7C0F4-79DB-4F8B-9303-0E098D69D8BE-436" descr="et"/>
        <xdr:cNvPicPr/>
      </xdr:nvPicPr>
      <xdr:blipFill>
        <a:blip r:embed="rId1417"/>
        <a:srcRect/>
        <a:stretch>
          <a:fillRect/>
        </a:stretch>
      </xdr:blipFill>
      <xdr:spPr>
        <a:xfrm>
          <a:off x="6464935" y="1153791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1883</xdr:row>
      <xdr:rowOff>12402</xdr:rowOff>
    </xdr:from>
    <xdr:to>
      <xdr:col>11</xdr:col>
      <xdr:colOff>619117</xdr:colOff>
      <xdr:row>1883</xdr:row>
      <xdr:rowOff>558105</xdr:rowOff>
    </xdr:to>
    <xdr:pic>
      <xdr:nvPicPr>
        <xdr:cNvPr id="1423" name="44B7C0F4-79DB-4F8B-9303-0E098D69D8BE-437" descr="et"/>
        <xdr:cNvPicPr/>
      </xdr:nvPicPr>
      <xdr:blipFill>
        <a:blip r:embed="rId1418"/>
        <a:srcRect/>
        <a:stretch>
          <a:fillRect/>
        </a:stretch>
      </xdr:blipFill>
      <xdr:spPr>
        <a:xfrm>
          <a:off x="6471285" y="1178556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1888</xdr:row>
      <xdr:rowOff>24804</xdr:rowOff>
    </xdr:from>
    <xdr:to>
      <xdr:col>11</xdr:col>
      <xdr:colOff>617439</xdr:colOff>
      <xdr:row>1888</xdr:row>
      <xdr:rowOff>558105</xdr:rowOff>
    </xdr:to>
    <xdr:pic>
      <xdr:nvPicPr>
        <xdr:cNvPr id="1424" name="44B7C0F4-79DB-4F8B-9303-0E098D69D8BE-438" descr="et"/>
        <xdr:cNvPicPr/>
      </xdr:nvPicPr>
      <xdr:blipFill>
        <a:blip r:embed="rId1419"/>
        <a:srcRect/>
        <a:stretch>
          <a:fillRect/>
        </a:stretch>
      </xdr:blipFill>
      <xdr:spPr>
        <a:xfrm>
          <a:off x="6470650" y="1181743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1981</xdr:row>
      <xdr:rowOff>12402</xdr:rowOff>
    </xdr:from>
    <xdr:to>
      <xdr:col>11</xdr:col>
      <xdr:colOff>624150</xdr:colOff>
      <xdr:row>1981</xdr:row>
      <xdr:rowOff>558105</xdr:rowOff>
    </xdr:to>
    <xdr:pic>
      <xdr:nvPicPr>
        <xdr:cNvPr id="1425" name="44B7C0F4-79DB-4F8B-9303-0E098D69D8BE-439" descr="et"/>
        <xdr:cNvPicPr/>
      </xdr:nvPicPr>
      <xdr:blipFill>
        <a:blip r:embed="rId1420"/>
        <a:srcRect/>
        <a:stretch>
          <a:fillRect/>
        </a:stretch>
      </xdr:blipFill>
      <xdr:spPr>
        <a:xfrm>
          <a:off x="6477635" y="1239643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2047</xdr:row>
      <xdr:rowOff>24804</xdr:rowOff>
    </xdr:from>
    <xdr:to>
      <xdr:col>11</xdr:col>
      <xdr:colOff>624150</xdr:colOff>
      <xdr:row>2047</xdr:row>
      <xdr:rowOff>570507</xdr:rowOff>
    </xdr:to>
    <xdr:pic>
      <xdr:nvPicPr>
        <xdr:cNvPr id="1426" name="44B7C0F4-79DB-4F8B-9303-0E098D69D8BE-440" descr="et"/>
        <xdr:cNvPicPr/>
      </xdr:nvPicPr>
      <xdr:blipFill>
        <a:blip r:embed="rId1421"/>
        <a:srcRect/>
        <a:stretch>
          <a:fillRect/>
        </a:stretch>
      </xdr:blipFill>
      <xdr:spPr>
        <a:xfrm>
          <a:off x="6476365" y="12809943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37</xdr:row>
      <xdr:rowOff>0</xdr:rowOff>
    </xdr:from>
    <xdr:to>
      <xdr:col>11</xdr:col>
      <xdr:colOff>617439</xdr:colOff>
      <xdr:row>37</xdr:row>
      <xdr:rowOff>545703</xdr:rowOff>
    </xdr:to>
    <xdr:pic>
      <xdr:nvPicPr>
        <xdr:cNvPr id="1427" name="44B7C0F4-79DB-4F8B-9303-0E098D69D8BE-444" descr="et"/>
        <xdr:cNvPicPr/>
      </xdr:nvPicPr>
      <xdr:blipFill>
        <a:blip r:embed="rId1422"/>
        <a:srcRect/>
        <a:stretch>
          <a:fillRect/>
        </a:stretch>
      </xdr:blipFill>
      <xdr:spPr>
        <a:xfrm>
          <a:off x="6470015" y="2252662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52</xdr:row>
      <xdr:rowOff>12402</xdr:rowOff>
    </xdr:from>
    <xdr:to>
      <xdr:col>11</xdr:col>
      <xdr:colOff>617439</xdr:colOff>
      <xdr:row>52</xdr:row>
      <xdr:rowOff>558105</xdr:rowOff>
    </xdr:to>
    <xdr:pic>
      <xdr:nvPicPr>
        <xdr:cNvPr id="1428" name="44B7C0F4-79DB-4F8B-9303-0E098D69D8BE-445" descr="et"/>
        <xdr:cNvPicPr/>
      </xdr:nvPicPr>
      <xdr:blipFill>
        <a:blip r:embed="rId1423"/>
        <a:srcRect/>
        <a:stretch>
          <a:fillRect/>
        </a:stretch>
      </xdr:blipFill>
      <xdr:spPr>
        <a:xfrm>
          <a:off x="6470015" y="31873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63</xdr:row>
      <xdr:rowOff>0</xdr:rowOff>
    </xdr:from>
    <xdr:to>
      <xdr:col>11</xdr:col>
      <xdr:colOff>618278</xdr:colOff>
      <xdr:row>63</xdr:row>
      <xdr:rowOff>545703</xdr:rowOff>
    </xdr:to>
    <xdr:pic>
      <xdr:nvPicPr>
        <xdr:cNvPr id="1429" name="44B7C0F4-79DB-4F8B-9303-0E098D69D8BE-446" descr="et"/>
        <xdr:cNvPicPr/>
      </xdr:nvPicPr>
      <xdr:blipFill>
        <a:blip r:embed="rId1424"/>
        <a:srcRect/>
        <a:stretch>
          <a:fillRect/>
        </a:stretch>
      </xdr:blipFill>
      <xdr:spPr>
        <a:xfrm>
          <a:off x="6470015" y="38846125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108</xdr:row>
      <xdr:rowOff>12402</xdr:rowOff>
    </xdr:from>
    <xdr:to>
      <xdr:col>11</xdr:col>
      <xdr:colOff>606533</xdr:colOff>
      <xdr:row>108</xdr:row>
      <xdr:rowOff>545703</xdr:rowOff>
    </xdr:to>
    <xdr:pic>
      <xdr:nvPicPr>
        <xdr:cNvPr id="1430" name="44B7C0F4-79DB-4F8B-9303-0E098D69D8BE-447" descr="et"/>
        <xdr:cNvPicPr/>
      </xdr:nvPicPr>
      <xdr:blipFill>
        <a:blip r:embed="rId1425"/>
        <a:srcRect/>
        <a:stretch>
          <a:fillRect/>
        </a:stretch>
      </xdr:blipFill>
      <xdr:spPr>
        <a:xfrm>
          <a:off x="6456680" y="67433190"/>
          <a:ext cx="54356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123</xdr:row>
      <xdr:rowOff>12402</xdr:rowOff>
    </xdr:from>
    <xdr:to>
      <xdr:col>11</xdr:col>
      <xdr:colOff>625828</xdr:colOff>
      <xdr:row>123</xdr:row>
      <xdr:rowOff>545703</xdr:rowOff>
    </xdr:to>
    <xdr:pic>
      <xdr:nvPicPr>
        <xdr:cNvPr id="1431" name="44B7C0F4-79DB-4F8B-9303-0E098D69D8BE-448" descr="et"/>
        <xdr:cNvPicPr/>
      </xdr:nvPicPr>
      <xdr:blipFill>
        <a:blip r:embed="rId1426"/>
        <a:srcRect/>
        <a:stretch>
          <a:fillRect/>
        </a:stretch>
      </xdr:blipFill>
      <xdr:spPr>
        <a:xfrm>
          <a:off x="6476365" y="76958190"/>
          <a:ext cx="54292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150</xdr:row>
      <xdr:rowOff>24804</xdr:rowOff>
    </xdr:from>
    <xdr:to>
      <xdr:col>11</xdr:col>
      <xdr:colOff>624989</xdr:colOff>
      <xdr:row>150</xdr:row>
      <xdr:rowOff>570507</xdr:rowOff>
    </xdr:to>
    <xdr:pic>
      <xdr:nvPicPr>
        <xdr:cNvPr id="1432" name="44B7C0F4-79DB-4F8B-9303-0E098D69D8BE-449" descr="et"/>
        <xdr:cNvPicPr/>
      </xdr:nvPicPr>
      <xdr:blipFill>
        <a:blip r:embed="rId1427"/>
        <a:srcRect/>
        <a:stretch>
          <a:fillRect/>
        </a:stretch>
      </xdr:blipFill>
      <xdr:spPr>
        <a:xfrm>
          <a:off x="6475730" y="94115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183</xdr:row>
      <xdr:rowOff>12402</xdr:rowOff>
    </xdr:from>
    <xdr:to>
      <xdr:col>11</xdr:col>
      <xdr:colOff>618278</xdr:colOff>
      <xdr:row>183</xdr:row>
      <xdr:rowOff>558105</xdr:rowOff>
    </xdr:to>
    <xdr:pic>
      <xdr:nvPicPr>
        <xdr:cNvPr id="1433" name="44B7C0F4-79DB-4F8B-9303-0E098D69D8BE-450" descr="et"/>
        <xdr:cNvPicPr/>
      </xdr:nvPicPr>
      <xdr:blipFill>
        <a:blip r:embed="rId1428"/>
        <a:srcRect/>
        <a:stretch>
          <a:fillRect/>
        </a:stretch>
      </xdr:blipFill>
      <xdr:spPr>
        <a:xfrm>
          <a:off x="6470015" y="115058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303</xdr:row>
      <xdr:rowOff>12402</xdr:rowOff>
    </xdr:from>
    <xdr:to>
      <xdr:col>11</xdr:col>
      <xdr:colOff>618278</xdr:colOff>
      <xdr:row>303</xdr:row>
      <xdr:rowOff>558105</xdr:rowOff>
    </xdr:to>
    <xdr:pic>
      <xdr:nvPicPr>
        <xdr:cNvPr id="1434" name="44B7C0F4-79DB-4F8B-9303-0E098D69D8BE-451" descr="et"/>
        <xdr:cNvPicPr/>
      </xdr:nvPicPr>
      <xdr:blipFill>
        <a:blip r:embed="rId1429"/>
        <a:srcRect/>
        <a:stretch>
          <a:fillRect/>
        </a:stretch>
      </xdr:blipFill>
      <xdr:spPr>
        <a:xfrm>
          <a:off x="6470015" y="190305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371</xdr:row>
      <xdr:rowOff>0</xdr:rowOff>
    </xdr:from>
    <xdr:to>
      <xdr:col>11</xdr:col>
      <xdr:colOff>619117</xdr:colOff>
      <xdr:row>371</xdr:row>
      <xdr:rowOff>545703</xdr:rowOff>
    </xdr:to>
    <xdr:pic>
      <xdr:nvPicPr>
        <xdr:cNvPr id="1435" name="44B7C0F4-79DB-4F8B-9303-0E098D69D8BE-452" descr="et"/>
        <xdr:cNvPicPr/>
      </xdr:nvPicPr>
      <xdr:blipFill>
        <a:blip r:embed="rId1430"/>
        <a:srcRect/>
        <a:stretch>
          <a:fillRect/>
        </a:stretch>
      </xdr:blipFill>
      <xdr:spPr>
        <a:xfrm>
          <a:off x="6470015" y="233473625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458</xdr:row>
      <xdr:rowOff>24804</xdr:rowOff>
    </xdr:from>
    <xdr:to>
      <xdr:col>11</xdr:col>
      <xdr:colOff>618278</xdr:colOff>
      <xdr:row>458</xdr:row>
      <xdr:rowOff>558105</xdr:rowOff>
    </xdr:to>
    <xdr:pic>
      <xdr:nvPicPr>
        <xdr:cNvPr id="1436" name="44B7C0F4-79DB-4F8B-9303-0E098D69D8BE-453" descr="et"/>
        <xdr:cNvPicPr/>
      </xdr:nvPicPr>
      <xdr:blipFill>
        <a:blip r:embed="rId1431"/>
        <a:srcRect/>
        <a:stretch>
          <a:fillRect/>
        </a:stretch>
      </xdr:blipFill>
      <xdr:spPr>
        <a:xfrm>
          <a:off x="6470015" y="288171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94797</xdr:colOff>
      <xdr:row>557</xdr:row>
      <xdr:rowOff>24804</xdr:rowOff>
    </xdr:from>
    <xdr:to>
      <xdr:col>11</xdr:col>
      <xdr:colOff>637573</xdr:colOff>
      <xdr:row>557</xdr:row>
      <xdr:rowOff>570507</xdr:rowOff>
    </xdr:to>
    <xdr:pic>
      <xdr:nvPicPr>
        <xdr:cNvPr id="1437" name="44B7C0F4-79DB-4F8B-9303-0E098D69D8BE-454" descr="et"/>
        <xdr:cNvPicPr/>
      </xdr:nvPicPr>
      <xdr:blipFill>
        <a:blip r:embed="rId1432"/>
        <a:srcRect/>
        <a:stretch>
          <a:fillRect/>
        </a:stretch>
      </xdr:blipFill>
      <xdr:spPr>
        <a:xfrm>
          <a:off x="6488430" y="350274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560</xdr:row>
      <xdr:rowOff>12154</xdr:rowOff>
    </xdr:from>
    <xdr:to>
      <xdr:col>11</xdr:col>
      <xdr:colOff>611566</xdr:colOff>
      <xdr:row>560</xdr:row>
      <xdr:rowOff>392410</xdr:rowOff>
    </xdr:to>
    <xdr:pic>
      <xdr:nvPicPr>
        <xdr:cNvPr id="1438" name="44B7C0F4-79DB-4F8B-9303-0E098D69D8BE-455" descr="et"/>
        <xdr:cNvPicPr/>
      </xdr:nvPicPr>
      <xdr:blipFill>
        <a:blip r:embed="rId1433"/>
        <a:srcRect/>
        <a:stretch>
          <a:fillRect/>
        </a:stretch>
      </xdr:blipFill>
      <xdr:spPr>
        <a:xfrm>
          <a:off x="6462395" y="352167190"/>
          <a:ext cx="54292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626</xdr:row>
      <xdr:rowOff>24804</xdr:rowOff>
    </xdr:from>
    <xdr:to>
      <xdr:col>11</xdr:col>
      <xdr:colOff>618278</xdr:colOff>
      <xdr:row>626</xdr:row>
      <xdr:rowOff>570507</xdr:rowOff>
    </xdr:to>
    <xdr:pic>
      <xdr:nvPicPr>
        <xdr:cNvPr id="1439" name="44B7C0F4-79DB-4F8B-9303-0E098D69D8BE-456" descr="et"/>
        <xdr:cNvPicPr/>
      </xdr:nvPicPr>
      <xdr:blipFill>
        <a:blip r:embed="rId1434"/>
        <a:srcRect/>
        <a:stretch>
          <a:fillRect/>
        </a:stretch>
      </xdr:blipFill>
      <xdr:spPr>
        <a:xfrm>
          <a:off x="6470015" y="3937088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627</xdr:row>
      <xdr:rowOff>24804</xdr:rowOff>
    </xdr:from>
    <xdr:to>
      <xdr:col>11</xdr:col>
      <xdr:colOff>606533</xdr:colOff>
      <xdr:row>627</xdr:row>
      <xdr:rowOff>558105</xdr:rowOff>
    </xdr:to>
    <xdr:pic>
      <xdr:nvPicPr>
        <xdr:cNvPr id="1440" name="44B7C0F4-79DB-4F8B-9303-0E098D69D8BE-457" descr="et"/>
        <xdr:cNvPicPr/>
      </xdr:nvPicPr>
      <xdr:blipFill>
        <a:blip r:embed="rId1435"/>
        <a:srcRect/>
        <a:stretch>
          <a:fillRect/>
        </a:stretch>
      </xdr:blipFill>
      <xdr:spPr>
        <a:xfrm>
          <a:off x="6457315" y="3943438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693</xdr:row>
      <xdr:rowOff>24804</xdr:rowOff>
    </xdr:from>
    <xdr:to>
      <xdr:col>11</xdr:col>
      <xdr:colOff>611566</xdr:colOff>
      <xdr:row>693</xdr:row>
      <xdr:rowOff>558105</xdr:rowOff>
    </xdr:to>
    <xdr:pic>
      <xdr:nvPicPr>
        <xdr:cNvPr id="1441" name="44B7C0F4-79DB-4F8B-9303-0E098D69D8BE-458" descr="et"/>
        <xdr:cNvPicPr/>
      </xdr:nvPicPr>
      <xdr:blipFill>
        <a:blip r:embed="rId1436"/>
        <a:srcRect/>
        <a:stretch>
          <a:fillRect/>
        </a:stretch>
      </xdr:blipFill>
      <xdr:spPr>
        <a:xfrm>
          <a:off x="6462395" y="4354918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706</xdr:row>
      <xdr:rowOff>12402</xdr:rowOff>
    </xdr:from>
    <xdr:to>
      <xdr:col>11</xdr:col>
      <xdr:colOff>618278</xdr:colOff>
      <xdr:row>706</xdr:row>
      <xdr:rowOff>558105</xdr:rowOff>
    </xdr:to>
    <xdr:pic>
      <xdr:nvPicPr>
        <xdr:cNvPr id="1442" name="44B7C0F4-79DB-4F8B-9303-0E098D69D8BE-459" descr="et"/>
        <xdr:cNvPicPr/>
      </xdr:nvPicPr>
      <xdr:blipFill>
        <a:blip r:embed="rId1437"/>
        <a:srcRect/>
        <a:stretch>
          <a:fillRect/>
        </a:stretch>
      </xdr:blipFill>
      <xdr:spPr>
        <a:xfrm>
          <a:off x="6470015" y="4435436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766</xdr:row>
      <xdr:rowOff>24804</xdr:rowOff>
    </xdr:from>
    <xdr:to>
      <xdr:col>11</xdr:col>
      <xdr:colOff>611566</xdr:colOff>
      <xdr:row>766</xdr:row>
      <xdr:rowOff>570507</xdr:rowOff>
    </xdr:to>
    <xdr:pic>
      <xdr:nvPicPr>
        <xdr:cNvPr id="1443" name="44B7C0F4-79DB-4F8B-9303-0E098D69D8BE-460" descr="et"/>
        <xdr:cNvPicPr/>
      </xdr:nvPicPr>
      <xdr:blipFill>
        <a:blip r:embed="rId1438"/>
        <a:srcRect/>
        <a:stretch>
          <a:fillRect/>
        </a:stretch>
      </xdr:blipFill>
      <xdr:spPr>
        <a:xfrm>
          <a:off x="6462395" y="4816563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877</xdr:row>
      <xdr:rowOff>24804</xdr:rowOff>
    </xdr:from>
    <xdr:to>
      <xdr:col>11</xdr:col>
      <xdr:colOff>611566</xdr:colOff>
      <xdr:row>877</xdr:row>
      <xdr:rowOff>558105</xdr:rowOff>
    </xdr:to>
    <xdr:pic>
      <xdr:nvPicPr>
        <xdr:cNvPr id="1444" name="44B7C0F4-79DB-4F8B-9303-0E098D69D8BE-461" descr="et"/>
        <xdr:cNvPicPr/>
      </xdr:nvPicPr>
      <xdr:blipFill>
        <a:blip r:embed="rId1439"/>
        <a:srcRect/>
        <a:stretch>
          <a:fillRect/>
        </a:stretch>
      </xdr:blipFill>
      <xdr:spPr>
        <a:xfrm>
          <a:off x="6462395" y="5509983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938</xdr:row>
      <xdr:rowOff>12402</xdr:rowOff>
    </xdr:from>
    <xdr:to>
      <xdr:col>11</xdr:col>
      <xdr:colOff>611566</xdr:colOff>
      <xdr:row>938</xdr:row>
      <xdr:rowOff>558105</xdr:rowOff>
    </xdr:to>
    <xdr:pic>
      <xdr:nvPicPr>
        <xdr:cNvPr id="1445" name="44B7C0F4-79DB-4F8B-9303-0E098D69D8BE-462" descr="et"/>
        <xdr:cNvPicPr/>
      </xdr:nvPicPr>
      <xdr:blipFill>
        <a:blip r:embed="rId1440"/>
        <a:srcRect/>
        <a:stretch>
          <a:fillRect/>
        </a:stretch>
      </xdr:blipFill>
      <xdr:spPr>
        <a:xfrm>
          <a:off x="6462395" y="589149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976</xdr:row>
      <xdr:rowOff>24804</xdr:rowOff>
    </xdr:from>
    <xdr:to>
      <xdr:col>11</xdr:col>
      <xdr:colOff>605694</xdr:colOff>
      <xdr:row>976</xdr:row>
      <xdr:rowOff>570507</xdr:rowOff>
    </xdr:to>
    <xdr:pic>
      <xdr:nvPicPr>
        <xdr:cNvPr id="1446" name="44B7C0F4-79DB-4F8B-9303-0E098D69D8BE-463" descr="et"/>
        <xdr:cNvPicPr/>
      </xdr:nvPicPr>
      <xdr:blipFill>
        <a:blip r:embed="rId1441"/>
        <a:srcRect/>
        <a:stretch>
          <a:fillRect/>
        </a:stretch>
      </xdr:blipFill>
      <xdr:spPr>
        <a:xfrm>
          <a:off x="6456680" y="6131013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991</xdr:row>
      <xdr:rowOff>12402</xdr:rowOff>
    </xdr:from>
    <xdr:to>
      <xdr:col>11</xdr:col>
      <xdr:colOff>618278</xdr:colOff>
      <xdr:row>991</xdr:row>
      <xdr:rowOff>558105</xdr:rowOff>
    </xdr:to>
    <xdr:pic>
      <xdr:nvPicPr>
        <xdr:cNvPr id="1447" name="44B7C0F4-79DB-4F8B-9303-0E098D69D8BE-464" descr="et"/>
        <xdr:cNvPicPr/>
      </xdr:nvPicPr>
      <xdr:blipFill>
        <a:blip r:embed="rId1442"/>
        <a:srcRect/>
        <a:stretch>
          <a:fillRect/>
        </a:stretch>
      </xdr:blipFill>
      <xdr:spPr>
        <a:xfrm>
          <a:off x="6470015" y="622423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1061</xdr:row>
      <xdr:rowOff>12402</xdr:rowOff>
    </xdr:from>
    <xdr:to>
      <xdr:col>11</xdr:col>
      <xdr:colOff>604855</xdr:colOff>
      <xdr:row>1061</xdr:row>
      <xdr:rowOff>558105</xdr:rowOff>
    </xdr:to>
    <xdr:pic>
      <xdr:nvPicPr>
        <xdr:cNvPr id="1448" name="44B7C0F4-79DB-4F8B-9303-0E098D69D8BE-465" descr="et"/>
        <xdr:cNvPicPr/>
      </xdr:nvPicPr>
      <xdr:blipFill>
        <a:blip r:embed="rId1443"/>
        <a:srcRect/>
        <a:stretch>
          <a:fillRect/>
        </a:stretch>
      </xdr:blipFill>
      <xdr:spPr>
        <a:xfrm>
          <a:off x="6456680" y="666111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1224</xdr:row>
      <xdr:rowOff>12402</xdr:rowOff>
    </xdr:from>
    <xdr:to>
      <xdr:col>11</xdr:col>
      <xdr:colOff>611566</xdr:colOff>
      <xdr:row>1224</xdr:row>
      <xdr:rowOff>558105</xdr:rowOff>
    </xdr:to>
    <xdr:pic>
      <xdr:nvPicPr>
        <xdr:cNvPr id="1449" name="44B7C0F4-79DB-4F8B-9303-0E098D69D8BE-466" descr="et"/>
        <xdr:cNvPicPr/>
      </xdr:nvPicPr>
      <xdr:blipFill>
        <a:blip r:embed="rId1444"/>
        <a:srcRect/>
        <a:stretch>
          <a:fillRect/>
        </a:stretch>
      </xdr:blipFill>
      <xdr:spPr>
        <a:xfrm>
          <a:off x="6463030" y="767901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1329</xdr:row>
      <xdr:rowOff>12402</xdr:rowOff>
    </xdr:from>
    <xdr:to>
      <xdr:col>11</xdr:col>
      <xdr:colOff>611566</xdr:colOff>
      <xdr:row>1329</xdr:row>
      <xdr:rowOff>558105</xdr:rowOff>
    </xdr:to>
    <xdr:pic>
      <xdr:nvPicPr>
        <xdr:cNvPr id="1450" name="44B7C0F4-79DB-4F8B-9303-0E098D69D8BE-467" descr="et"/>
        <xdr:cNvPicPr/>
      </xdr:nvPicPr>
      <xdr:blipFill>
        <a:blip r:embed="rId1445"/>
        <a:srcRect/>
        <a:stretch>
          <a:fillRect/>
        </a:stretch>
      </xdr:blipFill>
      <xdr:spPr>
        <a:xfrm>
          <a:off x="6462395" y="832862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1371</xdr:row>
      <xdr:rowOff>12402</xdr:rowOff>
    </xdr:from>
    <xdr:to>
      <xdr:col>11</xdr:col>
      <xdr:colOff>605694</xdr:colOff>
      <xdr:row>1371</xdr:row>
      <xdr:rowOff>558105</xdr:rowOff>
    </xdr:to>
    <xdr:pic>
      <xdr:nvPicPr>
        <xdr:cNvPr id="1451" name="44B7C0F4-79DB-4F8B-9303-0E098D69D8BE-468" descr="et"/>
        <xdr:cNvPicPr/>
      </xdr:nvPicPr>
      <xdr:blipFill>
        <a:blip r:embed="rId1446"/>
        <a:srcRect/>
        <a:stretch>
          <a:fillRect/>
        </a:stretch>
      </xdr:blipFill>
      <xdr:spPr>
        <a:xfrm>
          <a:off x="6456680" y="858960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55368</xdr:colOff>
      <xdr:row>1426</xdr:row>
      <xdr:rowOff>24804</xdr:rowOff>
    </xdr:from>
    <xdr:to>
      <xdr:col>11</xdr:col>
      <xdr:colOff>598144</xdr:colOff>
      <xdr:row>1426</xdr:row>
      <xdr:rowOff>558105</xdr:rowOff>
    </xdr:to>
    <xdr:pic>
      <xdr:nvPicPr>
        <xdr:cNvPr id="1452" name="44B7C0F4-79DB-4F8B-9303-0E098D69D8BE-469" descr="et"/>
        <xdr:cNvPicPr/>
      </xdr:nvPicPr>
      <xdr:blipFill>
        <a:blip r:embed="rId1447"/>
        <a:srcRect/>
        <a:stretch>
          <a:fillRect/>
        </a:stretch>
      </xdr:blipFill>
      <xdr:spPr>
        <a:xfrm>
          <a:off x="6449060" y="893136390"/>
          <a:ext cx="54229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1499</xdr:row>
      <xdr:rowOff>12402</xdr:rowOff>
    </xdr:from>
    <xdr:to>
      <xdr:col>11</xdr:col>
      <xdr:colOff>619117</xdr:colOff>
      <xdr:row>1499</xdr:row>
      <xdr:rowOff>558105</xdr:rowOff>
    </xdr:to>
    <xdr:pic>
      <xdr:nvPicPr>
        <xdr:cNvPr id="1453" name="44B7C0F4-79DB-4F8B-9303-0E098D69D8BE-470" descr="et"/>
        <xdr:cNvPicPr/>
      </xdr:nvPicPr>
      <xdr:blipFill>
        <a:blip r:embed="rId1448"/>
        <a:srcRect/>
        <a:stretch>
          <a:fillRect/>
        </a:stretch>
      </xdr:blipFill>
      <xdr:spPr>
        <a:xfrm>
          <a:off x="6470015" y="938907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1554</xdr:row>
      <xdr:rowOff>12402</xdr:rowOff>
    </xdr:from>
    <xdr:to>
      <xdr:col>11</xdr:col>
      <xdr:colOff>605694</xdr:colOff>
      <xdr:row>1554</xdr:row>
      <xdr:rowOff>558105</xdr:rowOff>
    </xdr:to>
    <xdr:pic>
      <xdr:nvPicPr>
        <xdr:cNvPr id="1454" name="44B7C0F4-79DB-4F8B-9303-0E098D69D8BE-471" descr="et"/>
        <xdr:cNvPicPr/>
      </xdr:nvPicPr>
      <xdr:blipFill>
        <a:blip r:embed="rId1449"/>
        <a:srcRect/>
        <a:stretch>
          <a:fillRect/>
        </a:stretch>
      </xdr:blipFill>
      <xdr:spPr>
        <a:xfrm>
          <a:off x="6456680" y="972689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1575</xdr:row>
      <xdr:rowOff>37207</xdr:rowOff>
    </xdr:from>
    <xdr:to>
      <xdr:col>11</xdr:col>
      <xdr:colOff>623311</xdr:colOff>
      <xdr:row>1575</xdr:row>
      <xdr:rowOff>570507</xdr:rowOff>
    </xdr:to>
    <xdr:pic>
      <xdr:nvPicPr>
        <xdr:cNvPr id="1455" name="44B7C0F4-79DB-4F8B-9303-0E098D69D8BE-472" descr="et"/>
        <xdr:cNvPicPr/>
      </xdr:nvPicPr>
      <xdr:blipFill>
        <a:blip r:embed="rId1450"/>
        <a:srcRect/>
        <a:stretch>
          <a:fillRect/>
        </a:stretch>
      </xdr:blipFill>
      <xdr:spPr>
        <a:xfrm>
          <a:off x="6477635" y="985858455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1622</xdr:row>
      <xdr:rowOff>0</xdr:rowOff>
    </xdr:from>
    <xdr:to>
      <xdr:col>11</xdr:col>
      <xdr:colOff>605694</xdr:colOff>
      <xdr:row>1622</xdr:row>
      <xdr:rowOff>545703</xdr:rowOff>
    </xdr:to>
    <xdr:pic>
      <xdr:nvPicPr>
        <xdr:cNvPr id="1456" name="44B7C0F4-79DB-4F8B-9303-0E098D69D8BE-473" descr="et"/>
        <xdr:cNvPicPr/>
      </xdr:nvPicPr>
      <xdr:blipFill>
        <a:blip r:embed="rId1451"/>
        <a:srcRect/>
        <a:stretch>
          <a:fillRect/>
        </a:stretch>
      </xdr:blipFill>
      <xdr:spPr>
        <a:xfrm>
          <a:off x="6456680" y="1015095125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1640</xdr:row>
      <xdr:rowOff>12402</xdr:rowOff>
    </xdr:from>
    <xdr:to>
      <xdr:col>11</xdr:col>
      <xdr:colOff>604855</xdr:colOff>
      <xdr:row>1640</xdr:row>
      <xdr:rowOff>558105</xdr:rowOff>
    </xdr:to>
    <xdr:pic>
      <xdr:nvPicPr>
        <xdr:cNvPr id="1457" name="44B7C0F4-79DB-4F8B-9303-0E098D69D8BE-474" descr="et"/>
        <xdr:cNvPicPr/>
      </xdr:nvPicPr>
      <xdr:blipFill>
        <a:blip r:embed="rId1452"/>
        <a:srcRect/>
        <a:stretch>
          <a:fillRect/>
        </a:stretch>
      </xdr:blipFill>
      <xdr:spPr>
        <a:xfrm>
          <a:off x="6456680" y="1026537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1691</xdr:row>
      <xdr:rowOff>0</xdr:rowOff>
    </xdr:from>
    <xdr:to>
      <xdr:col>11</xdr:col>
      <xdr:colOff>611566</xdr:colOff>
      <xdr:row>1691</xdr:row>
      <xdr:rowOff>545703</xdr:rowOff>
    </xdr:to>
    <xdr:pic>
      <xdr:nvPicPr>
        <xdr:cNvPr id="1458" name="44B7C0F4-79DB-4F8B-9303-0E098D69D8BE-475" descr="et"/>
        <xdr:cNvPicPr/>
      </xdr:nvPicPr>
      <xdr:blipFill>
        <a:blip r:embed="rId1453"/>
        <a:srcRect/>
        <a:stretch>
          <a:fillRect/>
        </a:stretch>
      </xdr:blipFill>
      <xdr:spPr>
        <a:xfrm>
          <a:off x="6462395" y="10585291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1870</xdr:row>
      <xdr:rowOff>24804</xdr:rowOff>
    </xdr:from>
    <xdr:to>
      <xdr:col>11</xdr:col>
      <xdr:colOff>611566</xdr:colOff>
      <xdr:row>1870</xdr:row>
      <xdr:rowOff>558105</xdr:rowOff>
    </xdr:to>
    <xdr:pic>
      <xdr:nvPicPr>
        <xdr:cNvPr id="1459" name="44B7C0F4-79DB-4F8B-9303-0E098D69D8BE-476" descr="et"/>
        <xdr:cNvPicPr/>
      </xdr:nvPicPr>
      <xdr:blipFill>
        <a:blip r:embed="rId1454"/>
        <a:srcRect/>
        <a:stretch>
          <a:fillRect/>
        </a:stretch>
      </xdr:blipFill>
      <xdr:spPr>
        <a:xfrm>
          <a:off x="6463030" y="1170313890"/>
          <a:ext cx="54229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1884</xdr:row>
      <xdr:rowOff>12402</xdr:rowOff>
    </xdr:from>
    <xdr:to>
      <xdr:col>11</xdr:col>
      <xdr:colOff>606533</xdr:colOff>
      <xdr:row>1884</xdr:row>
      <xdr:rowOff>558105</xdr:rowOff>
    </xdr:to>
    <xdr:pic>
      <xdr:nvPicPr>
        <xdr:cNvPr id="1460" name="44B7C0F4-79DB-4F8B-9303-0E098D69D8BE-477" descr="et"/>
        <xdr:cNvPicPr/>
      </xdr:nvPicPr>
      <xdr:blipFill>
        <a:blip r:embed="rId1455"/>
        <a:srcRect/>
        <a:stretch>
          <a:fillRect/>
        </a:stretch>
      </xdr:blipFill>
      <xdr:spPr>
        <a:xfrm>
          <a:off x="6456680" y="1179191190"/>
          <a:ext cx="54356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1930</xdr:row>
      <xdr:rowOff>12402</xdr:rowOff>
    </xdr:from>
    <xdr:to>
      <xdr:col>11</xdr:col>
      <xdr:colOff>611566</xdr:colOff>
      <xdr:row>1930</xdr:row>
      <xdr:rowOff>558105</xdr:rowOff>
    </xdr:to>
    <xdr:pic>
      <xdr:nvPicPr>
        <xdr:cNvPr id="1461" name="44B7C0F4-79DB-4F8B-9303-0E098D69D8BE-478" descr="et"/>
        <xdr:cNvPicPr/>
      </xdr:nvPicPr>
      <xdr:blipFill>
        <a:blip r:embed="rId1456"/>
        <a:srcRect/>
        <a:stretch>
          <a:fillRect/>
        </a:stretch>
      </xdr:blipFill>
      <xdr:spPr>
        <a:xfrm>
          <a:off x="6463030" y="1208020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35</xdr:row>
      <xdr:rowOff>24804</xdr:rowOff>
    </xdr:from>
    <xdr:to>
      <xdr:col>11</xdr:col>
      <xdr:colOff>611566</xdr:colOff>
      <xdr:row>35</xdr:row>
      <xdr:rowOff>570507</xdr:rowOff>
    </xdr:to>
    <xdr:pic>
      <xdr:nvPicPr>
        <xdr:cNvPr id="1462" name="44B7C0F4-79DB-4F8B-9303-0E098D69D8BE-479" descr="et"/>
        <xdr:cNvPicPr/>
      </xdr:nvPicPr>
      <xdr:blipFill>
        <a:blip r:embed="rId1457"/>
        <a:srcRect/>
        <a:stretch>
          <a:fillRect/>
        </a:stretch>
      </xdr:blipFill>
      <xdr:spPr>
        <a:xfrm>
          <a:off x="6462395" y="212813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73</xdr:row>
      <xdr:rowOff>12402</xdr:rowOff>
    </xdr:from>
    <xdr:to>
      <xdr:col>11</xdr:col>
      <xdr:colOff>611566</xdr:colOff>
      <xdr:row>73</xdr:row>
      <xdr:rowOff>558105</xdr:rowOff>
    </xdr:to>
    <xdr:pic>
      <xdr:nvPicPr>
        <xdr:cNvPr id="1463" name="44B7C0F4-79DB-4F8B-9303-0E098D69D8BE-480" descr="et"/>
        <xdr:cNvPicPr/>
      </xdr:nvPicPr>
      <xdr:blipFill>
        <a:blip r:embed="rId1458"/>
        <a:srcRect/>
        <a:stretch>
          <a:fillRect/>
        </a:stretch>
      </xdr:blipFill>
      <xdr:spPr>
        <a:xfrm>
          <a:off x="6462395" y="4520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100</xdr:row>
      <xdr:rowOff>24804</xdr:rowOff>
    </xdr:from>
    <xdr:to>
      <xdr:col>11</xdr:col>
      <xdr:colOff>624989</xdr:colOff>
      <xdr:row>100</xdr:row>
      <xdr:rowOff>558105</xdr:rowOff>
    </xdr:to>
    <xdr:pic>
      <xdr:nvPicPr>
        <xdr:cNvPr id="1464" name="44B7C0F4-79DB-4F8B-9303-0E098D69D8BE-481" descr="et"/>
        <xdr:cNvPicPr/>
      </xdr:nvPicPr>
      <xdr:blipFill>
        <a:blip r:embed="rId1459"/>
        <a:srcRect/>
        <a:stretch>
          <a:fillRect/>
        </a:stretch>
      </xdr:blipFill>
      <xdr:spPr>
        <a:xfrm>
          <a:off x="6475730" y="623658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124</xdr:row>
      <xdr:rowOff>12402</xdr:rowOff>
    </xdr:from>
    <xdr:to>
      <xdr:col>11</xdr:col>
      <xdr:colOff>624989</xdr:colOff>
      <xdr:row>124</xdr:row>
      <xdr:rowOff>558105</xdr:rowOff>
    </xdr:to>
    <xdr:pic>
      <xdr:nvPicPr>
        <xdr:cNvPr id="1465" name="44B7C0F4-79DB-4F8B-9303-0E098D69D8BE-482" descr="et"/>
        <xdr:cNvPicPr/>
      </xdr:nvPicPr>
      <xdr:blipFill>
        <a:blip r:embed="rId1460"/>
        <a:srcRect/>
        <a:stretch>
          <a:fillRect/>
        </a:stretch>
      </xdr:blipFill>
      <xdr:spPr>
        <a:xfrm>
          <a:off x="6476365" y="77593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181</xdr:row>
      <xdr:rowOff>12402</xdr:rowOff>
    </xdr:from>
    <xdr:to>
      <xdr:col>11</xdr:col>
      <xdr:colOff>611566</xdr:colOff>
      <xdr:row>181</xdr:row>
      <xdr:rowOff>558105</xdr:rowOff>
    </xdr:to>
    <xdr:pic>
      <xdr:nvPicPr>
        <xdr:cNvPr id="1466" name="44B7C0F4-79DB-4F8B-9303-0E098D69D8BE-483" descr="et"/>
        <xdr:cNvPicPr/>
      </xdr:nvPicPr>
      <xdr:blipFill>
        <a:blip r:embed="rId1461"/>
        <a:srcRect/>
        <a:stretch>
          <a:fillRect/>
        </a:stretch>
      </xdr:blipFill>
      <xdr:spPr>
        <a:xfrm>
          <a:off x="6462395" y="11378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81374</xdr:colOff>
      <xdr:row>256</xdr:row>
      <xdr:rowOff>12402</xdr:rowOff>
    </xdr:from>
    <xdr:to>
      <xdr:col>11</xdr:col>
      <xdr:colOff>624150</xdr:colOff>
      <xdr:row>256</xdr:row>
      <xdr:rowOff>558105</xdr:rowOff>
    </xdr:to>
    <xdr:pic>
      <xdr:nvPicPr>
        <xdr:cNvPr id="1467" name="44B7C0F4-79DB-4F8B-9303-0E098D69D8BE-484" descr="et"/>
        <xdr:cNvPicPr/>
      </xdr:nvPicPr>
      <xdr:blipFill>
        <a:blip r:embed="rId1462"/>
        <a:srcRect/>
        <a:stretch>
          <a:fillRect/>
        </a:stretch>
      </xdr:blipFill>
      <xdr:spPr>
        <a:xfrm>
          <a:off x="6475095" y="160841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88085</xdr:colOff>
      <xdr:row>275</xdr:row>
      <xdr:rowOff>0</xdr:rowOff>
    </xdr:from>
    <xdr:to>
      <xdr:col>11</xdr:col>
      <xdr:colOff>630861</xdr:colOff>
      <xdr:row>275</xdr:row>
      <xdr:rowOff>545703</xdr:rowOff>
    </xdr:to>
    <xdr:pic>
      <xdr:nvPicPr>
        <xdr:cNvPr id="1468" name="44B7C0F4-79DB-4F8B-9303-0E098D69D8BE-485" descr="et"/>
        <xdr:cNvPicPr/>
      </xdr:nvPicPr>
      <xdr:blipFill>
        <a:blip r:embed="rId1463"/>
        <a:srcRect/>
        <a:stretch>
          <a:fillRect/>
        </a:stretch>
      </xdr:blipFill>
      <xdr:spPr>
        <a:xfrm>
          <a:off x="6481445" y="172513625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400</xdr:row>
      <xdr:rowOff>24804</xdr:rowOff>
    </xdr:from>
    <xdr:to>
      <xdr:col>11</xdr:col>
      <xdr:colOff>612405</xdr:colOff>
      <xdr:row>400</xdr:row>
      <xdr:rowOff>570507</xdr:rowOff>
    </xdr:to>
    <xdr:pic>
      <xdr:nvPicPr>
        <xdr:cNvPr id="1469" name="44B7C0F4-79DB-4F8B-9303-0E098D69D8BE-486" descr="et"/>
        <xdr:cNvPicPr/>
      </xdr:nvPicPr>
      <xdr:blipFill>
        <a:blip r:embed="rId1464"/>
        <a:srcRect/>
        <a:stretch>
          <a:fillRect/>
        </a:stretch>
      </xdr:blipFill>
      <xdr:spPr>
        <a:xfrm>
          <a:off x="6463030" y="2517228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470</xdr:row>
      <xdr:rowOff>12402</xdr:rowOff>
    </xdr:from>
    <xdr:to>
      <xdr:col>11</xdr:col>
      <xdr:colOff>618278</xdr:colOff>
      <xdr:row>470</xdr:row>
      <xdr:rowOff>558105</xdr:rowOff>
    </xdr:to>
    <xdr:pic>
      <xdr:nvPicPr>
        <xdr:cNvPr id="1470" name="44B7C0F4-79DB-4F8B-9303-0E098D69D8BE-487" descr="et"/>
        <xdr:cNvPicPr/>
      </xdr:nvPicPr>
      <xdr:blipFill>
        <a:blip r:embed="rId1465"/>
        <a:srcRect/>
        <a:stretch>
          <a:fillRect/>
        </a:stretch>
      </xdr:blipFill>
      <xdr:spPr>
        <a:xfrm>
          <a:off x="6470015" y="2957791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691</xdr:row>
      <xdr:rowOff>12402</xdr:rowOff>
    </xdr:from>
    <xdr:to>
      <xdr:col>11</xdr:col>
      <xdr:colOff>612405</xdr:colOff>
      <xdr:row>691</xdr:row>
      <xdr:rowOff>558105</xdr:rowOff>
    </xdr:to>
    <xdr:pic>
      <xdr:nvPicPr>
        <xdr:cNvPr id="1471" name="44B7C0F4-79DB-4F8B-9303-0E098D69D8BE-488" descr="et"/>
        <xdr:cNvPicPr/>
      </xdr:nvPicPr>
      <xdr:blipFill>
        <a:blip r:embed="rId1466"/>
        <a:srcRect/>
        <a:stretch>
          <a:fillRect/>
        </a:stretch>
      </xdr:blipFill>
      <xdr:spPr>
        <a:xfrm>
          <a:off x="6463030" y="434209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1010</xdr:row>
      <xdr:rowOff>12402</xdr:rowOff>
    </xdr:from>
    <xdr:to>
      <xdr:col>11</xdr:col>
      <xdr:colOff>619117</xdr:colOff>
      <xdr:row>1010</xdr:row>
      <xdr:rowOff>558105</xdr:rowOff>
    </xdr:to>
    <xdr:pic>
      <xdr:nvPicPr>
        <xdr:cNvPr id="1472" name="44B7C0F4-79DB-4F8B-9303-0E098D69D8BE-490" descr="et"/>
        <xdr:cNvPicPr/>
      </xdr:nvPicPr>
      <xdr:blipFill>
        <a:blip r:embed="rId1467"/>
        <a:srcRect/>
        <a:stretch>
          <a:fillRect/>
        </a:stretch>
      </xdr:blipFill>
      <xdr:spPr>
        <a:xfrm>
          <a:off x="6470015" y="634488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1015</xdr:row>
      <xdr:rowOff>12402</xdr:rowOff>
    </xdr:from>
    <xdr:to>
      <xdr:col>11</xdr:col>
      <xdr:colOff>618278</xdr:colOff>
      <xdr:row>1015</xdr:row>
      <xdr:rowOff>545703</xdr:rowOff>
    </xdr:to>
    <xdr:pic>
      <xdr:nvPicPr>
        <xdr:cNvPr id="1473" name="44B7C0F4-79DB-4F8B-9303-0E098D69D8BE-491" descr="et"/>
        <xdr:cNvPicPr/>
      </xdr:nvPicPr>
      <xdr:blipFill>
        <a:blip r:embed="rId1468"/>
        <a:srcRect/>
        <a:stretch>
          <a:fillRect/>
        </a:stretch>
      </xdr:blipFill>
      <xdr:spPr>
        <a:xfrm>
          <a:off x="6470015" y="637663190"/>
          <a:ext cx="54165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1109</xdr:row>
      <xdr:rowOff>12402</xdr:rowOff>
    </xdr:from>
    <xdr:to>
      <xdr:col>11</xdr:col>
      <xdr:colOff>611566</xdr:colOff>
      <xdr:row>1109</xdr:row>
      <xdr:rowOff>558105</xdr:rowOff>
    </xdr:to>
    <xdr:pic>
      <xdr:nvPicPr>
        <xdr:cNvPr id="1474" name="44B7C0F4-79DB-4F8B-9303-0E098D69D8BE-492" descr="et"/>
        <xdr:cNvPicPr/>
      </xdr:nvPicPr>
      <xdr:blipFill>
        <a:blip r:embed="rId1469"/>
        <a:srcRect/>
        <a:stretch>
          <a:fillRect/>
        </a:stretch>
      </xdr:blipFill>
      <xdr:spPr>
        <a:xfrm>
          <a:off x="6462395" y="696400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1493</xdr:row>
      <xdr:rowOff>12402</xdr:rowOff>
    </xdr:from>
    <xdr:to>
      <xdr:col>11</xdr:col>
      <xdr:colOff>617439</xdr:colOff>
      <xdr:row>1493</xdr:row>
      <xdr:rowOff>558105</xdr:rowOff>
    </xdr:to>
    <xdr:pic>
      <xdr:nvPicPr>
        <xdr:cNvPr id="1475" name="44B7C0F4-79DB-4F8B-9303-0E098D69D8BE-493" descr="et"/>
        <xdr:cNvPicPr/>
      </xdr:nvPicPr>
      <xdr:blipFill>
        <a:blip r:embed="rId1470"/>
        <a:srcRect/>
        <a:stretch>
          <a:fillRect/>
        </a:stretch>
      </xdr:blipFill>
      <xdr:spPr>
        <a:xfrm>
          <a:off x="6470015" y="935097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1590</xdr:row>
      <xdr:rowOff>12402</xdr:rowOff>
    </xdr:from>
    <xdr:to>
      <xdr:col>11</xdr:col>
      <xdr:colOff>611566</xdr:colOff>
      <xdr:row>1590</xdr:row>
      <xdr:rowOff>558105</xdr:rowOff>
    </xdr:to>
    <xdr:pic>
      <xdr:nvPicPr>
        <xdr:cNvPr id="1476" name="44B7C0F4-79DB-4F8B-9303-0E098D69D8BE-494" descr="et"/>
        <xdr:cNvPicPr/>
      </xdr:nvPicPr>
      <xdr:blipFill>
        <a:blip r:embed="rId1471"/>
        <a:srcRect/>
        <a:stretch>
          <a:fillRect/>
        </a:stretch>
      </xdr:blipFill>
      <xdr:spPr>
        <a:xfrm>
          <a:off x="6462395" y="995168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1832</xdr:row>
      <xdr:rowOff>12402</xdr:rowOff>
    </xdr:from>
    <xdr:to>
      <xdr:col>11</xdr:col>
      <xdr:colOff>611566</xdr:colOff>
      <xdr:row>1832</xdr:row>
      <xdr:rowOff>558105</xdr:rowOff>
    </xdr:to>
    <xdr:pic>
      <xdr:nvPicPr>
        <xdr:cNvPr id="1477" name="44B7C0F4-79DB-4F8B-9303-0E098D69D8BE-495" descr="et"/>
        <xdr:cNvPicPr/>
      </xdr:nvPicPr>
      <xdr:blipFill>
        <a:blip r:embed="rId1472"/>
        <a:srcRect/>
        <a:stretch>
          <a:fillRect/>
        </a:stretch>
      </xdr:blipFill>
      <xdr:spPr>
        <a:xfrm>
          <a:off x="6463030" y="1146361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1555</xdr:row>
      <xdr:rowOff>24804</xdr:rowOff>
    </xdr:from>
    <xdr:to>
      <xdr:col>11</xdr:col>
      <xdr:colOff>604855</xdr:colOff>
      <xdr:row>1555</xdr:row>
      <xdr:rowOff>558105</xdr:rowOff>
    </xdr:to>
    <xdr:pic>
      <xdr:nvPicPr>
        <xdr:cNvPr id="1478" name="44B7C0F4-79DB-4F8B-9303-0E098D69D8BE-496" descr="et"/>
        <xdr:cNvPicPr/>
      </xdr:nvPicPr>
      <xdr:blipFill>
        <a:blip r:embed="rId1473"/>
        <a:srcRect/>
        <a:stretch>
          <a:fillRect/>
        </a:stretch>
      </xdr:blipFill>
      <xdr:spPr>
        <a:xfrm>
          <a:off x="6456680" y="973336890"/>
          <a:ext cx="54165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1553</xdr:row>
      <xdr:rowOff>12402</xdr:rowOff>
    </xdr:from>
    <xdr:to>
      <xdr:col>11</xdr:col>
      <xdr:colOff>605694</xdr:colOff>
      <xdr:row>1553</xdr:row>
      <xdr:rowOff>558105</xdr:rowOff>
    </xdr:to>
    <xdr:pic>
      <xdr:nvPicPr>
        <xdr:cNvPr id="1479" name="44B7C0F4-79DB-4F8B-9303-0E098D69D8BE-497" descr="et"/>
        <xdr:cNvPicPr/>
      </xdr:nvPicPr>
      <xdr:blipFill>
        <a:blip r:embed="rId1474"/>
        <a:srcRect/>
        <a:stretch>
          <a:fillRect/>
        </a:stretch>
      </xdr:blipFill>
      <xdr:spPr>
        <a:xfrm>
          <a:off x="6456680" y="972054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1516</xdr:row>
      <xdr:rowOff>12402</xdr:rowOff>
    </xdr:from>
    <xdr:to>
      <xdr:col>11</xdr:col>
      <xdr:colOff>619956</xdr:colOff>
      <xdr:row>1516</xdr:row>
      <xdr:rowOff>558105</xdr:rowOff>
    </xdr:to>
    <xdr:pic>
      <xdr:nvPicPr>
        <xdr:cNvPr id="1480" name="44B7C0F4-79DB-4F8B-9303-0E098D69D8BE-498" descr="et"/>
        <xdr:cNvPicPr/>
      </xdr:nvPicPr>
      <xdr:blipFill>
        <a:blip r:embed="rId1475"/>
        <a:srcRect/>
        <a:stretch>
          <a:fillRect/>
        </a:stretch>
      </xdr:blipFill>
      <xdr:spPr>
        <a:xfrm>
          <a:off x="6470015" y="949511690"/>
          <a:ext cx="54356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2040</xdr:row>
      <xdr:rowOff>12402</xdr:rowOff>
    </xdr:from>
    <xdr:to>
      <xdr:col>11</xdr:col>
      <xdr:colOff>624989</xdr:colOff>
      <xdr:row>2040</xdr:row>
      <xdr:rowOff>558105</xdr:rowOff>
    </xdr:to>
    <xdr:pic>
      <xdr:nvPicPr>
        <xdr:cNvPr id="1481" name="44B7C0F4-79DB-4F8B-9303-0E098D69D8BE-499" descr="et"/>
        <xdr:cNvPicPr/>
      </xdr:nvPicPr>
      <xdr:blipFill>
        <a:blip r:embed="rId1476"/>
        <a:srcRect/>
        <a:stretch>
          <a:fillRect/>
        </a:stretch>
      </xdr:blipFill>
      <xdr:spPr>
        <a:xfrm>
          <a:off x="6477635" y="1276536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1362</xdr:row>
      <xdr:rowOff>12402</xdr:rowOff>
    </xdr:from>
    <xdr:to>
      <xdr:col>11</xdr:col>
      <xdr:colOff>614083</xdr:colOff>
      <xdr:row>1362</xdr:row>
      <xdr:rowOff>558105</xdr:rowOff>
    </xdr:to>
    <xdr:pic>
      <xdr:nvPicPr>
        <xdr:cNvPr id="1482" name="44B7C0F4-79DB-4F8B-9303-0E098D69D8BE-500" descr="qt_temp"/>
        <xdr:cNvPicPr/>
      </xdr:nvPicPr>
      <xdr:blipFill>
        <a:blip r:embed="rId1477"/>
        <a:srcRect/>
        <a:stretch>
          <a:fillRect/>
        </a:stretch>
      </xdr:blipFill>
      <xdr:spPr>
        <a:xfrm>
          <a:off x="6464935" y="8532456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207</xdr:row>
      <xdr:rowOff>0</xdr:rowOff>
    </xdr:from>
    <xdr:to>
      <xdr:col>11</xdr:col>
      <xdr:colOff>619117</xdr:colOff>
      <xdr:row>207</xdr:row>
      <xdr:rowOff>545703</xdr:rowOff>
    </xdr:to>
    <xdr:pic>
      <xdr:nvPicPr>
        <xdr:cNvPr id="1483" name="44B7C0F4-79DB-4F8B-9303-0E098D69D8BE-501" descr="et"/>
        <xdr:cNvPicPr/>
      </xdr:nvPicPr>
      <xdr:blipFill>
        <a:blip r:embed="rId1478"/>
        <a:srcRect/>
        <a:stretch>
          <a:fillRect/>
        </a:stretch>
      </xdr:blipFill>
      <xdr:spPr>
        <a:xfrm>
          <a:off x="6470015" y="130095625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1225</xdr:row>
      <xdr:rowOff>24804</xdr:rowOff>
    </xdr:from>
    <xdr:to>
      <xdr:col>11</xdr:col>
      <xdr:colOff>618278</xdr:colOff>
      <xdr:row>1225</xdr:row>
      <xdr:rowOff>570507</xdr:rowOff>
    </xdr:to>
    <xdr:pic>
      <xdr:nvPicPr>
        <xdr:cNvPr id="1484" name="44B7C0F4-79DB-4F8B-9303-0E098D69D8BE-502" descr="et"/>
        <xdr:cNvPicPr/>
      </xdr:nvPicPr>
      <xdr:blipFill>
        <a:blip r:embed="rId1479"/>
        <a:srcRect/>
        <a:stretch>
          <a:fillRect/>
        </a:stretch>
      </xdr:blipFill>
      <xdr:spPr>
        <a:xfrm>
          <a:off x="6470015" y="768549390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1238</xdr:row>
      <xdr:rowOff>12402</xdr:rowOff>
    </xdr:from>
    <xdr:to>
      <xdr:col>11</xdr:col>
      <xdr:colOff>619117</xdr:colOff>
      <xdr:row>1238</xdr:row>
      <xdr:rowOff>558105</xdr:rowOff>
    </xdr:to>
    <xdr:pic>
      <xdr:nvPicPr>
        <xdr:cNvPr id="1485" name="44B7C0F4-79DB-4F8B-9303-0E098D69D8BE-503" descr="et"/>
        <xdr:cNvPicPr/>
      </xdr:nvPicPr>
      <xdr:blipFill>
        <a:blip r:embed="rId1480"/>
        <a:srcRect/>
        <a:stretch>
          <a:fillRect/>
        </a:stretch>
      </xdr:blipFill>
      <xdr:spPr>
        <a:xfrm>
          <a:off x="6470015" y="7764106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68790</xdr:colOff>
      <xdr:row>1443</xdr:row>
      <xdr:rowOff>24804</xdr:rowOff>
    </xdr:from>
    <xdr:to>
      <xdr:col>11</xdr:col>
      <xdr:colOff>611566</xdr:colOff>
      <xdr:row>1443</xdr:row>
      <xdr:rowOff>558105</xdr:rowOff>
    </xdr:to>
    <xdr:pic>
      <xdr:nvPicPr>
        <xdr:cNvPr id="1486" name="44B7C0F4-79DB-4F8B-9303-0E098D69D8BE-504" descr="et"/>
        <xdr:cNvPicPr/>
      </xdr:nvPicPr>
      <xdr:blipFill>
        <a:blip r:embed="rId1481"/>
        <a:srcRect/>
        <a:stretch>
          <a:fillRect/>
        </a:stretch>
      </xdr:blipFill>
      <xdr:spPr>
        <a:xfrm>
          <a:off x="6462395" y="903931390"/>
          <a:ext cx="54292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1666</xdr:row>
      <xdr:rowOff>12402</xdr:rowOff>
    </xdr:from>
    <xdr:to>
      <xdr:col>11</xdr:col>
      <xdr:colOff>619117</xdr:colOff>
      <xdr:row>1666</xdr:row>
      <xdr:rowOff>545703</xdr:rowOff>
    </xdr:to>
    <xdr:pic>
      <xdr:nvPicPr>
        <xdr:cNvPr id="1487" name="44B7C0F4-79DB-4F8B-9303-0E098D69D8BE-506" descr="et"/>
        <xdr:cNvPicPr/>
      </xdr:nvPicPr>
      <xdr:blipFill>
        <a:blip r:embed="rId1482"/>
        <a:srcRect/>
        <a:stretch>
          <a:fillRect/>
        </a:stretch>
      </xdr:blipFill>
      <xdr:spPr>
        <a:xfrm>
          <a:off x="6470015" y="1042856690"/>
          <a:ext cx="54229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5</xdr:row>
      <xdr:rowOff>24804</xdr:rowOff>
    </xdr:from>
    <xdr:to>
      <xdr:col>11</xdr:col>
      <xdr:colOff>615761</xdr:colOff>
      <xdr:row>5</xdr:row>
      <xdr:rowOff>570507</xdr:rowOff>
    </xdr:to>
    <xdr:pic>
      <xdr:nvPicPr>
        <xdr:cNvPr id="1488" name="44B7C0F4-79DB-4F8B-9303-0E098D69D8BE-505" descr="et"/>
        <xdr:cNvPicPr/>
      </xdr:nvPicPr>
      <xdr:blipFill>
        <a:blip r:embed="rId1483"/>
        <a:srcRect/>
        <a:stretch>
          <a:fillRect/>
        </a:stretch>
      </xdr:blipFill>
      <xdr:spPr>
        <a:xfrm>
          <a:off x="6470015" y="2231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19</xdr:row>
      <xdr:rowOff>12402</xdr:rowOff>
    </xdr:from>
    <xdr:to>
      <xdr:col>11</xdr:col>
      <xdr:colOff>618278</xdr:colOff>
      <xdr:row>19</xdr:row>
      <xdr:rowOff>558105</xdr:rowOff>
    </xdr:to>
    <xdr:pic>
      <xdr:nvPicPr>
        <xdr:cNvPr id="1489" name="44B7C0F4-79DB-4F8B-9303-0E098D69D8BE-508" descr="et"/>
        <xdr:cNvPicPr/>
      </xdr:nvPicPr>
      <xdr:blipFill>
        <a:blip r:embed="rId1484"/>
        <a:srcRect/>
        <a:stretch>
          <a:fillRect/>
        </a:stretch>
      </xdr:blipFill>
      <xdr:spPr>
        <a:xfrm>
          <a:off x="6472555" y="1110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69</xdr:row>
      <xdr:rowOff>0</xdr:rowOff>
    </xdr:from>
    <xdr:to>
      <xdr:col>11</xdr:col>
      <xdr:colOff>631700</xdr:colOff>
      <xdr:row>69</xdr:row>
      <xdr:rowOff>545703</xdr:rowOff>
    </xdr:to>
    <xdr:pic>
      <xdr:nvPicPr>
        <xdr:cNvPr id="1490" name="44B7C0F4-79DB-4F8B-9303-0E098D69D8BE-509" descr="et"/>
        <xdr:cNvPicPr/>
      </xdr:nvPicPr>
      <xdr:blipFill>
        <a:blip r:embed="rId1485"/>
        <a:srcRect/>
        <a:stretch>
          <a:fillRect/>
        </a:stretch>
      </xdr:blipFill>
      <xdr:spPr>
        <a:xfrm>
          <a:off x="6485890" y="42656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99</xdr:row>
      <xdr:rowOff>12402</xdr:rowOff>
    </xdr:from>
    <xdr:to>
      <xdr:col>11</xdr:col>
      <xdr:colOff>622472</xdr:colOff>
      <xdr:row>99</xdr:row>
      <xdr:rowOff>558105</xdr:rowOff>
    </xdr:to>
    <xdr:pic>
      <xdr:nvPicPr>
        <xdr:cNvPr id="1491" name="44B7C0F4-79DB-4F8B-9303-0E098D69D8BE-510" descr="et"/>
        <xdr:cNvPicPr/>
      </xdr:nvPicPr>
      <xdr:blipFill>
        <a:blip r:embed="rId1486"/>
        <a:srcRect/>
        <a:stretch>
          <a:fillRect/>
        </a:stretch>
      </xdr:blipFill>
      <xdr:spPr>
        <a:xfrm>
          <a:off x="6477635" y="61718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104</xdr:row>
      <xdr:rowOff>12402</xdr:rowOff>
    </xdr:from>
    <xdr:to>
      <xdr:col>11</xdr:col>
      <xdr:colOff>610728</xdr:colOff>
      <xdr:row>104</xdr:row>
      <xdr:rowOff>558105</xdr:rowOff>
    </xdr:to>
    <xdr:pic>
      <xdr:nvPicPr>
        <xdr:cNvPr id="1492" name="44B7C0F4-79DB-4F8B-9303-0E098D69D8BE-511" descr="et"/>
        <xdr:cNvPicPr/>
      </xdr:nvPicPr>
      <xdr:blipFill>
        <a:blip r:embed="rId1487"/>
        <a:srcRect/>
        <a:stretch>
          <a:fillRect/>
        </a:stretch>
      </xdr:blipFill>
      <xdr:spPr>
        <a:xfrm>
          <a:off x="6463665" y="6489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133</xdr:row>
      <xdr:rowOff>24804</xdr:rowOff>
    </xdr:from>
    <xdr:to>
      <xdr:col>11</xdr:col>
      <xdr:colOff>615761</xdr:colOff>
      <xdr:row>133</xdr:row>
      <xdr:rowOff>558105</xdr:rowOff>
    </xdr:to>
    <xdr:pic>
      <xdr:nvPicPr>
        <xdr:cNvPr id="1493" name="44B7C0F4-79DB-4F8B-9303-0E098D69D8BE-512" descr="et"/>
        <xdr:cNvPicPr/>
      </xdr:nvPicPr>
      <xdr:blipFill>
        <a:blip r:embed="rId1488"/>
        <a:srcRect/>
        <a:stretch>
          <a:fillRect/>
        </a:stretch>
      </xdr:blipFill>
      <xdr:spPr>
        <a:xfrm>
          <a:off x="6470015" y="83320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147</xdr:row>
      <xdr:rowOff>24804</xdr:rowOff>
    </xdr:from>
    <xdr:to>
      <xdr:col>11</xdr:col>
      <xdr:colOff>622472</xdr:colOff>
      <xdr:row>147</xdr:row>
      <xdr:rowOff>570507</xdr:rowOff>
    </xdr:to>
    <xdr:pic>
      <xdr:nvPicPr>
        <xdr:cNvPr id="1494" name="44B7C0F4-79DB-4F8B-9303-0E098D69D8BE-513" descr="et"/>
        <xdr:cNvPicPr/>
      </xdr:nvPicPr>
      <xdr:blipFill>
        <a:blip r:embed="rId1489"/>
        <a:srcRect/>
        <a:stretch>
          <a:fillRect/>
        </a:stretch>
      </xdr:blipFill>
      <xdr:spPr>
        <a:xfrm>
          <a:off x="6476365" y="92210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170</xdr:row>
      <xdr:rowOff>12402</xdr:rowOff>
    </xdr:from>
    <xdr:to>
      <xdr:col>11</xdr:col>
      <xdr:colOff>610728</xdr:colOff>
      <xdr:row>170</xdr:row>
      <xdr:rowOff>558105</xdr:rowOff>
    </xdr:to>
    <xdr:pic>
      <xdr:nvPicPr>
        <xdr:cNvPr id="1495" name="44B7C0F4-79DB-4F8B-9303-0E098D69D8BE-514" descr="et"/>
        <xdr:cNvPicPr/>
      </xdr:nvPicPr>
      <xdr:blipFill>
        <a:blip r:embed="rId1490"/>
        <a:srcRect/>
        <a:stretch>
          <a:fillRect/>
        </a:stretch>
      </xdr:blipFill>
      <xdr:spPr>
        <a:xfrm>
          <a:off x="6464935" y="10680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85569</xdr:colOff>
      <xdr:row>186</xdr:row>
      <xdr:rowOff>12402</xdr:rowOff>
    </xdr:from>
    <xdr:to>
      <xdr:col>11</xdr:col>
      <xdr:colOff>624989</xdr:colOff>
      <xdr:row>186</xdr:row>
      <xdr:rowOff>558105</xdr:rowOff>
    </xdr:to>
    <xdr:pic>
      <xdr:nvPicPr>
        <xdr:cNvPr id="1496" name="44B7C0F4-79DB-4F8B-9303-0E098D69D8BE-515" descr="et"/>
        <xdr:cNvPicPr/>
      </xdr:nvPicPr>
      <xdr:blipFill>
        <a:blip r:embed="rId1491"/>
        <a:srcRect/>
        <a:stretch>
          <a:fillRect/>
        </a:stretch>
      </xdr:blipFill>
      <xdr:spPr>
        <a:xfrm>
          <a:off x="6478905" y="116963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232</xdr:row>
      <xdr:rowOff>12402</xdr:rowOff>
    </xdr:from>
    <xdr:to>
      <xdr:col>11</xdr:col>
      <xdr:colOff>610728</xdr:colOff>
      <xdr:row>232</xdr:row>
      <xdr:rowOff>558105</xdr:rowOff>
    </xdr:to>
    <xdr:pic>
      <xdr:nvPicPr>
        <xdr:cNvPr id="1497" name="44B7C0F4-79DB-4F8B-9303-0E098D69D8BE-516" descr="et"/>
        <xdr:cNvPicPr/>
      </xdr:nvPicPr>
      <xdr:blipFill>
        <a:blip r:embed="rId1492"/>
        <a:srcRect/>
        <a:stretch>
          <a:fillRect/>
        </a:stretch>
      </xdr:blipFill>
      <xdr:spPr>
        <a:xfrm>
          <a:off x="6463030" y="145601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233</xdr:row>
      <xdr:rowOff>12402</xdr:rowOff>
    </xdr:from>
    <xdr:to>
      <xdr:col>11</xdr:col>
      <xdr:colOff>610728</xdr:colOff>
      <xdr:row>233</xdr:row>
      <xdr:rowOff>558105</xdr:rowOff>
    </xdr:to>
    <xdr:pic>
      <xdr:nvPicPr>
        <xdr:cNvPr id="1498" name="44B7C0F4-79DB-4F8B-9303-0E098D69D8BE-517" descr="et"/>
        <xdr:cNvPicPr/>
      </xdr:nvPicPr>
      <xdr:blipFill>
        <a:blip r:embed="rId1493"/>
        <a:srcRect/>
        <a:stretch>
          <a:fillRect/>
        </a:stretch>
      </xdr:blipFill>
      <xdr:spPr>
        <a:xfrm>
          <a:off x="6463665" y="146236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234</xdr:row>
      <xdr:rowOff>12402</xdr:rowOff>
    </xdr:from>
    <xdr:to>
      <xdr:col>11</xdr:col>
      <xdr:colOff>616600</xdr:colOff>
      <xdr:row>234</xdr:row>
      <xdr:rowOff>558105</xdr:rowOff>
    </xdr:to>
    <xdr:pic>
      <xdr:nvPicPr>
        <xdr:cNvPr id="1499" name="44B7C0F4-79DB-4F8B-9303-0E098D69D8BE-518" descr="et"/>
        <xdr:cNvPicPr/>
      </xdr:nvPicPr>
      <xdr:blipFill>
        <a:blip r:embed="rId1494"/>
        <a:srcRect/>
        <a:stretch>
          <a:fillRect/>
        </a:stretch>
      </xdr:blipFill>
      <xdr:spPr>
        <a:xfrm>
          <a:off x="6470650" y="14687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248</xdr:row>
      <xdr:rowOff>12402</xdr:rowOff>
    </xdr:from>
    <xdr:to>
      <xdr:col>11</xdr:col>
      <xdr:colOff>610728</xdr:colOff>
      <xdr:row>248</xdr:row>
      <xdr:rowOff>558105</xdr:rowOff>
    </xdr:to>
    <xdr:pic>
      <xdr:nvPicPr>
        <xdr:cNvPr id="1500" name="44B7C0F4-79DB-4F8B-9303-0E098D69D8BE-519" descr="et"/>
        <xdr:cNvPicPr/>
      </xdr:nvPicPr>
      <xdr:blipFill>
        <a:blip r:embed="rId1495"/>
        <a:srcRect/>
        <a:stretch>
          <a:fillRect/>
        </a:stretch>
      </xdr:blipFill>
      <xdr:spPr>
        <a:xfrm>
          <a:off x="6463030" y="1557616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249</xdr:row>
      <xdr:rowOff>24804</xdr:rowOff>
    </xdr:from>
    <xdr:to>
      <xdr:col>11</xdr:col>
      <xdr:colOff>610728</xdr:colOff>
      <xdr:row>249</xdr:row>
      <xdr:rowOff>570507</xdr:rowOff>
    </xdr:to>
    <xdr:pic>
      <xdr:nvPicPr>
        <xdr:cNvPr id="1501" name="44B7C0F4-79DB-4F8B-9303-0E098D69D8BE-520" descr="et"/>
        <xdr:cNvPicPr/>
      </xdr:nvPicPr>
      <xdr:blipFill>
        <a:blip r:embed="rId1496"/>
        <a:srcRect/>
        <a:stretch>
          <a:fillRect/>
        </a:stretch>
      </xdr:blipFill>
      <xdr:spPr>
        <a:xfrm>
          <a:off x="6463665" y="156409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278</xdr:row>
      <xdr:rowOff>0</xdr:rowOff>
    </xdr:from>
    <xdr:to>
      <xdr:col>11</xdr:col>
      <xdr:colOff>610728</xdr:colOff>
      <xdr:row>278</xdr:row>
      <xdr:rowOff>545703</xdr:rowOff>
    </xdr:to>
    <xdr:pic>
      <xdr:nvPicPr>
        <xdr:cNvPr id="1502" name="44B7C0F4-79DB-4F8B-9303-0E098D69D8BE-521" descr="et"/>
        <xdr:cNvPicPr/>
      </xdr:nvPicPr>
      <xdr:blipFill>
        <a:blip r:embed="rId1497"/>
        <a:srcRect/>
        <a:stretch>
          <a:fillRect/>
        </a:stretch>
      </xdr:blipFill>
      <xdr:spPr>
        <a:xfrm>
          <a:off x="6463665" y="1744186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279</xdr:row>
      <xdr:rowOff>12402</xdr:rowOff>
    </xdr:from>
    <xdr:to>
      <xdr:col>11</xdr:col>
      <xdr:colOff>622472</xdr:colOff>
      <xdr:row>279</xdr:row>
      <xdr:rowOff>558105</xdr:rowOff>
    </xdr:to>
    <xdr:pic>
      <xdr:nvPicPr>
        <xdr:cNvPr id="1503" name="44B7C0F4-79DB-4F8B-9303-0E098D69D8BE-522" descr="et"/>
        <xdr:cNvPicPr/>
      </xdr:nvPicPr>
      <xdr:blipFill>
        <a:blip r:embed="rId1498"/>
        <a:srcRect/>
        <a:stretch>
          <a:fillRect/>
        </a:stretch>
      </xdr:blipFill>
      <xdr:spPr>
        <a:xfrm>
          <a:off x="6477635" y="175065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431</xdr:row>
      <xdr:rowOff>24804</xdr:rowOff>
    </xdr:from>
    <xdr:to>
      <xdr:col>11</xdr:col>
      <xdr:colOff>602338</xdr:colOff>
      <xdr:row>431</xdr:row>
      <xdr:rowOff>570507</xdr:rowOff>
    </xdr:to>
    <xdr:pic>
      <xdr:nvPicPr>
        <xdr:cNvPr id="1504" name="44B7C0F4-79DB-4F8B-9303-0E098D69D8BE-523" descr="et"/>
        <xdr:cNvPicPr/>
      </xdr:nvPicPr>
      <xdr:blipFill>
        <a:blip r:embed="rId1499"/>
        <a:srcRect/>
        <a:stretch>
          <a:fillRect/>
        </a:stretch>
      </xdr:blipFill>
      <xdr:spPr>
        <a:xfrm>
          <a:off x="6456680" y="271026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446</xdr:row>
      <xdr:rowOff>12402</xdr:rowOff>
    </xdr:from>
    <xdr:to>
      <xdr:col>11</xdr:col>
      <xdr:colOff>622472</xdr:colOff>
      <xdr:row>446</xdr:row>
      <xdr:rowOff>558105</xdr:rowOff>
    </xdr:to>
    <xdr:pic>
      <xdr:nvPicPr>
        <xdr:cNvPr id="1505" name="44B7C0F4-79DB-4F8B-9303-0E098D69D8BE-524" descr="et"/>
        <xdr:cNvPicPr/>
      </xdr:nvPicPr>
      <xdr:blipFill>
        <a:blip r:embed="rId1500"/>
        <a:srcRect/>
        <a:stretch>
          <a:fillRect/>
        </a:stretch>
      </xdr:blipFill>
      <xdr:spPr>
        <a:xfrm>
          <a:off x="6477635" y="280539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516</xdr:row>
      <xdr:rowOff>12402</xdr:rowOff>
    </xdr:from>
    <xdr:to>
      <xdr:col>11</xdr:col>
      <xdr:colOff>622472</xdr:colOff>
      <xdr:row>516</xdr:row>
      <xdr:rowOff>558105</xdr:rowOff>
    </xdr:to>
    <xdr:pic>
      <xdr:nvPicPr>
        <xdr:cNvPr id="1506" name="44B7C0F4-79DB-4F8B-9303-0E098D69D8BE-525" descr="et"/>
        <xdr:cNvPicPr/>
      </xdr:nvPicPr>
      <xdr:blipFill>
        <a:blip r:embed="rId1501"/>
        <a:srcRect/>
        <a:stretch>
          <a:fillRect/>
        </a:stretch>
      </xdr:blipFill>
      <xdr:spPr>
        <a:xfrm>
          <a:off x="6477635" y="324608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571</xdr:row>
      <xdr:rowOff>24804</xdr:rowOff>
    </xdr:from>
    <xdr:to>
      <xdr:col>11</xdr:col>
      <xdr:colOff>616600</xdr:colOff>
      <xdr:row>571</xdr:row>
      <xdr:rowOff>570507</xdr:rowOff>
    </xdr:to>
    <xdr:pic>
      <xdr:nvPicPr>
        <xdr:cNvPr id="1507" name="44B7C0F4-79DB-4F8B-9303-0E098D69D8BE-526" descr="et"/>
        <xdr:cNvPicPr/>
      </xdr:nvPicPr>
      <xdr:blipFill>
        <a:blip r:embed="rId1502"/>
        <a:srcRect/>
        <a:stretch>
          <a:fillRect/>
        </a:stretch>
      </xdr:blipFill>
      <xdr:spPr>
        <a:xfrm>
          <a:off x="6470650" y="358974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575</xdr:row>
      <xdr:rowOff>12402</xdr:rowOff>
    </xdr:from>
    <xdr:to>
      <xdr:col>11</xdr:col>
      <xdr:colOff>616600</xdr:colOff>
      <xdr:row>575</xdr:row>
      <xdr:rowOff>558105</xdr:rowOff>
    </xdr:to>
    <xdr:pic>
      <xdr:nvPicPr>
        <xdr:cNvPr id="1508" name="44B7C0F4-79DB-4F8B-9303-0E098D69D8BE-527" descr="et"/>
        <xdr:cNvPicPr/>
      </xdr:nvPicPr>
      <xdr:blipFill>
        <a:blip r:embed="rId1503"/>
        <a:srcRect/>
        <a:stretch>
          <a:fillRect/>
        </a:stretch>
      </xdr:blipFill>
      <xdr:spPr>
        <a:xfrm>
          <a:off x="6470650" y="36150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619</xdr:row>
      <xdr:rowOff>24804</xdr:rowOff>
    </xdr:from>
    <xdr:to>
      <xdr:col>11</xdr:col>
      <xdr:colOff>616600</xdr:colOff>
      <xdr:row>619</xdr:row>
      <xdr:rowOff>570507</xdr:rowOff>
    </xdr:to>
    <xdr:pic>
      <xdr:nvPicPr>
        <xdr:cNvPr id="1509" name="44B7C0F4-79DB-4F8B-9303-0E098D69D8BE-528" descr="et"/>
        <xdr:cNvPicPr/>
      </xdr:nvPicPr>
      <xdr:blipFill>
        <a:blip r:embed="rId1504"/>
        <a:srcRect/>
        <a:stretch>
          <a:fillRect/>
        </a:stretch>
      </xdr:blipFill>
      <xdr:spPr>
        <a:xfrm>
          <a:off x="6470650" y="389263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657</xdr:row>
      <xdr:rowOff>24804</xdr:rowOff>
    </xdr:from>
    <xdr:to>
      <xdr:col>11</xdr:col>
      <xdr:colOff>610728</xdr:colOff>
      <xdr:row>657</xdr:row>
      <xdr:rowOff>558105</xdr:rowOff>
    </xdr:to>
    <xdr:pic>
      <xdr:nvPicPr>
        <xdr:cNvPr id="1510" name="44B7C0F4-79DB-4F8B-9303-0E098D69D8BE-529" descr="et"/>
        <xdr:cNvPicPr/>
      </xdr:nvPicPr>
      <xdr:blipFill>
        <a:blip r:embed="rId1505"/>
        <a:srcRect/>
        <a:stretch>
          <a:fillRect/>
        </a:stretch>
      </xdr:blipFill>
      <xdr:spPr>
        <a:xfrm>
          <a:off x="6463665" y="412822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661</xdr:row>
      <xdr:rowOff>0</xdr:rowOff>
    </xdr:from>
    <xdr:to>
      <xdr:col>11</xdr:col>
      <xdr:colOff>610728</xdr:colOff>
      <xdr:row>661</xdr:row>
      <xdr:rowOff>545703</xdr:rowOff>
    </xdr:to>
    <xdr:pic>
      <xdr:nvPicPr>
        <xdr:cNvPr id="1511" name="44B7C0F4-79DB-4F8B-9303-0E098D69D8BE-530" descr="et"/>
        <xdr:cNvPicPr/>
      </xdr:nvPicPr>
      <xdr:blipFill>
        <a:blip r:embed="rId1506"/>
        <a:srcRect/>
        <a:stretch>
          <a:fillRect/>
        </a:stretch>
      </xdr:blipFill>
      <xdr:spPr>
        <a:xfrm>
          <a:off x="6463030" y="41533762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689</xdr:row>
      <xdr:rowOff>12402</xdr:rowOff>
    </xdr:from>
    <xdr:to>
      <xdr:col>11</xdr:col>
      <xdr:colOff>616600</xdr:colOff>
      <xdr:row>689</xdr:row>
      <xdr:rowOff>558105</xdr:rowOff>
    </xdr:to>
    <xdr:pic>
      <xdr:nvPicPr>
        <xdr:cNvPr id="1512" name="44B7C0F4-79DB-4F8B-9303-0E098D69D8BE-531" descr="et"/>
        <xdr:cNvPicPr/>
      </xdr:nvPicPr>
      <xdr:blipFill>
        <a:blip r:embed="rId1507"/>
        <a:srcRect/>
        <a:stretch>
          <a:fillRect/>
        </a:stretch>
      </xdr:blipFill>
      <xdr:spPr>
        <a:xfrm>
          <a:off x="6470650" y="432939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690</xdr:row>
      <xdr:rowOff>24804</xdr:rowOff>
    </xdr:from>
    <xdr:to>
      <xdr:col>11</xdr:col>
      <xdr:colOff>610728</xdr:colOff>
      <xdr:row>690</xdr:row>
      <xdr:rowOff>570507</xdr:rowOff>
    </xdr:to>
    <xdr:pic>
      <xdr:nvPicPr>
        <xdr:cNvPr id="1513" name="44B7C0F4-79DB-4F8B-9303-0E098D69D8BE-532" descr="et"/>
        <xdr:cNvPicPr/>
      </xdr:nvPicPr>
      <xdr:blipFill>
        <a:blip r:embed="rId1508"/>
        <a:srcRect/>
        <a:stretch>
          <a:fillRect/>
        </a:stretch>
      </xdr:blipFill>
      <xdr:spPr>
        <a:xfrm>
          <a:off x="6464935" y="433586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716</xdr:row>
      <xdr:rowOff>12402</xdr:rowOff>
    </xdr:from>
    <xdr:to>
      <xdr:col>11</xdr:col>
      <xdr:colOff>615761</xdr:colOff>
      <xdr:row>716</xdr:row>
      <xdr:rowOff>558105</xdr:rowOff>
    </xdr:to>
    <xdr:pic>
      <xdr:nvPicPr>
        <xdr:cNvPr id="1514" name="44B7C0F4-79DB-4F8B-9303-0E098D69D8BE-533" descr="et"/>
        <xdr:cNvPicPr/>
      </xdr:nvPicPr>
      <xdr:blipFill>
        <a:blip r:embed="rId1509"/>
        <a:srcRect/>
        <a:stretch>
          <a:fillRect/>
        </a:stretch>
      </xdr:blipFill>
      <xdr:spPr>
        <a:xfrm>
          <a:off x="6470015" y="44989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717</xdr:row>
      <xdr:rowOff>12402</xdr:rowOff>
    </xdr:from>
    <xdr:to>
      <xdr:col>11</xdr:col>
      <xdr:colOff>615761</xdr:colOff>
      <xdr:row>717</xdr:row>
      <xdr:rowOff>558105</xdr:rowOff>
    </xdr:to>
    <xdr:pic>
      <xdr:nvPicPr>
        <xdr:cNvPr id="1515" name="44B7C0F4-79DB-4F8B-9303-0E098D69D8BE-534" descr="et"/>
        <xdr:cNvPicPr/>
      </xdr:nvPicPr>
      <xdr:blipFill>
        <a:blip r:embed="rId1510"/>
        <a:srcRect/>
        <a:stretch>
          <a:fillRect/>
        </a:stretch>
      </xdr:blipFill>
      <xdr:spPr>
        <a:xfrm>
          <a:off x="6470015" y="45052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726</xdr:row>
      <xdr:rowOff>12402</xdr:rowOff>
    </xdr:from>
    <xdr:to>
      <xdr:col>11</xdr:col>
      <xdr:colOff>603177</xdr:colOff>
      <xdr:row>726</xdr:row>
      <xdr:rowOff>558105</xdr:rowOff>
    </xdr:to>
    <xdr:pic>
      <xdr:nvPicPr>
        <xdr:cNvPr id="1516" name="44B7C0F4-79DB-4F8B-9303-0E098D69D8BE-535" descr="et"/>
        <xdr:cNvPicPr/>
      </xdr:nvPicPr>
      <xdr:blipFill>
        <a:blip r:embed="rId1511"/>
        <a:srcRect/>
        <a:stretch>
          <a:fillRect/>
        </a:stretch>
      </xdr:blipFill>
      <xdr:spPr>
        <a:xfrm>
          <a:off x="6457315" y="45624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760</xdr:row>
      <xdr:rowOff>12402</xdr:rowOff>
    </xdr:from>
    <xdr:to>
      <xdr:col>11</xdr:col>
      <xdr:colOff>610728</xdr:colOff>
      <xdr:row>760</xdr:row>
      <xdr:rowOff>558105</xdr:rowOff>
    </xdr:to>
    <xdr:pic>
      <xdr:nvPicPr>
        <xdr:cNvPr id="1517" name="44B7C0F4-79DB-4F8B-9303-0E098D69D8BE-536" descr="et"/>
        <xdr:cNvPicPr/>
      </xdr:nvPicPr>
      <xdr:blipFill>
        <a:blip r:embed="rId1512"/>
        <a:srcRect/>
        <a:stretch>
          <a:fillRect/>
        </a:stretch>
      </xdr:blipFill>
      <xdr:spPr>
        <a:xfrm>
          <a:off x="6463665" y="477833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812</xdr:row>
      <xdr:rowOff>24804</xdr:rowOff>
    </xdr:from>
    <xdr:to>
      <xdr:col>11</xdr:col>
      <xdr:colOff>622472</xdr:colOff>
      <xdr:row>812</xdr:row>
      <xdr:rowOff>558105</xdr:rowOff>
    </xdr:to>
    <xdr:pic>
      <xdr:nvPicPr>
        <xdr:cNvPr id="1518" name="44B7C0F4-79DB-4F8B-9303-0E098D69D8BE-538" descr="et"/>
        <xdr:cNvPicPr/>
      </xdr:nvPicPr>
      <xdr:blipFill>
        <a:blip r:embed="rId1513"/>
        <a:srcRect/>
        <a:stretch>
          <a:fillRect/>
        </a:stretch>
      </xdr:blipFill>
      <xdr:spPr>
        <a:xfrm>
          <a:off x="6477635" y="5099138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813</xdr:row>
      <xdr:rowOff>24804</xdr:rowOff>
    </xdr:from>
    <xdr:to>
      <xdr:col>11</xdr:col>
      <xdr:colOff>630023</xdr:colOff>
      <xdr:row>813</xdr:row>
      <xdr:rowOff>570507</xdr:rowOff>
    </xdr:to>
    <xdr:pic>
      <xdr:nvPicPr>
        <xdr:cNvPr id="1519" name="44B7C0F4-79DB-4F8B-9303-0E098D69D8BE-539" descr="et"/>
        <xdr:cNvPicPr/>
      </xdr:nvPicPr>
      <xdr:blipFill>
        <a:blip r:embed="rId1514"/>
        <a:srcRect/>
        <a:stretch>
          <a:fillRect/>
        </a:stretch>
      </xdr:blipFill>
      <xdr:spPr>
        <a:xfrm>
          <a:off x="6483985" y="510548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92280</xdr:colOff>
      <xdr:row>824</xdr:row>
      <xdr:rowOff>12402</xdr:rowOff>
    </xdr:from>
    <xdr:to>
      <xdr:col>11</xdr:col>
      <xdr:colOff>631700</xdr:colOff>
      <xdr:row>824</xdr:row>
      <xdr:rowOff>558105</xdr:rowOff>
    </xdr:to>
    <xdr:pic>
      <xdr:nvPicPr>
        <xdr:cNvPr id="1520" name="44B7C0F4-79DB-4F8B-9303-0E098D69D8BE-540" descr="et"/>
        <xdr:cNvPicPr/>
      </xdr:nvPicPr>
      <xdr:blipFill>
        <a:blip r:embed="rId1515"/>
        <a:srcRect/>
        <a:stretch>
          <a:fillRect/>
        </a:stretch>
      </xdr:blipFill>
      <xdr:spPr>
        <a:xfrm>
          <a:off x="6485890" y="517521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848</xdr:row>
      <xdr:rowOff>24804</xdr:rowOff>
    </xdr:from>
    <xdr:to>
      <xdr:col>11</xdr:col>
      <xdr:colOff>603177</xdr:colOff>
      <xdr:row>848</xdr:row>
      <xdr:rowOff>558105</xdr:rowOff>
    </xdr:to>
    <xdr:pic>
      <xdr:nvPicPr>
        <xdr:cNvPr id="1521" name="44B7C0F4-79DB-4F8B-9303-0E098D69D8BE-541" descr="et"/>
        <xdr:cNvPicPr/>
      </xdr:nvPicPr>
      <xdr:blipFill>
        <a:blip r:embed="rId1516"/>
        <a:srcRect/>
        <a:stretch>
          <a:fillRect/>
        </a:stretch>
      </xdr:blipFill>
      <xdr:spPr>
        <a:xfrm>
          <a:off x="6457315" y="532583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881</xdr:row>
      <xdr:rowOff>24804</xdr:rowOff>
    </xdr:from>
    <xdr:to>
      <xdr:col>11</xdr:col>
      <xdr:colOff>616600</xdr:colOff>
      <xdr:row>881</xdr:row>
      <xdr:rowOff>570507</xdr:rowOff>
    </xdr:to>
    <xdr:pic>
      <xdr:nvPicPr>
        <xdr:cNvPr id="1522" name="44B7C0F4-79DB-4F8B-9303-0E098D69D8BE-542" descr="et"/>
        <xdr:cNvPicPr/>
      </xdr:nvPicPr>
      <xdr:blipFill>
        <a:blip r:embed="rId1517"/>
        <a:srcRect/>
        <a:stretch>
          <a:fillRect/>
        </a:stretch>
      </xdr:blipFill>
      <xdr:spPr>
        <a:xfrm>
          <a:off x="6470650" y="553538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884</xdr:row>
      <xdr:rowOff>12402</xdr:rowOff>
    </xdr:from>
    <xdr:to>
      <xdr:col>11</xdr:col>
      <xdr:colOff>616600</xdr:colOff>
      <xdr:row>884</xdr:row>
      <xdr:rowOff>558105</xdr:rowOff>
    </xdr:to>
    <xdr:pic>
      <xdr:nvPicPr>
        <xdr:cNvPr id="1523" name="44B7C0F4-79DB-4F8B-9303-0E098D69D8BE-543" descr="et"/>
        <xdr:cNvPicPr/>
      </xdr:nvPicPr>
      <xdr:blipFill>
        <a:blip r:embed="rId1518"/>
        <a:srcRect/>
        <a:stretch>
          <a:fillRect/>
        </a:stretch>
      </xdr:blipFill>
      <xdr:spPr>
        <a:xfrm>
          <a:off x="6470650" y="555430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894</xdr:row>
      <xdr:rowOff>12402</xdr:rowOff>
    </xdr:from>
    <xdr:to>
      <xdr:col>11</xdr:col>
      <xdr:colOff>611566</xdr:colOff>
      <xdr:row>894</xdr:row>
      <xdr:rowOff>558105</xdr:rowOff>
    </xdr:to>
    <xdr:pic>
      <xdr:nvPicPr>
        <xdr:cNvPr id="1524" name="44B7C0F4-79DB-4F8B-9303-0E098D69D8BE-544" descr="et"/>
        <xdr:cNvPicPr/>
      </xdr:nvPicPr>
      <xdr:blipFill>
        <a:blip r:embed="rId1519"/>
        <a:srcRect/>
        <a:stretch>
          <a:fillRect/>
        </a:stretch>
      </xdr:blipFill>
      <xdr:spPr>
        <a:xfrm>
          <a:off x="6464935" y="561780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922</xdr:row>
      <xdr:rowOff>12154</xdr:rowOff>
    </xdr:from>
    <xdr:to>
      <xdr:col>11</xdr:col>
      <xdr:colOff>616600</xdr:colOff>
      <xdr:row>922</xdr:row>
      <xdr:rowOff>380255</xdr:rowOff>
    </xdr:to>
    <xdr:pic>
      <xdr:nvPicPr>
        <xdr:cNvPr id="1525" name="44B7C0F4-79DB-4F8B-9303-0E098D69D8BE-545" descr="et"/>
        <xdr:cNvPicPr/>
      </xdr:nvPicPr>
      <xdr:blipFill>
        <a:blip r:embed="rId1520"/>
        <a:srcRect/>
        <a:stretch>
          <a:fillRect/>
        </a:stretch>
      </xdr:blipFill>
      <xdr:spPr>
        <a:xfrm>
          <a:off x="6470650" y="579179690"/>
          <a:ext cx="539750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934</xdr:row>
      <xdr:rowOff>24804</xdr:rowOff>
    </xdr:from>
    <xdr:to>
      <xdr:col>11</xdr:col>
      <xdr:colOff>616600</xdr:colOff>
      <xdr:row>934</xdr:row>
      <xdr:rowOff>570507</xdr:rowOff>
    </xdr:to>
    <xdr:pic>
      <xdr:nvPicPr>
        <xdr:cNvPr id="1526" name="44B7C0F4-79DB-4F8B-9303-0E098D69D8BE-546" descr="et"/>
        <xdr:cNvPicPr/>
      </xdr:nvPicPr>
      <xdr:blipFill>
        <a:blip r:embed="rId1521"/>
        <a:srcRect/>
        <a:stretch>
          <a:fillRect/>
        </a:stretch>
      </xdr:blipFill>
      <xdr:spPr>
        <a:xfrm>
          <a:off x="6470650" y="586621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979</xdr:row>
      <xdr:rowOff>12402</xdr:rowOff>
    </xdr:from>
    <xdr:to>
      <xdr:col>11</xdr:col>
      <xdr:colOff>610728</xdr:colOff>
      <xdr:row>979</xdr:row>
      <xdr:rowOff>558105</xdr:rowOff>
    </xdr:to>
    <xdr:pic>
      <xdr:nvPicPr>
        <xdr:cNvPr id="1527" name="44B7C0F4-79DB-4F8B-9303-0E098D69D8BE-547" descr="et"/>
        <xdr:cNvPicPr/>
      </xdr:nvPicPr>
      <xdr:blipFill>
        <a:blip r:embed="rId1522"/>
        <a:srcRect/>
        <a:stretch>
          <a:fillRect/>
        </a:stretch>
      </xdr:blipFill>
      <xdr:spPr>
        <a:xfrm>
          <a:off x="6464935" y="61499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1003</xdr:row>
      <xdr:rowOff>12402</xdr:rowOff>
    </xdr:from>
    <xdr:to>
      <xdr:col>11</xdr:col>
      <xdr:colOff>610728</xdr:colOff>
      <xdr:row>1003</xdr:row>
      <xdr:rowOff>558105</xdr:rowOff>
    </xdr:to>
    <xdr:pic>
      <xdr:nvPicPr>
        <xdr:cNvPr id="1528" name="44B7C0F4-79DB-4F8B-9303-0E098D69D8BE-548" descr="et"/>
        <xdr:cNvPicPr/>
      </xdr:nvPicPr>
      <xdr:blipFill>
        <a:blip r:embed="rId1523"/>
        <a:srcRect/>
        <a:stretch>
          <a:fillRect/>
        </a:stretch>
      </xdr:blipFill>
      <xdr:spPr>
        <a:xfrm>
          <a:off x="6464935" y="63004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1006</xdr:row>
      <xdr:rowOff>24804</xdr:rowOff>
    </xdr:from>
    <xdr:to>
      <xdr:col>11</xdr:col>
      <xdr:colOff>610728</xdr:colOff>
      <xdr:row>1006</xdr:row>
      <xdr:rowOff>570507</xdr:rowOff>
    </xdr:to>
    <xdr:pic>
      <xdr:nvPicPr>
        <xdr:cNvPr id="1529" name="44B7C0F4-79DB-4F8B-9303-0E098D69D8BE-549" descr="et"/>
        <xdr:cNvPicPr/>
      </xdr:nvPicPr>
      <xdr:blipFill>
        <a:blip r:embed="rId1524"/>
        <a:srcRect/>
        <a:stretch>
          <a:fillRect/>
        </a:stretch>
      </xdr:blipFill>
      <xdr:spPr>
        <a:xfrm>
          <a:off x="6463030" y="631960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1047</xdr:row>
      <xdr:rowOff>12402</xdr:rowOff>
    </xdr:from>
    <xdr:to>
      <xdr:col>11</xdr:col>
      <xdr:colOff>610728</xdr:colOff>
      <xdr:row>1047</xdr:row>
      <xdr:rowOff>558105</xdr:rowOff>
    </xdr:to>
    <xdr:pic>
      <xdr:nvPicPr>
        <xdr:cNvPr id="1530" name="44B7C0F4-79DB-4F8B-9303-0E098D69D8BE-550" descr="et"/>
        <xdr:cNvPicPr/>
      </xdr:nvPicPr>
      <xdr:blipFill>
        <a:blip r:embed="rId1525"/>
        <a:srcRect/>
        <a:stretch>
          <a:fillRect/>
        </a:stretch>
      </xdr:blipFill>
      <xdr:spPr>
        <a:xfrm>
          <a:off x="6463665" y="657602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1053</xdr:row>
      <xdr:rowOff>12154</xdr:rowOff>
    </xdr:from>
    <xdr:to>
      <xdr:col>11</xdr:col>
      <xdr:colOff>610728</xdr:colOff>
      <xdr:row>1053</xdr:row>
      <xdr:rowOff>392410</xdr:rowOff>
    </xdr:to>
    <xdr:pic>
      <xdr:nvPicPr>
        <xdr:cNvPr id="1531" name="44B7C0F4-79DB-4F8B-9303-0E098D69D8BE-551" descr="et"/>
        <xdr:cNvPicPr/>
      </xdr:nvPicPr>
      <xdr:blipFill>
        <a:blip r:embed="rId1526"/>
        <a:srcRect/>
        <a:stretch>
          <a:fillRect/>
        </a:stretch>
      </xdr:blipFill>
      <xdr:spPr>
        <a:xfrm>
          <a:off x="6464935" y="6612216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1114</xdr:row>
      <xdr:rowOff>24804</xdr:rowOff>
    </xdr:from>
    <xdr:to>
      <xdr:col>11</xdr:col>
      <xdr:colOff>610728</xdr:colOff>
      <xdr:row>1114</xdr:row>
      <xdr:rowOff>570507</xdr:rowOff>
    </xdr:to>
    <xdr:pic>
      <xdr:nvPicPr>
        <xdr:cNvPr id="1532" name="44B7C0F4-79DB-4F8B-9303-0E098D69D8BE-552" descr="et"/>
        <xdr:cNvPicPr/>
      </xdr:nvPicPr>
      <xdr:blipFill>
        <a:blip r:embed="rId1527"/>
        <a:srcRect/>
        <a:stretch>
          <a:fillRect/>
        </a:stretch>
      </xdr:blipFill>
      <xdr:spPr>
        <a:xfrm>
          <a:off x="6464935" y="699588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1175</xdr:row>
      <xdr:rowOff>24804</xdr:rowOff>
    </xdr:from>
    <xdr:to>
      <xdr:col>11</xdr:col>
      <xdr:colOff>622472</xdr:colOff>
      <xdr:row>1175</xdr:row>
      <xdr:rowOff>558105</xdr:rowOff>
    </xdr:to>
    <xdr:pic>
      <xdr:nvPicPr>
        <xdr:cNvPr id="1533" name="44B7C0F4-79DB-4F8B-9303-0E098D69D8BE-553" descr="et"/>
        <xdr:cNvPicPr/>
      </xdr:nvPicPr>
      <xdr:blipFill>
        <a:blip r:embed="rId1528"/>
        <a:srcRect/>
        <a:stretch>
          <a:fillRect/>
        </a:stretch>
      </xdr:blipFill>
      <xdr:spPr>
        <a:xfrm>
          <a:off x="6477635" y="7373708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57884</xdr:colOff>
      <xdr:row>1191</xdr:row>
      <xdr:rowOff>12402</xdr:rowOff>
    </xdr:from>
    <xdr:to>
      <xdr:col>11</xdr:col>
      <xdr:colOff>596466</xdr:colOff>
      <xdr:row>1191</xdr:row>
      <xdr:rowOff>558105</xdr:rowOff>
    </xdr:to>
    <xdr:pic>
      <xdr:nvPicPr>
        <xdr:cNvPr id="1534" name="44B7C0F4-79DB-4F8B-9303-0E098D69D8BE-554" descr="et"/>
        <xdr:cNvPicPr/>
      </xdr:nvPicPr>
      <xdr:blipFill>
        <a:blip r:embed="rId1529"/>
        <a:srcRect/>
        <a:stretch>
          <a:fillRect/>
        </a:stretch>
      </xdr:blipFill>
      <xdr:spPr>
        <a:xfrm>
          <a:off x="6451600" y="747518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1203</xdr:row>
      <xdr:rowOff>12402</xdr:rowOff>
    </xdr:from>
    <xdr:to>
      <xdr:col>11</xdr:col>
      <xdr:colOff>603177</xdr:colOff>
      <xdr:row>1203</xdr:row>
      <xdr:rowOff>558105</xdr:rowOff>
    </xdr:to>
    <xdr:pic>
      <xdr:nvPicPr>
        <xdr:cNvPr id="1535" name="44B7C0F4-79DB-4F8B-9303-0E098D69D8BE-555" descr="et"/>
        <xdr:cNvPicPr/>
      </xdr:nvPicPr>
      <xdr:blipFill>
        <a:blip r:embed="rId1530"/>
        <a:srcRect/>
        <a:stretch>
          <a:fillRect/>
        </a:stretch>
      </xdr:blipFill>
      <xdr:spPr>
        <a:xfrm>
          <a:off x="6457315" y="754947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1288</xdr:row>
      <xdr:rowOff>12402</xdr:rowOff>
    </xdr:from>
    <xdr:to>
      <xdr:col>11</xdr:col>
      <xdr:colOff>610728</xdr:colOff>
      <xdr:row>1288</xdr:row>
      <xdr:rowOff>558105</xdr:rowOff>
    </xdr:to>
    <xdr:pic>
      <xdr:nvPicPr>
        <xdr:cNvPr id="1536" name="44B7C0F4-79DB-4F8B-9303-0E098D69D8BE-556" descr="et"/>
        <xdr:cNvPicPr/>
      </xdr:nvPicPr>
      <xdr:blipFill>
        <a:blip r:embed="rId1531"/>
        <a:srcRect/>
        <a:stretch>
          <a:fillRect/>
        </a:stretch>
      </xdr:blipFill>
      <xdr:spPr>
        <a:xfrm>
          <a:off x="6463665" y="807779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1336</xdr:row>
      <xdr:rowOff>12402</xdr:rowOff>
    </xdr:from>
    <xdr:to>
      <xdr:col>11</xdr:col>
      <xdr:colOff>610728</xdr:colOff>
      <xdr:row>1336</xdr:row>
      <xdr:rowOff>558105</xdr:rowOff>
    </xdr:to>
    <xdr:pic>
      <xdr:nvPicPr>
        <xdr:cNvPr id="1537" name="44B7C0F4-79DB-4F8B-9303-0E098D69D8BE-557" descr="et"/>
        <xdr:cNvPicPr/>
      </xdr:nvPicPr>
      <xdr:blipFill>
        <a:blip r:embed="rId1532"/>
        <a:srcRect/>
        <a:stretch>
          <a:fillRect/>
        </a:stretch>
      </xdr:blipFill>
      <xdr:spPr>
        <a:xfrm>
          <a:off x="6464935" y="837116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1363</xdr:row>
      <xdr:rowOff>24804</xdr:rowOff>
    </xdr:from>
    <xdr:to>
      <xdr:col>11</xdr:col>
      <xdr:colOff>615761</xdr:colOff>
      <xdr:row>1363</xdr:row>
      <xdr:rowOff>570507</xdr:rowOff>
    </xdr:to>
    <xdr:pic>
      <xdr:nvPicPr>
        <xdr:cNvPr id="1538" name="44B7C0F4-79DB-4F8B-9303-0E098D69D8BE-558" descr="et"/>
        <xdr:cNvPicPr/>
      </xdr:nvPicPr>
      <xdr:blipFill>
        <a:blip r:embed="rId1533"/>
        <a:srcRect/>
        <a:stretch>
          <a:fillRect/>
        </a:stretch>
      </xdr:blipFill>
      <xdr:spPr>
        <a:xfrm>
          <a:off x="6470015" y="853893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1432</xdr:row>
      <xdr:rowOff>12402</xdr:rowOff>
    </xdr:from>
    <xdr:to>
      <xdr:col>11</xdr:col>
      <xdr:colOff>603177</xdr:colOff>
      <xdr:row>1432</xdr:row>
      <xdr:rowOff>558105</xdr:rowOff>
    </xdr:to>
    <xdr:pic>
      <xdr:nvPicPr>
        <xdr:cNvPr id="1539" name="44B7C0F4-79DB-4F8B-9303-0E098D69D8BE-559" descr="et"/>
        <xdr:cNvPicPr/>
      </xdr:nvPicPr>
      <xdr:blipFill>
        <a:blip r:embed="rId1534"/>
        <a:srcRect/>
        <a:stretch>
          <a:fillRect/>
        </a:stretch>
      </xdr:blipFill>
      <xdr:spPr>
        <a:xfrm>
          <a:off x="6457315" y="89693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1462</xdr:row>
      <xdr:rowOff>12402</xdr:rowOff>
    </xdr:from>
    <xdr:to>
      <xdr:col>11</xdr:col>
      <xdr:colOff>615761</xdr:colOff>
      <xdr:row>1462</xdr:row>
      <xdr:rowOff>558105</xdr:rowOff>
    </xdr:to>
    <xdr:pic>
      <xdr:nvPicPr>
        <xdr:cNvPr id="1540" name="44B7C0F4-79DB-4F8B-9303-0E098D69D8BE-560" descr="et"/>
        <xdr:cNvPicPr/>
      </xdr:nvPicPr>
      <xdr:blipFill>
        <a:blip r:embed="rId1535"/>
        <a:srcRect/>
        <a:stretch>
          <a:fillRect/>
        </a:stretch>
      </xdr:blipFill>
      <xdr:spPr>
        <a:xfrm>
          <a:off x="6470015" y="915602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1470</xdr:row>
      <xdr:rowOff>12402</xdr:rowOff>
    </xdr:from>
    <xdr:to>
      <xdr:col>11</xdr:col>
      <xdr:colOff>627506</xdr:colOff>
      <xdr:row>1470</xdr:row>
      <xdr:rowOff>558105</xdr:rowOff>
    </xdr:to>
    <xdr:pic>
      <xdr:nvPicPr>
        <xdr:cNvPr id="1541" name="44B7C0F4-79DB-4F8B-9303-0E098D69D8BE-561" descr="et"/>
        <xdr:cNvPicPr/>
      </xdr:nvPicPr>
      <xdr:blipFill>
        <a:blip r:embed="rId1536"/>
        <a:srcRect/>
        <a:stretch>
          <a:fillRect/>
        </a:stretch>
      </xdr:blipFill>
      <xdr:spPr>
        <a:xfrm>
          <a:off x="6482715" y="920682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1487</xdr:row>
      <xdr:rowOff>0</xdr:rowOff>
    </xdr:from>
    <xdr:to>
      <xdr:col>11</xdr:col>
      <xdr:colOff>622472</xdr:colOff>
      <xdr:row>1487</xdr:row>
      <xdr:rowOff>545703</xdr:rowOff>
    </xdr:to>
    <xdr:pic>
      <xdr:nvPicPr>
        <xdr:cNvPr id="1542" name="44B7C0F4-79DB-4F8B-9303-0E098D69D8BE-562" descr="et"/>
        <xdr:cNvPicPr/>
      </xdr:nvPicPr>
      <xdr:blipFill>
        <a:blip r:embed="rId1537"/>
        <a:srcRect/>
        <a:stretch>
          <a:fillRect/>
        </a:stretch>
      </xdr:blipFill>
      <xdr:spPr>
        <a:xfrm>
          <a:off x="6477635" y="931275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1505</xdr:row>
      <xdr:rowOff>24804</xdr:rowOff>
    </xdr:from>
    <xdr:to>
      <xdr:col>11</xdr:col>
      <xdr:colOff>616600</xdr:colOff>
      <xdr:row>1505</xdr:row>
      <xdr:rowOff>558105</xdr:rowOff>
    </xdr:to>
    <xdr:pic>
      <xdr:nvPicPr>
        <xdr:cNvPr id="1543" name="44B7C0F4-79DB-4F8B-9303-0E098D69D8BE-563" descr="et"/>
        <xdr:cNvPicPr/>
      </xdr:nvPicPr>
      <xdr:blipFill>
        <a:blip r:embed="rId1538"/>
        <a:srcRect/>
        <a:stretch>
          <a:fillRect/>
        </a:stretch>
      </xdr:blipFill>
      <xdr:spPr>
        <a:xfrm>
          <a:off x="6470650" y="942729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1592</xdr:row>
      <xdr:rowOff>12402</xdr:rowOff>
    </xdr:from>
    <xdr:to>
      <xdr:col>11</xdr:col>
      <xdr:colOff>615761</xdr:colOff>
      <xdr:row>1592</xdr:row>
      <xdr:rowOff>558105</xdr:rowOff>
    </xdr:to>
    <xdr:pic>
      <xdr:nvPicPr>
        <xdr:cNvPr id="1544" name="44B7C0F4-79DB-4F8B-9303-0E098D69D8BE-564" descr="et"/>
        <xdr:cNvPicPr/>
      </xdr:nvPicPr>
      <xdr:blipFill>
        <a:blip r:embed="rId1539"/>
        <a:srcRect/>
        <a:stretch>
          <a:fillRect/>
        </a:stretch>
      </xdr:blipFill>
      <xdr:spPr>
        <a:xfrm>
          <a:off x="6470015" y="996438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1614</xdr:row>
      <xdr:rowOff>24804</xdr:rowOff>
    </xdr:from>
    <xdr:to>
      <xdr:col>11</xdr:col>
      <xdr:colOff>623311</xdr:colOff>
      <xdr:row>1614</xdr:row>
      <xdr:rowOff>570507</xdr:rowOff>
    </xdr:to>
    <xdr:pic>
      <xdr:nvPicPr>
        <xdr:cNvPr id="1545" name="44B7C0F4-79DB-4F8B-9303-0E098D69D8BE-565" descr="et"/>
        <xdr:cNvPicPr/>
      </xdr:nvPicPr>
      <xdr:blipFill>
        <a:blip r:embed="rId1540"/>
        <a:srcRect/>
        <a:stretch>
          <a:fillRect/>
        </a:stretch>
      </xdr:blipFill>
      <xdr:spPr>
        <a:xfrm>
          <a:off x="6477635" y="1010039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1618</xdr:row>
      <xdr:rowOff>12402</xdr:rowOff>
    </xdr:from>
    <xdr:to>
      <xdr:col>11</xdr:col>
      <xdr:colOff>603177</xdr:colOff>
      <xdr:row>1618</xdr:row>
      <xdr:rowOff>558105</xdr:rowOff>
    </xdr:to>
    <xdr:pic>
      <xdr:nvPicPr>
        <xdr:cNvPr id="1546" name="44B7C0F4-79DB-4F8B-9303-0E098D69D8BE-566" descr="et"/>
        <xdr:cNvPicPr/>
      </xdr:nvPicPr>
      <xdr:blipFill>
        <a:blip r:embed="rId1541"/>
        <a:srcRect/>
        <a:stretch>
          <a:fillRect/>
        </a:stretch>
      </xdr:blipFill>
      <xdr:spPr>
        <a:xfrm>
          <a:off x="6457315" y="1012567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1630</xdr:row>
      <xdr:rowOff>12402</xdr:rowOff>
    </xdr:from>
    <xdr:to>
      <xdr:col>11</xdr:col>
      <xdr:colOff>616600</xdr:colOff>
      <xdr:row>1630</xdr:row>
      <xdr:rowOff>558105</xdr:rowOff>
    </xdr:to>
    <xdr:pic>
      <xdr:nvPicPr>
        <xdr:cNvPr id="1547" name="44B7C0F4-79DB-4F8B-9303-0E098D69D8BE-567" descr="et"/>
        <xdr:cNvPicPr/>
      </xdr:nvPicPr>
      <xdr:blipFill>
        <a:blip r:embed="rId1542"/>
        <a:srcRect/>
        <a:stretch>
          <a:fillRect/>
        </a:stretch>
      </xdr:blipFill>
      <xdr:spPr>
        <a:xfrm>
          <a:off x="6470650" y="1020187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57046</xdr:colOff>
      <xdr:row>1745</xdr:row>
      <xdr:rowOff>24804</xdr:rowOff>
    </xdr:from>
    <xdr:to>
      <xdr:col>11</xdr:col>
      <xdr:colOff>596466</xdr:colOff>
      <xdr:row>1745</xdr:row>
      <xdr:rowOff>570507</xdr:rowOff>
    </xdr:to>
    <xdr:pic>
      <xdr:nvPicPr>
        <xdr:cNvPr id="1548" name="44B7C0F4-79DB-4F8B-9303-0E098D69D8BE-568" descr="et"/>
        <xdr:cNvPicPr/>
      </xdr:nvPicPr>
      <xdr:blipFill>
        <a:blip r:embed="rId1543"/>
        <a:srcRect/>
        <a:stretch>
          <a:fillRect/>
        </a:stretch>
      </xdr:blipFill>
      <xdr:spPr>
        <a:xfrm>
          <a:off x="6450330" y="1092081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1746</xdr:row>
      <xdr:rowOff>24804</xdr:rowOff>
    </xdr:from>
    <xdr:to>
      <xdr:col>11</xdr:col>
      <xdr:colOff>610728</xdr:colOff>
      <xdr:row>1746</xdr:row>
      <xdr:rowOff>570507</xdr:rowOff>
    </xdr:to>
    <xdr:pic>
      <xdr:nvPicPr>
        <xdr:cNvPr id="1549" name="44B7C0F4-79DB-4F8B-9303-0E098D69D8BE-569" descr="et"/>
        <xdr:cNvPicPr/>
      </xdr:nvPicPr>
      <xdr:blipFill>
        <a:blip r:embed="rId1544"/>
        <a:srcRect/>
        <a:stretch>
          <a:fillRect/>
        </a:stretch>
      </xdr:blipFill>
      <xdr:spPr>
        <a:xfrm>
          <a:off x="6463665" y="1092716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1783</xdr:row>
      <xdr:rowOff>24804</xdr:rowOff>
    </xdr:from>
    <xdr:to>
      <xdr:col>11</xdr:col>
      <xdr:colOff>615761</xdr:colOff>
      <xdr:row>1783</xdr:row>
      <xdr:rowOff>570507</xdr:rowOff>
    </xdr:to>
    <xdr:pic>
      <xdr:nvPicPr>
        <xdr:cNvPr id="1550" name="44B7C0F4-79DB-4F8B-9303-0E098D69D8BE-570" descr="et"/>
        <xdr:cNvPicPr/>
      </xdr:nvPicPr>
      <xdr:blipFill>
        <a:blip r:embed="rId1545"/>
        <a:srcRect/>
        <a:stretch>
          <a:fillRect/>
        </a:stretch>
      </xdr:blipFill>
      <xdr:spPr>
        <a:xfrm>
          <a:off x="6470015" y="1115259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1784</xdr:row>
      <xdr:rowOff>12402</xdr:rowOff>
    </xdr:from>
    <xdr:to>
      <xdr:col>11</xdr:col>
      <xdr:colOff>616600</xdr:colOff>
      <xdr:row>1784</xdr:row>
      <xdr:rowOff>558105</xdr:rowOff>
    </xdr:to>
    <xdr:pic>
      <xdr:nvPicPr>
        <xdr:cNvPr id="1551" name="44B7C0F4-79DB-4F8B-9303-0E098D69D8BE-571" descr="et"/>
        <xdr:cNvPicPr/>
      </xdr:nvPicPr>
      <xdr:blipFill>
        <a:blip r:embed="rId1546"/>
        <a:srcRect/>
        <a:stretch>
          <a:fillRect/>
        </a:stretch>
      </xdr:blipFill>
      <xdr:spPr>
        <a:xfrm>
          <a:off x="6470650" y="111588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1795</xdr:row>
      <xdr:rowOff>12402</xdr:rowOff>
    </xdr:from>
    <xdr:to>
      <xdr:col>11</xdr:col>
      <xdr:colOff>630023</xdr:colOff>
      <xdr:row>1795</xdr:row>
      <xdr:rowOff>558105</xdr:rowOff>
    </xdr:to>
    <xdr:pic>
      <xdr:nvPicPr>
        <xdr:cNvPr id="1552" name="44B7C0F4-79DB-4F8B-9303-0E098D69D8BE-572" descr="et"/>
        <xdr:cNvPicPr/>
      </xdr:nvPicPr>
      <xdr:blipFill>
        <a:blip r:embed="rId1547"/>
        <a:srcRect/>
        <a:stretch>
          <a:fillRect/>
        </a:stretch>
      </xdr:blipFill>
      <xdr:spPr>
        <a:xfrm>
          <a:off x="6483350" y="1122866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1804</xdr:row>
      <xdr:rowOff>12402</xdr:rowOff>
    </xdr:from>
    <xdr:to>
      <xdr:col>11</xdr:col>
      <xdr:colOff>616600</xdr:colOff>
      <xdr:row>1804</xdr:row>
      <xdr:rowOff>558105</xdr:rowOff>
    </xdr:to>
    <xdr:pic>
      <xdr:nvPicPr>
        <xdr:cNvPr id="1553" name="44B7C0F4-79DB-4F8B-9303-0E098D69D8BE-573" descr="et"/>
        <xdr:cNvPicPr/>
      </xdr:nvPicPr>
      <xdr:blipFill>
        <a:blip r:embed="rId1548"/>
        <a:srcRect/>
        <a:stretch>
          <a:fillRect/>
        </a:stretch>
      </xdr:blipFill>
      <xdr:spPr>
        <a:xfrm>
          <a:off x="6470650" y="112858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1859</xdr:row>
      <xdr:rowOff>12402</xdr:rowOff>
    </xdr:from>
    <xdr:to>
      <xdr:col>11</xdr:col>
      <xdr:colOff>615761</xdr:colOff>
      <xdr:row>1859</xdr:row>
      <xdr:rowOff>558105</xdr:rowOff>
    </xdr:to>
    <xdr:pic>
      <xdr:nvPicPr>
        <xdr:cNvPr id="1554" name="44B7C0F4-79DB-4F8B-9303-0E098D69D8BE-574" descr="et"/>
        <xdr:cNvPicPr/>
      </xdr:nvPicPr>
      <xdr:blipFill>
        <a:blip r:embed="rId1549"/>
        <a:srcRect/>
        <a:stretch>
          <a:fillRect/>
        </a:stretch>
      </xdr:blipFill>
      <xdr:spPr>
        <a:xfrm>
          <a:off x="6470015" y="1163316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1871</xdr:row>
      <xdr:rowOff>12402</xdr:rowOff>
    </xdr:from>
    <xdr:to>
      <xdr:col>11</xdr:col>
      <xdr:colOff>610728</xdr:colOff>
      <xdr:row>1871</xdr:row>
      <xdr:rowOff>558105</xdr:rowOff>
    </xdr:to>
    <xdr:pic>
      <xdr:nvPicPr>
        <xdr:cNvPr id="1555" name="44B7C0F4-79DB-4F8B-9303-0E098D69D8BE-575" descr="et"/>
        <xdr:cNvPicPr/>
      </xdr:nvPicPr>
      <xdr:blipFill>
        <a:blip r:embed="rId1550"/>
        <a:srcRect/>
        <a:stretch>
          <a:fillRect/>
        </a:stretch>
      </xdr:blipFill>
      <xdr:spPr>
        <a:xfrm>
          <a:off x="6463665" y="1170936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1898</xdr:row>
      <xdr:rowOff>0</xdr:rowOff>
    </xdr:from>
    <xdr:to>
      <xdr:col>11</xdr:col>
      <xdr:colOff>621633</xdr:colOff>
      <xdr:row>1898</xdr:row>
      <xdr:rowOff>545703</xdr:rowOff>
    </xdr:to>
    <xdr:pic>
      <xdr:nvPicPr>
        <xdr:cNvPr id="1556" name="44B7C0F4-79DB-4F8B-9303-0E098D69D8BE-576" descr="et"/>
        <xdr:cNvPicPr/>
      </xdr:nvPicPr>
      <xdr:blipFill>
        <a:blip r:embed="rId1551"/>
        <a:srcRect/>
        <a:stretch>
          <a:fillRect/>
        </a:stretch>
      </xdr:blipFill>
      <xdr:spPr>
        <a:xfrm>
          <a:off x="6475730" y="1187878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2022</xdr:row>
      <xdr:rowOff>0</xdr:rowOff>
    </xdr:from>
    <xdr:to>
      <xdr:col>11</xdr:col>
      <xdr:colOff>622472</xdr:colOff>
      <xdr:row>2022</xdr:row>
      <xdr:rowOff>545703</xdr:rowOff>
    </xdr:to>
    <xdr:pic>
      <xdr:nvPicPr>
        <xdr:cNvPr id="1557" name="44B7C0F4-79DB-4F8B-9303-0E098D69D8BE-577" descr="et"/>
        <xdr:cNvPicPr/>
      </xdr:nvPicPr>
      <xdr:blipFill>
        <a:blip r:embed="rId1552"/>
        <a:srcRect/>
        <a:stretch>
          <a:fillRect/>
        </a:stretch>
      </xdr:blipFill>
      <xdr:spPr>
        <a:xfrm>
          <a:off x="6477635" y="1265475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2072</xdr:row>
      <xdr:rowOff>12402</xdr:rowOff>
    </xdr:from>
    <xdr:to>
      <xdr:col>11</xdr:col>
      <xdr:colOff>610728</xdr:colOff>
      <xdr:row>2072</xdr:row>
      <xdr:rowOff>558105</xdr:rowOff>
    </xdr:to>
    <xdr:pic>
      <xdr:nvPicPr>
        <xdr:cNvPr id="1558" name="44B7C0F4-79DB-4F8B-9303-0E098D69D8BE-578" descr="et"/>
        <xdr:cNvPicPr/>
      </xdr:nvPicPr>
      <xdr:blipFill>
        <a:blip r:embed="rId1553"/>
        <a:srcRect/>
        <a:stretch>
          <a:fillRect/>
        </a:stretch>
      </xdr:blipFill>
      <xdr:spPr>
        <a:xfrm>
          <a:off x="6464935" y="1296475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1196</xdr:row>
      <xdr:rowOff>24804</xdr:rowOff>
    </xdr:from>
    <xdr:to>
      <xdr:col>11</xdr:col>
      <xdr:colOff>610728</xdr:colOff>
      <xdr:row>1196</xdr:row>
      <xdr:rowOff>570507</xdr:rowOff>
    </xdr:to>
    <xdr:pic>
      <xdr:nvPicPr>
        <xdr:cNvPr id="1559" name="44B7C0F4-79DB-4F8B-9303-0E098D69D8BE-580" descr="qt_temp"/>
        <xdr:cNvPicPr/>
      </xdr:nvPicPr>
      <xdr:blipFill>
        <a:blip r:embed="rId1554"/>
        <a:srcRect/>
        <a:stretch>
          <a:fillRect/>
        </a:stretch>
      </xdr:blipFill>
      <xdr:spPr>
        <a:xfrm>
          <a:off x="6463030" y="750705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1533</xdr:row>
      <xdr:rowOff>0</xdr:rowOff>
    </xdr:from>
    <xdr:to>
      <xdr:col>11</xdr:col>
      <xdr:colOff>616600</xdr:colOff>
      <xdr:row>1533</xdr:row>
      <xdr:rowOff>545703</xdr:rowOff>
    </xdr:to>
    <xdr:pic>
      <xdr:nvPicPr>
        <xdr:cNvPr id="1560" name="图片 145" descr=" "/>
        <xdr:cNvPicPr/>
      </xdr:nvPicPr>
      <xdr:blipFill>
        <a:blip r:embed="rId1555"/>
        <a:srcRect/>
        <a:stretch>
          <a:fillRect/>
        </a:stretch>
      </xdr:blipFill>
      <xdr:spPr>
        <a:xfrm>
          <a:off x="6470015" y="960104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60401</xdr:colOff>
      <xdr:row>1526</xdr:row>
      <xdr:rowOff>12402</xdr:rowOff>
    </xdr:from>
    <xdr:to>
      <xdr:col>11</xdr:col>
      <xdr:colOff>603177</xdr:colOff>
      <xdr:row>1526</xdr:row>
      <xdr:rowOff>558105</xdr:rowOff>
    </xdr:to>
    <xdr:pic>
      <xdr:nvPicPr>
        <xdr:cNvPr id="1561" name="44B7C0F4-79DB-4F8B-9303-0E098D69D8BE-581" descr="qt_temp"/>
        <xdr:cNvPicPr/>
      </xdr:nvPicPr>
      <xdr:blipFill>
        <a:blip r:embed="rId1556"/>
        <a:srcRect/>
        <a:stretch>
          <a:fillRect/>
        </a:stretch>
      </xdr:blipFill>
      <xdr:spPr>
        <a:xfrm>
          <a:off x="6454140" y="955671190"/>
          <a:ext cx="54229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1525</xdr:row>
      <xdr:rowOff>12402</xdr:rowOff>
    </xdr:from>
    <xdr:to>
      <xdr:col>11</xdr:col>
      <xdr:colOff>610728</xdr:colOff>
      <xdr:row>1525</xdr:row>
      <xdr:rowOff>545703</xdr:rowOff>
    </xdr:to>
    <xdr:pic>
      <xdr:nvPicPr>
        <xdr:cNvPr id="1562" name="图片 163" descr=" "/>
        <xdr:cNvPicPr/>
      </xdr:nvPicPr>
      <xdr:blipFill>
        <a:blip r:embed="rId1557"/>
        <a:srcRect/>
        <a:stretch>
          <a:fillRect/>
        </a:stretch>
      </xdr:blipFill>
      <xdr:spPr>
        <a:xfrm>
          <a:off x="6463665" y="955036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1518</xdr:row>
      <xdr:rowOff>12154</xdr:rowOff>
    </xdr:from>
    <xdr:to>
      <xdr:col>11</xdr:col>
      <xdr:colOff>610728</xdr:colOff>
      <xdr:row>1518</xdr:row>
      <xdr:rowOff>392410</xdr:rowOff>
    </xdr:to>
    <xdr:pic>
      <xdr:nvPicPr>
        <xdr:cNvPr id="1563" name="图片 185" descr=" "/>
        <xdr:cNvPicPr/>
      </xdr:nvPicPr>
      <xdr:blipFill>
        <a:blip r:embed="rId1558"/>
        <a:srcRect/>
        <a:stretch>
          <a:fillRect/>
        </a:stretch>
      </xdr:blipFill>
      <xdr:spPr>
        <a:xfrm>
          <a:off x="6464935" y="9507816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1520</xdr:row>
      <xdr:rowOff>12402</xdr:rowOff>
    </xdr:from>
    <xdr:to>
      <xdr:col>11</xdr:col>
      <xdr:colOff>610728</xdr:colOff>
      <xdr:row>1520</xdr:row>
      <xdr:rowOff>558105</xdr:rowOff>
    </xdr:to>
    <xdr:pic>
      <xdr:nvPicPr>
        <xdr:cNvPr id="1564" name="图片 189" descr=" "/>
        <xdr:cNvPicPr/>
      </xdr:nvPicPr>
      <xdr:blipFill>
        <a:blip r:embed="rId1559"/>
        <a:srcRect/>
        <a:stretch>
          <a:fillRect/>
        </a:stretch>
      </xdr:blipFill>
      <xdr:spPr>
        <a:xfrm>
          <a:off x="6463665" y="951861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1522</xdr:row>
      <xdr:rowOff>12402</xdr:rowOff>
    </xdr:from>
    <xdr:to>
      <xdr:col>11</xdr:col>
      <xdr:colOff>610728</xdr:colOff>
      <xdr:row>1522</xdr:row>
      <xdr:rowOff>558105</xdr:rowOff>
    </xdr:to>
    <xdr:pic>
      <xdr:nvPicPr>
        <xdr:cNvPr id="1565" name="图片 203" descr=" "/>
        <xdr:cNvPicPr/>
      </xdr:nvPicPr>
      <xdr:blipFill>
        <a:blip r:embed="rId1560"/>
        <a:srcRect/>
        <a:stretch>
          <a:fillRect/>
        </a:stretch>
      </xdr:blipFill>
      <xdr:spPr>
        <a:xfrm>
          <a:off x="6463030" y="9531311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61240</xdr:colOff>
      <xdr:row>1519</xdr:row>
      <xdr:rowOff>12402</xdr:rowOff>
    </xdr:from>
    <xdr:to>
      <xdr:col>11</xdr:col>
      <xdr:colOff>604016</xdr:colOff>
      <xdr:row>1519</xdr:row>
      <xdr:rowOff>558105</xdr:rowOff>
    </xdr:to>
    <xdr:pic>
      <xdr:nvPicPr>
        <xdr:cNvPr id="1566" name="44B7C0F4-79DB-4F8B-9303-0E098D69D8BE-582" descr="qt_temp"/>
        <xdr:cNvPicPr/>
      </xdr:nvPicPr>
      <xdr:blipFill>
        <a:blip r:embed="rId1561"/>
        <a:srcRect/>
        <a:stretch>
          <a:fillRect/>
        </a:stretch>
      </xdr:blipFill>
      <xdr:spPr>
        <a:xfrm>
          <a:off x="6454775" y="951226190"/>
          <a:ext cx="54292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1527</xdr:row>
      <xdr:rowOff>24804</xdr:rowOff>
    </xdr:from>
    <xdr:to>
      <xdr:col>11</xdr:col>
      <xdr:colOff>617439</xdr:colOff>
      <xdr:row>1527</xdr:row>
      <xdr:rowOff>570507</xdr:rowOff>
    </xdr:to>
    <xdr:pic>
      <xdr:nvPicPr>
        <xdr:cNvPr id="1567" name="44B7C0F4-79DB-4F8B-9303-0E098D69D8BE-583" descr="et"/>
        <xdr:cNvPicPr/>
      </xdr:nvPicPr>
      <xdr:blipFill>
        <a:blip r:embed="rId1562"/>
        <a:srcRect/>
        <a:stretch>
          <a:fillRect/>
        </a:stretch>
      </xdr:blipFill>
      <xdr:spPr>
        <a:xfrm>
          <a:off x="6467475" y="956318890"/>
          <a:ext cx="54356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73824</xdr:colOff>
      <xdr:row>1532</xdr:row>
      <xdr:rowOff>12402</xdr:rowOff>
    </xdr:from>
    <xdr:to>
      <xdr:col>11</xdr:col>
      <xdr:colOff>613244</xdr:colOff>
      <xdr:row>1532</xdr:row>
      <xdr:rowOff>558105</xdr:rowOff>
    </xdr:to>
    <xdr:pic>
      <xdr:nvPicPr>
        <xdr:cNvPr id="1568" name="44B7C0F4-79DB-4F8B-9303-0E098D69D8BE-584" descr="et"/>
        <xdr:cNvPicPr/>
      </xdr:nvPicPr>
      <xdr:blipFill>
        <a:blip r:embed="rId1563"/>
        <a:srcRect/>
        <a:stretch>
          <a:fillRect/>
        </a:stretch>
      </xdr:blipFill>
      <xdr:spPr>
        <a:xfrm>
          <a:off x="6467475" y="959481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913</xdr:row>
      <xdr:rowOff>12154</xdr:rowOff>
    </xdr:from>
    <xdr:to>
      <xdr:col>11</xdr:col>
      <xdr:colOff>623311</xdr:colOff>
      <xdr:row>913</xdr:row>
      <xdr:rowOff>380255</xdr:rowOff>
    </xdr:to>
    <xdr:pic>
      <xdr:nvPicPr>
        <xdr:cNvPr id="1569" name="图片 547" descr=" "/>
        <xdr:cNvPicPr/>
      </xdr:nvPicPr>
      <xdr:blipFill>
        <a:blip r:embed="rId1564"/>
        <a:srcRect/>
        <a:stretch>
          <a:fillRect/>
        </a:stretch>
      </xdr:blipFill>
      <xdr:spPr>
        <a:xfrm>
          <a:off x="6477635" y="573655190"/>
          <a:ext cx="53911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914</xdr:row>
      <xdr:rowOff>12402</xdr:rowOff>
    </xdr:from>
    <xdr:to>
      <xdr:col>11</xdr:col>
      <xdr:colOff>623311</xdr:colOff>
      <xdr:row>914</xdr:row>
      <xdr:rowOff>558105</xdr:rowOff>
    </xdr:to>
    <xdr:pic>
      <xdr:nvPicPr>
        <xdr:cNvPr id="1570" name="图片 548" descr=" "/>
        <xdr:cNvPicPr/>
      </xdr:nvPicPr>
      <xdr:blipFill>
        <a:blip r:embed="rId1565"/>
        <a:srcRect/>
        <a:stretch>
          <a:fillRect/>
        </a:stretch>
      </xdr:blipFill>
      <xdr:spPr>
        <a:xfrm>
          <a:off x="6477635" y="574099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917</xdr:row>
      <xdr:rowOff>12402</xdr:rowOff>
    </xdr:from>
    <xdr:to>
      <xdr:col>11</xdr:col>
      <xdr:colOff>623311</xdr:colOff>
      <xdr:row>917</xdr:row>
      <xdr:rowOff>558105</xdr:rowOff>
    </xdr:to>
    <xdr:pic>
      <xdr:nvPicPr>
        <xdr:cNvPr id="1571" name="图片 549" descr=" "/>
        <xdr:cNvPicPr/>
      </xdr:nvPicPr>
      <xdr:blipFill>
        <a:blip r:embed="rId1566"/>
        <a:srcRect/>
        <a:stretch>
          <a:fillRect/>
        </a:stretch>
      </xdr:blipFill>
      <xdr:spPr>
        <a:xfrm>
          <a:off x="6477635" y="576004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918</xdr:row>
      <xdr:rowOff>12402</xdr:rowOff>
    </xdr:from>
    <xdr:to>
      <xdr:col>11</xdr:col>
      <xdr:colOff>623311</xdr:colOff>
      <xdr:row>918</xdr:row>
      <xdr:rowOff>558105</xdr:rowOff>
    </xdr:to>
    <xdr:pic>
      <xdr:nvPicPr>
        <xdr:cNvPr id="1572" name="图片 550" descr=" "/>
        <xdr:cNvPicPr/>
      </xdr:nvPicPr>
      <xdr:blipFill>
        <a:blip r:embed="rId1567"/>
        <a:srcRect/>
        <a:stretch>
          <a:fillRect/>
        </a:stretch>
      </xdr:blipFill>
      <xdr:spPr>
        <a:xfrm>
          <a:off x="6477635" y="576639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916</xdr:row>
      <xdr:rowOff>12402</xdr:rowOff>
    </xdr:from>
    <xdr:to>
      <xdr:col>11</xdr:col>
      <xdr:colOff>616600</xdr:colOff>
      <xdr:row>916</xdr:row>
      <xdr:rowOff>558105</xdr:rowOff>
    </xdr:to>
    <xdr:pic>
      <xdr:nvPicPr>
        <xdr:cNvPr id="1573" name="图片 551" descr=" "/>
        <xdr:cNvPicPr/>
      </xdr:nvPicPr>
      <xdr:blipFill>
        <a:blip r:embed="rId1568"/>
        <a:srcRect/>
        <a:stretch>
          <a:fillRect/>
        </a:stretch>
      </xdr:blipFill>
      <xdr:spPr>
        <a:xfrm>
          <a:off x="6470015" y="575369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919</xdr:row>
      <xdr:rowOff>12402</xdr:rowOff>
    </xdr:from>
    <xdr:to>
      <xdr:col>11</xdr:col>
      <xdr:colOff>614922</xdr:colOff>
      <xdr:row>919</xdr:row>
      <xdr:rowOff>545703</xdr:rowOff>
    </xdr:to>
    <xdr:pic>
      <xdr:nvPicPr>
        <xdr:cNvPr id="1574" name="44B7C0F4-79DB-4F8B-9303-0E098D69D8BE-586" descr="qt_temp"/>
        <xdr:cNvPicPr/>
      </xdr:nvPicPr>
      <xdr:blipFill>
        <a:blip r:embed="rId1569"/>
        <a:srcRect/>
        <a:stretch>
          <a:fillRect/>
        </a:stretch>
      </xdr:blipFill>
      <xdr:spPr>
        <a:xfrm>
          <a:off x="6470015" y="577274690"/>
          <a:ext cx="53848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915</xdr:row>
      <xdr:rowOff>0</xdr:rowOff>
    </xdr:from>
    <xdr:to>
      <xdr:col>11</xdr:col>
      <xdr:colOff>617439</xdr:colOff>
      <xdr:row>915</xdr:row>
      <xdr:rowOff>545703</xdr:rowOff>
    </xdr:to>
    <xdr:pic>
      <xdr:nvPicPr>
        <xdr:cNvPr id="1575" name="44B7C0F4-79DB-4F8B-9303-0E098D69D8BE-587" descr="qt_temp"/>
        <xdr:cNvPicPr/>
      </xdr:nvPicPr>
      <xdr:blipFill>
        <a:blip r:embed="rId1570"/>
        <a:srcRect/>
        <a:stretch>
          <a:fillRect/>
        </a:stretch>
      </xdr:blipFill>
      <xdr:spPr>
        <a:xfrm>
          <a:off x="6471285" y="574722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20</xdr:row>
      <xdr:rowOff>12402</xdr:rowOff>
    </xdr:from>
    <xdr:to>
      <xdr:col>11</xdr:col>
      <xdr:colOff>617439</xdr:colOff>
      <xdr:row>20</xdr:row>
      <xdr:rowOff>558105</xdr:rowOff>
    </xdr:to>
    <xdr:pic>
      <xdr:nvPicPr>
        <xdr:cNvPr id="1576" name="44B7C0F4-79DB-4F8B-9303-0E098D69D8BE-537" descr="et"/>
        <xdr:cNvPicPr/>
      </xdr:nvPicPr>
      <xdr:blipFill>
        <a:blip r:embed="rId1571"/>
        <a:srcRect/>
        <a:stretch>
          <a:fillRect/>
        </a:stretch>
      </xdr:blipFill>
      <xdr:spPr>
        <a:xfrm>
          <a:off x="6471285" y="11743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58</xdr:row>
      <xdr:rowOff>24804</xdr:rowOff>
    </xdr:from>
    <xdr:to>
      <xdr:col>11</xdr:col>
      <xdr:colOff>610728</xdr:colOff>
      <xdr:row>58</xdr:row>
      <xdr:rowOff>570507</xdr:rowOff>
    </xdr:to>
    <xdr:pic>
      <xdr:nvPicPr>
        <xdr:cNvPr id="1577" name="44B7C0F4-79DB-4F8B-9303-0E098D69D8BE-579" descr="et"/>
        <xdr:cNvPicPr/>
      </xdr:nvPicPr>
      <xdr:blipFill>
        <a:blip r:embed="rId1572"/>
        <a:srcRect/>
        <a:stretch>
          <a:fillRect/>
        </a:stretch>
      </xdr:blipFill>
      <xdr:spPr>
        <a:xfrm>
          <a:off x="6463665" y="35695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75</xdr:row>
      <xdr:rowOff>12402</xdr:rowOff>
    </xdr:from>
    <xdr:to>
      <xdr:col>11</xdr:col>
      <xdr:colOff>622472</xdr:colOff>
      <xdr:row>75</xdr:row>
      <xdr:rowOff>558105</xdr:rowOff>
    </xdr:to>
    <xdr:pic>
      <xdr:nvPicPr>
        <xdr:cNvPr id="1578" name="44B7C0F4-79DB-4F8B-9303-0E098D69D8BE-585" descr="et"/>
        <xdr:cNvPicPr/>
      </xdr:nvPicPr>
      <xdr:blipFill>
        <a:blip r:embed="rId1573"/>
        <a:srcRect/>
        <a:stretch>
          <a:fillRect/>
        </a:stretch>
      </xdr:blipFill>
      <xdr:spPr>
        <a:xfrm>
          <a:off x="6476365" y="46478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105</xdr:row>
      <xdr:rowOff>24804</xdr:rowOff>
    </xdr:from>
    <xdr:to>
      <xdr:col>11</xdr:col>
      <xdr:colOff>616600</xdr:colOff>
      <xdr:row>105</xdr:row>
      <xdr:rowOff>558105</xdr:rowOff>
    </xdr:to>
    <xdr:pic>
      <xdr:nvPicPr>
        <xdr:cNvPr id="1579" name="44B7C0F4-79DB-4F8B-9303-0E098D69D8BE-588" descr="et"/>
        <xdr:cNvPicPr/>
      </xdr:nvPicPr>
      <xdr:blipFill>
        <a:blip r:embed="rId1574"/>
        <a:srcRect/>
        <a:stretch>
          <a:fillRect/>
        </a:stretch>
      </xdr:blipFill>
      <xdr:spPr>
        <a:xfrm>
          <a:off x="6470650" y="6554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106</xdr:row>
      <xdr:rowOff>24804</xdr:rowOff>
    </xdr:from>
    <xdr:to>
      <xdr:col>11</xdr:col>
      <xdr:colOff>610728</xdr:colOff>
      <xdr:row>106</xdr:row>
      <xdr:rowOff>570507</xdr:rowOff>
    </xdr:to>
    <xdr:pic>
      <xdr:nvPicPr>
        <xdr:cNvPr id="1580" name="44B7C0F4-79DB-4F8B-9303-0E098D69D8BE-589" descr="et"/>
        <xdr:cNvPicPr/>
      </xdr:nvPicPr>
      <xdr:blipFill>
        <a:blip r:embed="rId1575"/>
        <a:srcRect/>
        <a:stretch>
          <a:fillRect/>
        </a:stretch>
      </xdr:blipFill>
      <xdr:spPr>
        <a:xfrm>
          <a:off x="6463665" y="66175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112</xdr:row>
      <xdr:rowOff>24804</xdr:rowOff>
    </xdr:from>
    <xdr:to>
      <xdr:col>11</xdr:col>
      <xdr:colOff>630023</xdr:colOff>
      <xdr:row>112</xdr:row>
      <xdr:rowOff>570507</xdr:rowOff>
    </xdr:to>
    <xdr:pic>
      <xdr:nvPicPr>
        <xdr:cNvPr id="1581" name="44B7C0F4-79DB-4F8B-9303-0E098D69D8BE-590" descr="et"/>
        <xdr:cNvPicPr/>
      </xdr:nvPicPr>
      <xdr:blipFill>
        <a:blip r:embed="rId1576"/>
        <a:srcRect/>
        <a:stretch>
          <a:fillRect/>
        </a:stretch>
      </xdr:blipFill>
      <xdr:spPr>
        <a:xfrm>
          <a:off x="6483350" y="69985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129</xdr:row>
      <xdr:rowOff>0</xdr:rowOff>
    </xdr:from>
    <xdr:to>
      <xdr:col>11</xdr:col>
      <xdr:colOff>622472</xdr:colOff>
      <xdr:row>129</xdr:row>
      <xdr:rowOff>545703</xdr:rowOff>
    </xdr:to>
    <xdr:pic>
      <xdr:nvPicPr>
        <xdr:cNvPr id="1582" name="44B7C0F4-79DB-4F8B-9303-0E098D69D8BE-591" descr="et"/>
        <xdr:cNvPicPr/>
      </xdr:nvPicPr>
      <xdr:blipFill>
        <a:blip r:embed="rId1577"/>
        <a:srcRect/>
        <a:stretch>
          <a:fillRect/>
        </a:stretch>
      </xdr:blipFill>
      <xdr:spPr>
        <a:xfrm>
          <a:off x="6477635" y="80756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155</xdr:row>
      <xdr:rowOff>0</xdr:rowOff>
    </xdr:from>
    <xdr:to>
      <xdr:col>11</xdr:col>
      <xdr:colOff>615761</xdr:colOff>
      <xdr:row>155</xdr:row>
      <xdr:rowOff>545703</xdr:rowOff>
    </xdr:to>
    <xdr:pic>
      <xdr:nvPicPr>
        <xdr:cNvPr id="1583" name="44B7C0F4-79DB-4F8B-9303-0E098D69D8BE-592" descr="et"/>
        <xdr:cNvPicPr/>
      </xdr:nvPicPr>
      <xdr:blipFill>
        <a:blip r:embed="rId1578"/>
        <a:srcRect/>
        <a:stretch>
          <a:fillRect/>
        </a:stretch>
      </xdr:blipFill>
      <xdr:spPr>
        <a:xfrm>
          <a:off x="6470015" y="97266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156</xdr:row>
      <xdr:rowOff>12402</xdr:rowOff>
    </xdr:from>
    <xdr:to>
      <xdr:col>11</xdr:col>
      <xdr:colOff>615761</xdr:colOff>
      <xdr:row>156</xdr:row>
      <xdr:rowOff>558105</xdr:rowOff>
    </xdr:to>
    <xdr:pic>
      <xdr:nvPicPr>
        <xdr:cNvPr id="1584" name="44B7C0F4-79DB-4F8B-9303-0E098D69D8BE-593" descr="et"/>
        <xdr:cNvPicPr/>
      </xdr:nvPicPr>
      <xdr:blipFill>
        <a:blip r:embed="rId1579"/>
        <a:srcRect/>
        <a:stretch>
          <a:fillRect/>
        </a:stretch>
      </xdr:blipFill>
      <xdr:spPr>
        <a:xfrm>
          <a:off x="6470015" y="9791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157</xdr:row>
      <xdr:rowOff>12402</xdr:rowOff>
    </xdr:from>
    <xdr:to>
      <xdr:col>11</xdr:col>
      <xdr:colOff>615761</xdr:colOff>
      <xdr:row>157</xdr:row>
      <xdr:rowOff>558105</xdr:rowOff>
    </xdr:to>
    <xdr:pic>
      <xdr:nvPicPr>
        <xdr:cNvPr id="1585" name="44B7C0F4-79DB-4F8B-9303-0E098D69D8BE-594" descr="et"/>
        <xdr:cNvPicPr/>
      </xdr:nvPicPr>
      <xdr:blipFill>
        <a:blip r:embed="rId1580"/>
        <a:srcRect/>
        <a:stretch>
          <a:fillRect/>
        </a:stretch>
      </xdr:blipFill>
      <xdr:spPr>
        <a:xfrm>
          <a:off x="6470015" y="98548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168</xdr:row>
      <xdr:rowOff>12402</xdr:rowOff>
    </xdr:from>
    <xdr:to>
      <xdr:col>11</xdr:col>
      <xdr:colOff>615761</xdr:colOff>
      <xdr:row>168</xdr:row>
      <xdr:rowOff>558105</xdr:rowOff>
    </xdr:to>
    <xdr:pic>
      <xdr:nvPicPr>
        <xdr:cNvPr id="1586" name="44B7C0F4-79DB-4F8B-9303-0E098D69D8BE-595" descr="et"/>
        <xdr:cNvPicPr/>
      </xdr:nvPicPr>
      <xdr:blipFill>
        <a:blip r:embed="rId1581"/>
        <a:srcRect/>
        <a:stretch>
          <a:fillRect/>
        </a:stretch>
      </xdr:blipFill>
      <xdr:spPr>
        <a:xfrm>
          <a:off x="6470015" y="10553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212</xdr:row>
      <xdr:rowOff>0</xdr:rowOff>
    </xdr:from>
    <xdr:to>
      <xdr:col>11</xdr:col>
      <xdr:colOff>616600</xdr:colOff>
      <xdr:row>212</xdr:row>
      <xdr:rowOff>545703</xdr:rowOff>
    </xdr:to>
    <xdr:pic>
      <xdr:nvPicPr>
        <xdr:cNvPr id="1587" name="44B7C0F4-79DB-4F8B-9303-0E098D69D8BE-596" descr="et"/>
        <xdr:cNvPicPr/>
      </xdr:nvPicPr>
      <xdr:blipFill>
        <a:blip r:embed="rId1582"/>
        <a:srcRect/>
        <a:stretch>
          <a:fillRect/>
        </a:stretch>
      </xdr:blipFill>
      <xdr:spPr>
        <a:xfrm>
          <a:off x="6470650" y="133270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213</xdr:row>
      <xdr:rowOff>12402</xdr:rowOff>
    </xdr:from>
    <xdr:to>
      <xdr:col>11</xdr:col>
      <xdr:colOff>622472</xdr:colOff>
      <xdr:row>213</xdr:row>
      <xdr:rowOff>558105</xdr:rowOff>
    </xdr:to>
    <xdr:pic>
      <xdr:nvPicPr>
        <xdr:cNvPr id="1588" name="44B7C0F4-79DB-4F8B-9303-0E098D69D8BE-597" descr="et"/>
        <xdr:cNvPicPr/>
      </xdr:nvPicPr>
      <xdr:blipFill>
        <a:blip r:embed="rId1583"/>
        <a:srcRect/>
        <a:stretch>
          <a:fillRect/>
        </a:stretch>
      </xdr:blipFill>
      <xdr:spPr>
        <a:xfrm>
          <a:off x="6477635" y="133917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214</xdr:row>
      <xdr:rowOff>12402</xdr:rowOff>
    </xdr:from>
    <xdr:to>
      <xdr:col>11</xdr:col>
      <xdr:colOff>622472</xdr:colOff>
      <xdr:row>214</xdr:row>
      <xdr:rowOff>558105</xdr:rowOff>
    </xdr:to>
    <xdr:pic>
      <xdr:nvPicPr>
        <xdr:cNvPr id="1589" name="44B7C0F4-79DB-4F8B-9303-0E098D69D8BE-598" descr="et"/>
        <xdr:cNvPicPr/>
      </xdr:nvPicPr>
      <xdr:blipFill>
        <a:blip r:embed="rId1584"/>
        <a:srcRect/>
        <a:stretch>
          <a:fillRect/>
        </a:stretch>
      </xdr:blipFill>
      <xdr:spPr>
        <a:xfrm>
          <a:off x="6477635" y="134552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215</xdr:row>
      <xdr:rowOff>0</xdr:rowOff>
    </xdr:from>
    <xdr:to>
      <xdr:col>11</xdr:col>
      <xdr:colOff>622472</xdr:colOff>
      <xdr:row>215</xdr:row>
      <xdr:rowOff>545703</xdr:rowOff>
    </xdr:to>
    <xdr:pic>
      <xdr:nvPicPr>
        <xdr:cNvPr id="1590" name="44B7C0F4-79DB-4F8B-9303-0E098D69D8BE-599" descr="et"/>
        <xdr:cNvPicPr/>
      </xdr:nvPicPr>
      <xdr:blipFill>
        <a:blip r:embed="rId1585"/>
        <a:srcRect/>
        <a:stretch>
          <a:fillRect/>
        </a:stretch>
      </xdr:blipFill>
      <xdr:spPr>
        <a:xfrm>
          <a:off x="6476365" y="135175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220</xdr:row>
      <xdr:rowOff>0</xdr:rowOff>
    </xdr:from>
    <xdr:to>
      <xdr:col>11</xdr:col>
      <xdr:colOff>615761</xdr:colOff>
      <xdr:row>220</xdr:row>
      <xdr:rowOff>545703</xdr:rowOff>
    </xdr:to>
    <xdr:pic>
      <xdr:nvPicPr>
        <xdr:cNvPr id="1591" name="44B7C0F4-79DB-4F8B-9303-0E098D69D8BE-600" descr="et"/>
        <xdr:cNvPicPr/>
      </xdr:nvPicPr>
      <xdr:blipFill>
        <a:blip r:embed="rId1586"/>
        <a:srcRect/>
        <a:stretch>
          <a:fillRect/>
        </a:stretch>
      </xdr:blipFill>
      <xdr:spPr>
        <a:xfrm>
          <a:off x="6470015" y="137969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265</xdr:row>
      <xdr:rowOff>0</xdr:rowOff>
    </xdr:from>
    <xdr:to>
      <xdr:col>11</xdr:col>
      <xdr:colOff>616600</xdr:colOff>
      <xdr:row>265</xdr:row>
      <xdr:rowOff>545703</xdr:rowOff>
    </xdr:to>
    <xdr:pic>
      <xdr:nvPicPr>
        <xdr:cNvPr id="1592" name="44B7C0F4-79DB-4F8B-9303-0E098D69D8BE-601" descr="et"/>
        <xdr:cNvPicPr/>
      </xdr:nvPicPr>
      <xdr:blipFill>
        <a:blip r:embed="rId1587"/>
        <a:srcRect/>
        <a:stretch>
          <a:fillRect/>
        </a:stretch>
      </xdr:blipFill>
      <xdr:spPr>
        <a:xfrm>
          <a:off x="6470650" y="166544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266</xdr:row>
      <xdr:rowOff>12402</xdr:rowOff>
    </xdr:from>
    <xdr:to>
      <xdr:col>11</xdr:col>
      <xdr:colOff>610728</xdr:colOff>
      <xdr:row>266</xdr:row>
      <xdr:rowOff>558105</xdr:rowOff>
    </xdr:to>
    <xdr:pic>
      <xdr:nvPicPr>
        <xdr:cNvPr id="1593" name="44B7C0F4-79DB-4F8B-9303-0E098D69D8BE-602" descr="et"/>
        <xdr:cNvPicPr/>
      </xdr:nvPicPr>
      <xdr:blipFill>
        <a:blip r:embed="rId1588"/>
        <a:srcRect/>
        <a:stretch>
          <a:fillRect/>
        </a:stretch>
      </xdr:blipFill>
      <xdr:spPr>
        <a:xfrm>
          <a:off x="6464935" y="167191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282</xdr:row>
      <xdr:rowOff>24804</xdr:rowOff>
    </xdr:from>
    <xdr:to>
      <xdr:col>11</xdr:col>
      <xdr:colOff>622472</xdr:colOff>
      <xdr:row>282</xdr:row>
      <xdr:rowOff>558105</xdr:rowOff>
    </xdr:to>
    <xdr:pic>
      <xdr:nvPicPr>
        <xdr:cNvPr id="1594" name="44B7C0F4-79DB-4F8B-9303-0E098D69D8BE-603" descr="et"/>
        <xdr:cNvPicPr/>
      </xdr:nvPicPr>
      <xdr:blipFill>
        <a:blip r:embed="rId1589"/>
        <a:srcRect/>
        <a:stretch>
          <a:fillRect/>
        </a:stretch>
      </xdr:blipFill>
      <xdr:spPr>
        <a:xfrm>
          <a:off x="6477635" y="1769833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284</xdr:row>
      <xdr:rowOff>24804</xdr:rowOff>
    </xdr:from>
    <xdr:to>
      <xdr:col>11</xdr:col>
      <xdr:colOff>622472</xdr:colOff>
      <xdr:row>284</xdr:row>
      <xdr:rowOff>570507</xdr:rowOff>
    </xdr:to>
    <xdr:pic>
      <xdr:nvPicPr>
        <xdr:cNvPr id="1595" name="44B7C0F4-79DB-4F8B-9303-0E098D69D8BE-604" descr="et"/>
        <xdr:cNvPicPr/>
      </xdr:nvPicPr>
      <xdr:blipFill>
        <a:blip r:embed="rId1590"/>
        <a:srcRect/>
        <a:stretch>
          <a:fillRect/>
        </a:stretch>
      </xdr:blipFill>
      <xdr:spPr>
        <a:xfrm>
          <a:off x="6477635" y="178253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344</xdr:row>
      <xdr:rowOff>12402</xdr:rowOff>
    </xdr:from>
    <xdr:to>
      <xdr:col>11</xdr:col>
      <xdr:colOff>615761</xdr:colOff>
      <xdr:row>344</xdr:row>
      <xdr:rowOff>558105</xdr:rowOff>
    </xdr:to>
    <xdr:pic>
      <xdr:nvPicPr>
        <xdr:cNvPr id="1596" name="44B7C0F4-79DB-4F8B-9303-0E098D69D8BE-605" descr="et"/>
        <xdr:cNvPicPr/>
      </xdr:nvPicPr>
      <xdr:blipFill>
        <a:blip r:embed="rId1591"/>
        <a:srcRect/>
        <a:stretch>
          <a:fillRect/>
        </a:stretch>
      </xdr:blipFill>
      <xdr:spPr>
        <a:xfrm>
          <a:off x="6470015" y="216340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354</xdr:row>
      <xdr:rowOff>12402</xdr:rowOff>
    </xdr:from>
    <xdr:to>
      <xdr:col>11</xdr:col>
      <xdr:colOff>622472</xdr:colOff>
      <xdr:row>354</xdr:row>
      <xdr:rowOff>558105</xdr:rowOff>
    </xdr:to>
    <xdr:pic>
      <xdr:nvPicPr>
        <xdr:cNvPr id="1597" name="44B7C0F4-79DB-4F8B-9303-0E098D69D8BE-606" descr="et"/>
        <xdr:cNvPicPr/>
      </xdr:nvPicPr>
      <xdr:blipFill>
        <a:blip r:embed="rId1592"/>
        <a:srcRect/>
        <a:stretch>
          <a:fillRect/>
        </a:stretch>
      </xdr:blipFill>
      <xdr:spPr>
        <a:xfrm>
          <a:off x="6477635" y="222690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356</xdr:row>
      <xdr:rowOff>12402</xdr:rowOff>
    </xdr:from>
    <xdr:to>
      <xdr:col>11</xdr:col>
      <xdr:colOff>610728</xdr:colOff>
      <xdr:row>356</xdr:row>
      <xdr:rowOff>558105</xdr:rowOff>
    </xdr:to>
    <xdr:pic>
      <xdr:nvPicPr>
        <xdr:cNvPr id="1598" name="44B7C0F4-79DB-4F8B-9303-0E098D69D8BE-607" descr="et"/>
        <xdr:cNvPicPr/>
      </xdr:nvPicPr>
      <xdr:blipFill>
        <a:blip r:embed="rId1593"/>
        <a:srcRect/>
        <a:stretch>
          <a:fillRect/>
        </a:stretch>
      </xdr:blipFill>
      <xdr:spPr>
        <a:xfrm>
          <a:off x="6463665" y="223960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365</xdr:row>
      <xdr:rowOff>0</xdr:rowOff>
    </xdr:from>
    <xdr:to>
      <xdr:col>11</xdr:col>
      <xdr:colOff>622472</xdr:colOff>
      <xdr:row>365</xdr:row>
      <xdr:rowOff>545703</xdr:rowOff>
    </xdr:to>
    <xdr:pic>
      <xdr:nvPicPr>
        <xdr:cNvPr id="1599" name="44B7C0F4-79DB-4F8B-9303-0E098D69D8BE-608" descr="et"/>
        <xdr:cNvPicPr/>
      </xdr:nvPicPr>
      <xdr:blipFill>
        <a:blip r:embed="rId1594"/>
        <a:srcRect/>
        <a:stretch>
          <a:fillRect/>
        </a:stretch>
      </xdr:blipFill>
      <xdr:spPr>
        <a:xfrm>
          <a:off x="6477635" y="229663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384</xdr:row>
      <xdr:rowOff>12402</xdr:rowOff>
    </xdr:from>
    <xdr:to>
      <xdr:col>11</xdr:col>
      <xdr:colOff>622472</xdr:colOff>
      <xdr:row>384</xdr:row>
      <xdr:rowOff>558105</xdr:rowOff>
    </xdr:to>
    <xdr:pic>
      <xdr:nvPicPr>
        <xdr:cNvPr id="1600" name="44B7C0F4-79DB-4F8B-9303-0E098D69D8BE-609" descr="et"/>
        <xdr:cNvPicPr/>
      </xdr:nvPicPr>
      <xdr:blipFill>
        <a:blip r:embed="rId1595"/>
        <a:srcRect/>
        <a:stretch>
          <a:fillRect/>
        </a:stretch>
      </xdr:blipFill>
      <xdr:spPr>
        <a:xfrm>
          <a:off x="6477635" y="241740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396</xdr:row>
      <xdr:rowOff>12402</xdr:rowOff>
    </xdr:from>
    <xdr:to>
      <xdr:col>11</xdr:col>
      <xdr:colOff>610728</xdr:colOff>
      <xdr:row>396</xdr:row>
      <xdr:rowOff>558105</xdr:rowOff>
    </xdr:to>
    <xdr:pic>
      <xdr:nvPicPr>
        <xdr:cNvPr id="1601" name="44B7C0F4-79DB-4F8B-9303-0E098D69D8BE-610" descr="et"/>
        <xdr:cNvPicPr/>
      </xdr:nvPicPr>
      <xdr:blipFill>
        <a:blip r:embed="rId1596"/>
        <a:srcRect/>
        <a:stretch>
          <a:fillRect/>
        </a:stretch>
      </xdr:blipFill>
      <xdr:spPr>
        <a:xfrm>
          <a:off x="6464935" y="249170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417</xdr:row>
      <xdr:rowOff>0</xdr:rowOff>
    </xdr:from>
    <xdr:to>
      <xdr:col>11</xdr:col>
      <xdr:colOff>615761</xdr:colOff>
      <xdr:row>417</xdr:row>
      <xdr:rowOff>545703</xdr:rowOff>
    </xdr:to>
    <xdr:pic>
      <xdr:nvPicPr>
        <xdr:cNvPr id="1602" name="44B7C0F4-79DB-4F8B-9303-0E098D69D8BE-611" descr="et"/>
        <xdr:cNvPicPr/>
      </xdr:nvPicPr>
      <xdr:blipFill>
        <a:blip r:embed="rId1597"/>
        <a:srcRect/>
        <a:stretch>
          <a:fillRect/>
        </a:stretch>
      </xdr:blipFill>
      <xdr:spPr>
        <a:xfrm>
          <a:off x="6470015" y="262302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437</xdr:row>
      <xdr:rowOff>0</xdr:rowOff>
    </xdr:from>
    <xdr:to>
      <xdr:col>11</xdr:col>
      <xdr:colOff>622472</xdr:colOff>
      <xdr:row>437</xdr:row>
      <xdr:rowOff>545703</xdr:rowOff>
    </xdr:to>
    <xdr:pic>
      <xdr:nvPicPr>
        <xdr:cNvPr id="1603" name="44B7C0F4-79DB-4F8B-9303-0E098D69D8BE-612" descr="et"/>
        <xdr:cNvPicPr/>
      </xdr:nvPicPr>
      <xdr:blipFill>
        <a:blip r:embed="rId1598"/>
        <a:srcRect/>
        <a:stretch>
          <a:fillRect/>
        </a:stretch>
      </xdr:blipFill>
      <xdr:spPr>
        <a:xfrm>
          <a:off x="6477635" y="274812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456</xdr:row>
      <xdr:rowOff>12402</xdr:rowOff>
    </xdr:from>
    <xdr:to>
      <xdr:col>11</xdr:col>
      <xdr:colOff>622472</xdr:colOff>
      <xdr:row>456</xdr:row>
      <xdr:rowOff>558105</xdr:rowOff>
    </xdr:to>
    <xdr:pic>
      <xdr:nvPicPr>
        <xdr:cNvPr id="1604" name="44B7C0F4-79DB-4F8B-9303-0E098D69D8BE-613" descr="et"/>
        <xdr:cNvPicPr/>
      </xdr:nvPicPr>
      <xdr:blipFill>
        <a:blip r:embed="rId1599"/>
        <a:srcRect/>
        <a:stretch>
          <a:fillRect/>
        </a:stretch>
      </xdr:blipFill>
      <xdr:spPr>
        <a:xfrm>
          <a:off x="6477635" y="286889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78018</xdr:colOff>
      <xdr:row>489</xdr:row>
      <xdr:rowOff>12402</xdr:rowOff>
    </xdr:from>
    <xdr:to>
      <xdr:col>11</xdr:col>
      <xdr:colOff>617439</xdr:colOff>
      <xdr:row>489</xdr:row>
      <xdr:rowOff>558105</xdr:rowOff>
    </xdr:to>
    <xdr:pic>
      <xdr:nvPicPr>
        <xdr:cNvPr id="1605" name="44B7C0F4-79DB-4F8B-9303-0E098D69D8BE-614" descr="et"/>
        <xdr:cNvPicPr/>
      </xdr:nvPicPr>
      <xdr:blipFill>
        <a:blip r:embed="rId1600"/>
        <a:srcRect/>
        <a:stretch>
          <a:fillRect/>
        </a:stretch>
      </xdr:blipFill>
      <xdr:spPr>
        <a:xfrm>
          <a:off x="6471285" y="307844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510</xdr:row>
      <xdr:rowOff>12402</xdr:rowOff>
    </xdr:from>
    <xdr:to>
      <xdr:col>11</xdr:col>
      <xdr:colOff>616600</xdr:colOff>
      <xdr:row>510</xdr:row>
      <xdr:rowOff>558105</xdr:rowOff>
    </xdr:to>
    <xdr:pic>
      <xdr:nvPicPr>
        <xdr:cNvPr id="1606" name="44B7C0F4-79DB-4F8B-9303-0E098D69D8BE-615" descr="et"/>
        <xdr:cNvPicPr/>
      </xdr:nvPicPr>
      <xdr:blipFill>
        <a:blip r:embed="rId1601"/>
        <a:srcRect/>
        <a:stretch>
          <a:fillRect/>
        </a:stretch>
      </xdr:blipFill>
      <xdr:spPr>
        <a:xfrm>
          <a:off x="6470650" y="320988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588</xdr:row>
      <xdr:rowOff>12402</xdr:rowOff>
    </xdr:from>
    <xdr:to>
      <xdr:col>11</xdr:col>
      <xdr:colOff>616600</xdr:colOff>
      <xdr:row>588</xdr:row>
      <xdr:rowOff>558105</xdr:rowOff>
    </xdr:to>
    <xdr:pic>
      <xdr:nvPicPr>
        <xdr:cNvPr id="1607" name="44B7C0F4-79DB-4F8B-9303-0E098D69D8BE-616" descr="et"/>
        <xdr:cNvPicPr/>
      </xdr:nvPicPr>
      <xdr:blipFill>
        <a:blip r:embed="rId1602"/>
        <a:srcRect/>
        <a:stretch>
          <a:fillRect/>
        </a:stretch>
      </xdr:blipFill>
      <xdr:spPr>
        <a:xfrm>
          <a:off x="6470650" y="369756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97313</xdr:colOff>
      <xdr:row>589</xdr:row>
      <xdr:rowOff>0</xdr:rowOff>
    </xdr:from>
    <xdr:to>
      <xdr:col>11</xdr:col>
      <xdr:colOff>635895</xdr:colOff>
      <xdr:row>589</xdr:row>
      <xdr:rowOff>545703</xdr:rowOff>
    </xdr:to>
    <xdr:pic>
      <xdr:nvPicPr>
        <xdr:cNvPr id="1608" name="44B7C0F4-79DB-4F8B-9303-0E098D69D8BE-617" descr="et"/>
        <xdr:cNvPicPr/>
      </xdr:nvPicPr>
      <xdr:blipFill>
        <a:blip r:embed="rId1603"/>
        <a:srcRect/>
        <a:stretch>
          <a:fillRect/>
        </a:stretch>
      </xdr:blipFill>
      <xdr:spPr>
        <a:xfrm>
          <a:off x="6490970" y="370379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609</xdr:row>
      <xdr:rowOff>12402</xdr:rowOff>
    </xdr:from>
    <xdr:to>
      <xdr:col>11</xdr:col>
      <xdr:colOff>610728</xdr:colOff>
      <xdr:row>609</xdr:row>
      <xdr:rowOff>558105</xdr:rowOff>
    </xdr:to>
    <xdr:pic>
      <xdr:nvPicPr>
        <xdr:cNvPr id="1609" name="44B7C0F4-79DB-4F8B-9303-0E098D69D8BE-618" descr="et"/>
        <xdr:cNvPicPr/>
      </xdr:nvPicPr>
      <xdr:blipFill>
        <a:blip r:embed="rId1604"/>
        <a:srcRect/>
        <a:stretch>
          <a:fillRect/>
        </a:stretch>
      </xdr:blipFill>
      <xdr:spPr>
        <a:xfrm>
          <a:off x="6463665" y="382901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614</xdr:row>
      <xdr:rowOff>0</xdr:rowOff>
    </xdr:from>
    <xdr:to>
      <xdr:col>11</xdr:col>
      <xdr:colOff>622472</xdr:colOff>
      <xdr:row>614</xdr:row>
      <xdr:rowOff>533300</xdr:rowOff>
    </xdr:to>
    <xdr:pic>
      <xdr:nvPicPr>
        <xdr:cNvPr id="1610" name="44B7C0F4-79DB-4F8B-9303-0E098D69D8BE-619" descr="et"/>
        <xdr:cNvPicPr/>
      </xdr:nvPicPr>
      <xdr:blipFill>
        <a:blip r:embed="rId1605"/>
        <a:srcRect/>
        <a:stretch>
          <a:fillRect/>
        </a:stretch>
      </xdr:blipFill>
      <xdr:spPr>
        <a:xfrm>
          <a:off x="6477635" y="386064125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617</xdr:row>
      <xdr:rowOff>12402</xdr:rowOff>
    </xdr:from>
    <xdr:to>
      <xdr:col>11</xdr:col>
      <xdr:colOff>623311</xdr:colOff>
      <xdr:row>617</xdr:row>
      <xdr:rowOff>545703</xdr:rowOff>
    </xdr:to>
    <xdr:pic>
      <xdr:nvPicPr>
        <xdr:cNvPr id="1611" name="44B7C0F4-79DB-4F8B-9303-0E098D69D8BE-620" descr="et"/>
        <xdr:cNvPicPr/>
      </xdr:nvPicPr>
      <xdr:blipFill>
        <a:blip r:embed="rId1606"/>
        <a:srcRect/>
        <a:stretch>
          <a:fillRect/>
        </a:stretch>
      </xdr:blipFill>
      <xdr:spPr>
        <a:xfrm>
          <a:off x="6477635" y="387981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618</xdr:row>
      <xdr:rowOff>24804</xdr:rowOff>
    </xdr:from>
    <xdr:to>
      <xdr:col>11</xdr:col>
      <xdr:colOff>616600</xdr:colOff>
      <xdr:row>618</xdr:row>
      <xdr:rowOff>570507</xdr:rowOff>
    </xdr:to>
    <xdr:pic>
      <xdr:nvPicPr>
        <xdr:cNvPr id="1612" name="44B7C0F4-79DB-4F8B-9303-0E098D69D8BE-621" descr="et"/>
        <xdr:cNvPicPr/>
      </xdr:nvPicPr>
      <xdr:blipFill>
        <a:blip r:embed="rId1607"/>
        <a:srcRect/>
        <a:stretch>
          <a:fillRect/>
        </a:stretch>
      </xdr:blipFill>
      <xdr:spPr>
        <a:xfrm>
          <a:off x="6470650" y="388628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628</xdr:row>
      <xdr:rowOff>12402</xdr:rowOff>
    </xdr:from>
    <xdr:to>
      <xdr:col>11</xdr:col>
      <xdr:colOff>622472</xdr:colOff>
      <xdr:row>628</xdr:row>
      <xdr:rowOff>558105</xdr:rowOff>
    </xdr:to>
    <xdr:pic>
      <xdr:nvPicPr>
        <xdr:cNvPr id="1613" name="44B7C0F4-79DB-4F8B-9303-0E098D69D8BE-622" descr="et"/>
        <xdr:cNvPicPr/>
      </xdr:nvPicPr>
      <xdr:blipFill>
        <a:blip r:embed="rId1608"/>
        <a:srcRect/>
        <a:stretch>
          <a:fillRect/>
        </a:stretch>
      </xdr:blipFill>
      <xdr:spPr>
        <a:xfrm>
          <a:off x="6477635" y="394966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631</xdr:row>
      <xdr:rowOff>12402</xdr:rowOff>
    </xdr:from>
    <xdr:to>
      <xdr:col>11</xdr:col>
      <xdr:colOff>616600</xdr:colOff>
      <xdr:row>631</xdr:row>
      <xdr:rowOff>558105</xdr:rowOff>
    </xdr:to>
    <xdr:pic>
      <xdr:nvPicPr>
        <xdr:cNvPr id="1614" name="44B7C0F4-79DB-4F8B-9303-0E098D69D8BE-623" descr="et"/>
        <xdr:cNvPicPr/>
      </xdr:nvPicPr>
      <xdr:blipFill>
        <a:blip r:embed="rId1608"/>
        <a:srcRect/>
        <a:stretch>
          <a:fillRect/>
        </a:stretch>
      </xdr:blipFill>
      <xdr:spPr>
        <a:xfrm>
          <a:off x="6470650" y="396871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651</xdr:row>
      <xdr:rowOff>12402</xdr:rowOff>
    </xdr:from>
    <xdr:to>
      <xdr:col>11</xdr:col>
      <xdr:colOff>616600</xdr:colOff>
      <xdr:row>651</xdr:row>
      <xdr:rowOff>558105</xdr:rowOff>
    </xdr:to>
    <xdr:pic>
      <xdr:nvPicPr>
        <xdr:cNvPr id="1615" name="44B7C0F4-79DB-4F8B-9303-0E098D69D8BE-624" descr="et"/>
        <xdr:cNvPicPr/>
      </xdr:nvPicPr>
      <xdr:blipFill>
        <a:blip r:embed="rId1609"/>
        <a:srcRect/>
        <a:stretch>
          <a:fillRect/>
        </a:stretch>
      </xdr:blipFill>
      <xdr:spPr>
        <a:xfrm>
          <a:off x="6470650" y="408999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658</xdr:row>
      <xdr:rowOff>12402</xdr:rowOff>
    </xdr:from>
    <xdr:to>
      <xdr:col>11</xdr:col>
      <xdr:colOff>616600</xdr:colOff>
      <xdr:row>658</xdr:row>
      <xdr:rowOff>558105</xdr:rowOff>
    </xdr:to>
    <xdr:pic>
      <xdr:nvPicPr>
        <xdr:cNvPr id="1616" name="44B7C0F4-79DB-4F8B-9303-0E098D69D8BE-625" descr="et"/>
        <xdr:cNvPicPr/>
      </xdr:nvPicPr>
      <xdr:blipFill>
        <a:blip r:embed="rId1610"/>
        <a:srcRect/>
        <a:stretch>
          <a:fillRect/>
        </a:stretch>
      </xdr:blipFill>
      <xdr:spPr>
        <a:xfrm>
          <a:off x="6470650" y="413444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97313</xdr:colOff>
      <xdr:row>703</xdr:row>
      <xdr:rowOff>12402</xdr:rowOff>
    </xdr:from>
    <xdr:to>
      <xdr:col>11</xdr:col>
      <xdr:colOff>635895</xdr:colOff>
      <xdr:row>703</xdr:row>
      <xdr:rowOff>558105</xdr:rowOff>
    </xdr:to>
    <xdr:pic>
      <xdr:nvPicPr>
        <xdr:cNvPr id="1617" name="44B7C0F4-79DB-4F8B-9303-0E098D69D8BE-626" descr="et"/>
        <xdr:cNvPicPr/>
      </xdr:nvPicPr>
      <xdr:blipFill>
        <a:blip r:embed="rId1611"/>
        <a:srcRect/>
        <a:stretch>
          <a:fillRect/>
        </a:stretch>
      </xdr:blipFill>
      <xdr:spPr>
        <a:xfrm>
          <a:off x="6490970" y="441638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710</xdr:row>
      <xdr:rowOff>24804</xdr:rowOff>
    </xdr:from>
    <xdr:to>
      <xdr:col>11</xdr:col>
      <xdr:colOff>610728</xdr:colOff>
      <xdr:row>710</xdr:row>
      <xdr:rowOff>570507</xdr:rowOff>
    </xdr:to>
    <xdr:pic>
      <xdr:nvPicPr>
        <xdr:cNvPr id="1618" name="44B7C0F4-79DB-4F8B-9303-0E098D69D8BE-627" descr="et"/>
        <xdr:cNvPicPr/>
      </xdr:nvPicPr>
      <xdr:blipFill>
        <a:blip r:embed="rId1612"/>
        <a:srcRect/>
        <a:stretch>
          <a:fillRect/>
        </a:stretch>
      </xdr:blipFill>
      <xdr:spPr>
        <a:xfrm>
          <a:off x="6463665" y="446096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757</xdr:row>
      <xdr:rowOff>12402</xdr:rowOff>
    </xdr:from>
    <xdr:to>
      <xdr:col>11</xdr:col>
      <xdr:colOff>630023</xdr:colOff>
      <xdr:row>757</xdr:row>
      <xdr:rowOff>558105</xdr:rowOff>
    </xdr:to>
    <xdr:pic>
      <xdr:nvPicPr>
        <xdr:cNvPr id="1619" name="44B7C0F4-79DB-4F8B-9303-0E098D69D8BE-628" descr="et"/>
        <xdr:cNvPicPr/>
      </xdr:nvPicPr>
      <xdr:blipFill>
        <a:blip r:embed="rId1613"/>
        <a:srcRect/>
        <a:stretch>
          <a:fillRect/>
        </a:stretch>
      </xdr:blipFill>
      <xdr:spPr>
        <a:xfrm>
          <a:off x="6483350" y="475928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765</xdr:row>
      <xdr:rowOff>0</xdr:rowOff>
    </xdr:from>
    <xdr:to>
      <xdr:col>11</xdr:col>
      <xdr:colOff>619117</xdr:colOff>
      <xdr:row>765</xdr:row>
      <xdr:rowOff>545703</xdr:rowOff>
    </xdr:to>
    <xdr:pic>
      <xdr:nvPicPr>
        <xdr:cNvPr id="1620" name="44B7C0F4-79DB-4F8B-9303-0E098D69D8BE-629" descr="et"/>
        <xdr:cNvPicPr/>
      </xdr:nvPicPr>
      <xdr:blipFill>
        <a:blip r:embed="rId1614"/>
        <a:srcRect/>
        <a:stretch>
          <a:fillRect/>
        </a:stretch>
      </xdr:blipFill>
      <xdr:spPr>
        <a:xfrm>
          <a:off x="6472555" y="480996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769</xdr:row>
      <xdr:rowOff>0</xdr:rowOff>
    </xdr:from>
    <xdr:to>
      <xdr:col>11</xdr:col>
      <xdr:colOff>622472</xdr:colOff>
      <xdr:row>769</xdr:row>
      <xdr:rowOff>545703</xdr:rowOff>
    </xdr:to>
    <xdr:pic>
      <xdr:nvPicPr>
        <xdr:cNvPr id="1621" name="44B7C0F4-79DB-4F8B-9303-0E098D69D8BE-630" descr="et"/>
        <xdr:cNvPicPr/>
      </xdr:nvPicPr>
      <xdr:blipFill>
        <a:blip r:embed="rId1615"/>
        <a:srcRect/>
        <a:stretch>
          <a:fillRect/>
        </a:stretch>
      </xdr:blipFill>
      <xdr:spPr>
        <a:xfrm>
          <a:off x="6477635" y="483536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803</xdr:row>
      <xdr:rowOff>12402</xdr:rowOff>
    </xdr:from>
    <xdr:to>
      <xdr:col>11</xdr:col>
      <xdr:colOff>616600</xdr:colOff>
      <xdr:row>803</xdr:row>
      <xdr:rowOff>558105</xdr:rowOff>
    </xdr:to>
    <xdr:pic>
      <xdr:nvPicPr>
        <xdr:cNvPr id="1622" name="44B7C0F4-79DB-4F8B-9303-0E098D69D8BE-631" descr="et"/>
        <xdr:cNvPicPr/>
      </xdr:nvPicPr>
      <xdr:blipFill>
        <a:blip r:embed="rId1616"/>
        <a:srcRect/>
        <a:stretch>
          <a:fillRect/>
        </a:stretch>
      </xdr:blipFill>
      <xdr:spPr>
        <a:xfrm>
          <a:off x="6470650" y="504186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811</xdr:row>
      <xdr:rowOff>0</xdr:rowOff>
    </xdr:from>
    <xdr:to>
      <xdr:col>11</xdr:col>
      <xdr:colOff>616600</xdr:colOff>
      <xdr:row>811</xdr:row>
      <xdr:rowOff>545703</xdr:rowOff>
    </xdr:to>
    <xdr:pic>
      <xdr:nvPicPr>
        <xdr:cNvPr id="1623" name="44B7C0F4-79DB-4F8B-9303-0E098D69D8BE-632" descr="et"/>
        <xdr:cNvPicPr/>
      </xdr:nvPicPr>
      <xdr:blipFill>
        <a:blip r:embed="rId1617"/>
        <a:srcRect/>
        <a:stretch>
          <a:fillRect/>
        </a:stretch>
      </xdr:blipFill>
      <xdr:spPr>
        <a:xfrm>
          <a:off x="6470650" y="5092541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826</xdr:row>
      <xdr:rowOff>12402</xdr:rowOff>
    </xdr:from>
    <xdr:to>
      <xdr:col>11</xdr:col>
      <xdr:colOff>610728</xdr:colOff>
      <xdr:row>826</xdr:row>
      <xdr:rowOff>558105</xdr:rowOff>
    </xdr:to>
    <xdr:pic>
      <xdr:nvPicPr>
        <xdr:cNvPr id="1624" name="44B7C0F4-79DB-4F8B-9303-0E098D69D8BE-633" descr="et"/>
        <xdr:cNvPicPr/>
      </xdr:nvPicPr>
      <xdr:blipFill>
        <a:blip r:embed="rId1618"/>
        <a:srcRect/>
        <a:stretch>
          <a:fillRect/>
        </a:stretch>
      </xdr:blipFill>
      <xdr:spPr>
        <a:xfrm>
          <a:off x="6463665" y="518791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830</xdr:row>
      <xdr:rowOff>12402</xdr:rowOff>
    </xdr:from>
    <xdr:to>
      <xdr:col>11</xdr:col>
      <xdr:colOff>623311</xdr:colOff>
      <xdr:row>830</xdr:row>
      <xdr:rowOff>558105</xdr:rowOff>
    </xdr:to>
    <xdr:pic>
      <xdr:nvPicPr>
        <xdr:cNvPr id="1625" name="44B7C0F4-79DB-4F8B-9303-0E098D69D8BE-634" descr="et"/>
        <xdr:cNvPicPr/>
      </xdr:nvPicPr>
      <xdr:blipFill>
        <a:blip r:embed="rId1619"/>
        <a:srcRect/>
        <a:stretch>
          <a:fillRect/>
        </a:stretch>
      </xdr:blipFill>
      <xdr:spPr>
        <a:xfrm>
          <a:off x="6477635" y="521331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856</xdr:row>
      <xdr:rowOff>0</xdr:rowOff>
    </xdr:from>
    <xdr:to>
      <xdr:col>11</xdr:col>
      <xdr:colOff>610728</xdr:colOff>
      <xdr:row>856</xdr:row>
      <xdr:rowOff>545703</xdr:rowOff>
    </xdr:to>
    <xdr:pic>
      <xdr:nvPicPr>
        <xdr:cNvPr id="1626" name="44B7C0F4-79DB-4F8B-9303-0E098D69D8BE-635" descr="et"/>
        <xdr:cNvPicPr/>
      </xdr:nvPicPr>
      <xdr:blipFill>
        <a:blip r:embed="rId1620"/>
        <a:srcRect/>
        <a:stretch>
          <a:fillRect/>
        </a:stretch>
      </xdr:blipFill>
      <xdr:spPr>
        <a:xfrm>
          <a:off x="6464935" y="537638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863</xdr:row>
      <xdr:rowOff>24804</xdr:rowOff>
    </xdr:from>
    <xdr:to>
      <xdr:col>11</xdr:col>
      <xdr:colOff>623311</xdr:colOff>
      <xdr:row>863</xdr:row>
      <xdr:rowOff>558105</xdr:rowOff>
    </xdr:to>
    <xdr:pic>
      <xdr:nvPicPr>
        <xdr:cNvPr id="1627" name="44B7C0F4-79DB-4F8B-9303-0E098D69D8BE-636" descr="et"/>
        <xdr:cNvPicPr/>
      </xdr:nvPicPr>
      <xdr:blipFill>
        <a:blip r:embed="rId1621"/>
        <a:srcRect/>
        <a:stretch>
          <a:fillRect/>
        </a:stretch>
      </xdr:blipFill>
      <xdr:spPr>
        <a:xfrm>
          <a:off x="6477635" y="542108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920</xdr:row>
      <xdr:rowOff>0</xdr:rowOff>
    </xdr:from>
    <xdr:to>
      <xdr:col>11</xdr:col>
      <xdr:colOff>621633</xdr:colOff>
      <xdr:row>920</xdr:row>
      <xdr:rowOff>545703</xdr:rowOff>
    </xdr:to>
    <xdr:pic>
      <xdr:nvPicPr>
        <xdr:cNvPr id="1628" name="44B7C0F4-79DB-4F8B-9303-0E098D69D8BE-637" descr="et"/>
        <xdr:cNvPicPr/>
      </xdr:nvPicPr>
      <xdr:blipFill>
        <a:blip r:embed="rId1622"/>
        <a:srcRect/>
        <a:stretch>
          <a:fillRect/>
        </a:stretch>
      </xdr:blipFill>
      <xdr:spPr>
        <a:xfrm>
          <a:off x="6475730" y="577897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924</xdr:row>
      <xdr:rowOff>12402</xdr:rowOff>
    </xdr:from>
    <xdr:to>
      <xdr:col>11</xdr:col>
      <xdr:colOff>615761</xdr:colOff>
      <xdr:row>924</xdr:row>
      <xdr:rowOff>558105</xdr:rowOff>
    </xdr:to>
    <xdr:pic>
      <xdr:nvPicPr>
        <xdr:cNvPr id="1629" name="44B7C0F4-79DB-4F8B-9303-0E098D69D8BE-638" descr="et"/>
        <xdr:cNvPicPr/>
      </xdr:nvPicPr>
      <xdr:blipFill>
        <a:blip r:embed="rId1623"/>
        <a:srcRect/>
        <a:stretch>
          <a:fillRect/>
        </a:stretch>
      </xdr:blipFill>
      <xdr:spPr>
        <a:xfrm>
          <a:off x="6470015" y="580259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95635</xdr:colOff>
      <xdr:row>959</xdr:row>
      <xdr:rowOff>12402</xdr:rowOff>
    </xdr:from>
    <xdr:to>
      <xdr:col>11</xdr:col>
      <xdr:colOff>635056</xdr:colOff>
      <xdr:row>959</xdr:row>
      <xdr:rowOff>558105</xdr:rowOff>
    </xdr:to>
    <xdr:pic>
      <xdr:nvPicPr>
        <xdr:cNvPr id="1630" name="44B7C0F4-79DB-4F8B-9303-0E098D69D8BE-639" descr="et"/>
        <xdr:cNvPicPr/>
      </xdr:nvPicPr>
      <xdr:blipFill>
        <a:blip r:embed="rId1624"/>
        <a:srcRect/>
        <a:stretch>
          <a:fillRect/>
        </a:stretch>
      </xdr:blipFill>
      <xdr:spPr>
        <a:xfrm>
          <a:off x="6489065" y="602484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96474</xdr:colOff>
      <xdr:row>972</xdr:row>
      <xdr:rowOff>0</xdr:rowOff>
    </xdr:from>
    <xdr:to>
      <xdr:col>11</xdr:col>
      <xdr:colOff>635056</xdr:colOff>
      <xdr:row>972</xdr:row>
      <xdr:rowOff>545703</xdr:rowOff>
    </xdr:to>
    <xdr:pic>
      <xdr:nvPicPr>
        <xdr:cNvPr id="1631" name="44B7C0F4-79DB-4F8B-9303-0E098D69D8BE-640" descr="et"/>
        <xdr:cNvPicPr/>
      </xdr:nvPicPr>
      <xdr:blipFill>
        <a:blip r:embed="rId1625"/>
        <a:srcRect/>
        <a:stretch>
          <a:fillRect/>
        </a:stretch>
      </xdr:blipFill>
      <xdr:spPr>
        <a:xfrm>
          <a:off x="6489700" y="610536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993</xdr:row>
      <xdr:rowOff>24804</xdr:rowOff>
    </xdr:from>
    <xdr:to>
      <xdr:col>11</xdr:col>
      <xdr:colOff>623311</xdr:colOff>
      <xdr:row>993</xdr:row>
      <xdr:rowOff>570507</xdr:rowOff>
    </xdr:to>
    <xdr:pic>
      <xdr:nvPicPr>
        <xdr:cNvPr id="1632" name="44B7C0F4-79DB-4F8B-9303-0E098D69D8BE-641" descr="et"/>
        <xdr:cNvPicPr/>
      </xdr:nvPicPr>
      <xdr:blipFill>
        <a:blip r:embed="rId1626"/>
        <a:srcRect/>
        <a:stretch>
          <a:fillRect/>
        </a:stretch>
      </xdr:blipFill>
      <xdr:spPr>
        <a:xfrm>
          <a:off x="6477635" y="623705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1000</xdr:row>
      <xdr:rowOff>0</xdr:rowOff>
    </xdr:from>
    <xdr:to>
      <xdr:col>11</xdr:col>
      <xdr:colOff>622472</xdr:colOff>
      <xdr:row>1000</xdr:row>
      <xdr:rowOff>533300</xdr:rowOff>
    </xdr:to>
    <xdr:pic>
      <xdr:nvPicPr>
        <xdr:cNvPr id="1633" name="44B7C0F4-79DB-4F8B-9303-0E098D69D8BE-642" descr="et"/>
        <xdr:cNvPicPr/>
      </xdr:nvPicPr>
      <xdr:blipFill>
        <a:blip r:embed="rId1627"/>
        <a:srcRect/>
        <a:stretch>
          <a:fillRect/>
        </a:stretch>
      </xdr:blipFill>
      <xdr:spPr>
        <a:xfrm>
          <a:off x="6477635" y="628126125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1007</xdr:row>
      <xdr:rowOff>24804</xdr:rowOff>
    </xdr:from>
    <xdr:to>
      <xdr:col>11</xdr:col>
      <xdr:colOff>616600</xdr:colOff>
      <xdr:row>1007</xdr:row>
      <xdr:rowOff>570507</xdr:rowOff>
    </xdr:to>
    <xdr:pic>
      <xdr:nvPicPr>
        <xdr:cNvPr id="1634" name="44B7C0F4-79DB-4F8B-9303-0E098D69D8BE-643" descr="et"/>
        <xdr:cNvPicPr/>
      </xdr:nvPicPr>
      <xdr:blipFill>
        <a:blip r:embed="rId1628"/>
        <a:srcRect/>
        <a:stretch>
          <a:fillRect/>
        </a:stretch>
      </xdr:blipFill>
      <xdr:spPr>
        <a:xfrm>
          <a:off x="6470650" y="632595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1020</xdr:row>
      <xdr:rowOff>24804</xdr:rowOff>
    </xdr:from>
    <xdr:to>
      <xdr:col>11</xdr:col>
      <xdr:colOff>616600</xdr:colOff>
      <xdr:row>1020</xdr:row>
      <xdr:rowOff>558105</xdr:rowOff>
    </xdr:to>
    <xdr:pic>
      <xdr:nvPicPr>
        <xdr:cNvPr id="1635" name="44B7C0F4-79DB-4F8B-9303-0E098D69D8BE-644" descr="et"/>
        <xdr:cNvPicPr/>
      </xdr:nvPicPr>
      <xdr:blipFill>
        <a:blip r:embed="rId1629"/>
        <a:srcRect/>
        <a:stretch>
          <a:fillRect/>
        </a:stretch>
      </xdr:blipFill>
      <xdr:spPr>
        <a:xfrm>
          <a:off x="6470650" y="640850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1023</xdr:row>
      <xdr:rowOff>24804</xdr:rowOff>
    </xdr:from>
    <xdr:to>
      <xdr:col>11</xdr:col>
      <xdr:colOff>622472</xdr:colOff>
      <xdr:row>1023</xdr:row>
      <xdr:rowOff>570507</xdr:rowOff>
    </xdr:to>
    <xdr:pic>
      <xdr:nvPicPr>
        <xdr:cNvPr id="1636" name="44B7C0F4-79DB-4F8B-9303-0E098D69D8BE-645" descr="et"/>
        <xdr:cNvPicPr/>
      </xdr:nvPicPr>
      <xdr:blipFill>
        <a:blip r:embed="rId1630"/>
        <a:srcRect/>
        <a:stretch>
          <a:fillRect/>
        </a:stretch>
      </xdr:blipFill>
      <xdr:spPr>
        <a:xfrm>
          <a:off x="6477635" y="6427558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1028</xdr:row>
      <xdr:rowOff>24804</xdr:rowOff>
    </xdr:from>
    <xdr:to>
      <xdr:col>11</xdr:col>
      <xdr:colOff>630023</xdr:colOff>
      <xdr:row>1028</xdr:row>
      <xdr:rowOff>570507</xdr:rowOff>
    </xdr:to>
    <xdr:pic>
      <xdr:nvPicPr>
        <xdr:cNvPr id="1637" name="44B7C0F4-79DB-4F8B-9303-0E098D69D8BE-646" descr="et"/>
        <xdr:cNvPicPr/>
      </xdr:nvPicPr>
      <xdr:blipFill>
        <a:blip r:embed="rId1631"/>
        <a:srcRect/>
        <a:stretch>
          <a:fillRect/>
        </a:stretch>
      </xdr:blipFill>
      <xdr:spPr>
        <a:xfrm>
          <a:off x="6482715" y="645930890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1046</xdr:row>
      <xdr:rowOff>24804</xdr:rowOff>
    </xdr:from>
    <xdr:to>
      <xdr:col>11</xdr:col>
      <xdr:colOff>622472</xdr:colOff>
      <xdr:row>1046</xdr:row>
      <xdr:rowOff>558105</xdr:rowOff>
    </xdr:to>
    <xdr:pic>
      <xdr:nvPicPr>
        <xdr:cNvPr id="1638" name="44B7C0F4-79DB-4F8B-9303-0E098D69D8BE-647" descr="et"/>
        <xdr:cNvPicPr/>
      </xdr:nvPicPr>
      <xdr:blipFill>
        <a:blip r:embed="rId1632"/>
        <a:srcRect/>
        <a:stretch>
          <a:fillRect/>
        </a:stretch>
      </xdr:blipFill>
      <xdr:spPr>
        <a:xfrm>
          <a:off x="6477635" y="656979890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1087</xdr:row>
      <xdr:rowOff>0</xdr:rowOff>
    </xdr:from>
    <xdr:to>
      <xdr:col>11</xdr:col>
      <xdr:colOff>616600</xdr:colOff>
      <xdr:row>1087</xdr:row>
      <xdr:rowOff>545703</xdr:rowOff>
    </xdr:to>
    <xdr:pic>
      <xdr:nvPicPr>
        <xdr:cNvPr id="1639" name="44B7C0F4-79DB-4F8B-9303-0E098D69D8BE-648" descr="et"/>
        <xdr:cNvPicPr/>
      </xdr:nvPicPr>
      <xdr:blipFill>
        <a:blip r:embed="rId1633"/>
        <a:srcRect/>
        <a:stretch>
          <a:fillRect/>
        </a:stretch>
      </xdr:blipFill>
      <xdr:spPr>
        <a:xfrm>
          <a:off x="6470650" y="6826091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1099</xdr:row>
      <xdr:rowOff>12402</xdr:rowOff>
    </xdr:from>
    <xdr:to>
      <xdr:col>11</xdr:col>
      <xdr:colOff>603177</xdr:colOff>
      <xdr:row>1099</xdr:row>
      <xdr:rowOff>558105</xdr:rowOff>
    </xdr:to>
    <xdr:pic>
      <xdr:nvPicPr>
        <xdr:cNvPr id="1640" name="44B7C0F4-79DB-4F8B-9303-0E098D69D8BE-649" descr="et"/>
        <xdr:cNvPicPr/>
      </xdr:nvPicPr>
      <xdr:blipFill>
        <a:blip r:embed="rId1634"/>
        <a:srcRect/>
        <a:stretch>
          <a:fillRect/>
        </a:stretch>
      </xdr:blipFill>
      <xdr:spPr>
        <a:xfrm>
          <a:off x="6457315" y="690241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1130</xdr:row>
      <xdr:rowOff>0</xdr:rowOff>
    </xdr:from>
    <xdr:to>
      <xdr:col>11</xdr:col>
      <xdr:colOff>615761</xdr:colOff>
      <xdr:row>1130</xdr:row>
      <xdr:rowOff>545703</xdr:rowOff>
    </xdr:to>
    <xdr:pic>
      <xdr:nvPicPr>
        <xdr:cNvPr id="1641" name="44B7C0F4-79DB-4F8B-9303-0E098D69D8BE-650" descr="et"/>
        <xdr:cNvPicPr/>
      </xdr:nvPicPr>
      <xdr:blipFill>
        <a:blip r:embed="rId1635"/>
        <a:srcRect/>
        <a:stretch>
          <a:fillRect/>
        </a:stretch>
      </xdr:blipFill>
      <xdr:spPr>
        <a:xfrm>
          <a:off x="6470015" y="7093426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1182</xdr:row>
      <xdr:rowOff>0</xdr:rowOff>
    </xdr:from>
    <xdr:to>
      <xdr:col>11</xdr:col>
      <xdr:colOff>622472</xdr:colOff>
      <xdr:row>1182</xdr:row>
      <xdr:rowOff>545703</xdr:rowOff>
    </xdr:to>
    <xdr:pic>
      <xdr:nvPicPr>
        <xdr:cNvPr id="1642" name="44B7C0F4-79DB-4F8B-9303-0E098D69D8BE-651" descr="et"/>
        <xdr:cNvPicPr/>
      </xdr:nvPicPr>
      <xdr:blipFill>
        <a:blip r:embed="rId1636"/>
        <a:srcRect/>
        <a:stretch>
          <a:fillRect/>
        </a:stretch>
      </xdr:blipFill>
      <xdr:spPr>
        <a:xfrm>
          <a:off x="6477635" y="741791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1183</xdr:row>
      <xdr:rowOff>0</xdr:rowOff>
    </xdr:from>
    <xdr:to>
      <xdr:col>11</xdr:col>
      <xdr:colOff>603177</xdr:colOff>
      <xdr:row>1183</xdr:row>
      <xdr:rowOff>545703</xdr:rowOff>
    </xdr:to>
    <xdr:pic>
      <xdr:nvPicPr>
        <xdr:cNvPr id="1643" name="44B7C0F4-79DB-4F8B-9303-0E098D69D8BE-652" descr="et"/>
        <xdr:cNvPicPr/>
      </xdr:nvPicPr>
      <xdr:blipFill>
        <a:blip r:embed="rId1637"/>
        <a:srcRect/>
        <a:stretch>
          <a:fillRect/>
        </a:stretch>
      </xdr:blipFill>
      <xdr:spPr>
        <a:xfrm>
          <a:off x="6457315" y="742426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1186</xdr:row>
      <xdr:rowOff>0</xdr:rowOff>
    </xdr:from>
    <xdr:to>
      <xdr:col>11</xdr:col>
      <xdr:colOff>623311</xdr:colOff>
      <xdr:row>1186</xdr:row>
      <xdr:rowOff>545703</xdr:rowOff>
    </xdr:to>
    <xdr:pic>
      <xdr:nvPicPr>
        <xdr:cNvPr id="1644" name="44B7C0F4-79DB-4F8B-9303-0E098D69D8BE-653" descr="et"/>
        <xdr:cNvPicPr/>
      </xdr:nvPicPr>
      <xdr:blipFill>
        <a:blip r:embed="rId1638"/>
        <a:srcRect/>
        <a:stretch>
          <a:fillRect/>
        </a:stretch>
      </xdr:blipFill>
      <xdr:spPr>
        <a:xfrm>
          <a:off x="6477635" y="744331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1190</xdr:row>
      <xdr:rowOff>12402</xdr:rowOff>
    </xdr:from>
    <xdr:to>
      <xdr:col>11</xdr:col>
      <xdr:colOff>603177</xdr:colOff>
      <xdr:row>1190</xdr:row>
      <xdr:rowOff>558105</xdr:rowOff>
    </xdr:to>
    <xdr:pic>
      <xdr:nvPicPr>
        <xdr:cNvPr id="1645" name="44B7C0F4-79DB-4F8B-9303-0E098D69D8BE-654" descr="et"/>
        <xdr:cNvPicPr/>
      </xdr:nvPicPr>
      <xdr:blipFill>
        <a:blip r:embed="rId1639"/>
        <a:srcRect/>
        <a:stretch>
          <a:fillRect/>
        </a:stretch>
      </xdr:blipFill>
      <xdr:spPr>
        <a:xfrm>
          <a:off x="6457315" y="746883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1193</xdr:row>
      <xdr:rowOff>12402</xdr:rowOff>
    </xdr:from>
    <xdr:to>
      <xdr:col>11</xdr:col>
      <xdr:colOff>615761</xdr:colOff>
      <xdr:row>1193</xdr:row>
      <xdr:rowOff>558105</xdr:rowOff>
    </xdr:to>
    <xdr:pic>
      <xdr:nvPicPr>
        <xdr:cNvPr id="1646" name="44B7C0F4-79DB-4F8B-9303-0E098D69D8BE-655" descr="et"/>
        <xdr:cNvPicPr/>
      </xdr:nvPicPr>
      <xdr:blipFill>
        <a:blip r:embed="rId1640"/>
        <a:srcRect/>
        <a:stretch>
          <a:fillRect/>
        </a:stretch>
      </xdr:blipFill>
      <xdr:spPr>
        <a:xfrm>
          <a:off x="6470015" y="748788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1266</xdr:row>
      <xdr:rowOff>12402</xdr:rowOff>
    </xdr:from>
    <xdr:to>
      <xdr:col>11</xdr:col>
      <xdr:colOff>603177</xdr:colOff>
      <xdr:row>1266</xdr:row>
      <xdr:rowOff>558105</xdr:rowOff>
    </xdr:to>
    <xdr:pic>
      <xdr:nvPicPr>
        <xdr:cNvPr id="1647" name="44B7C0F4-79DB-4F8B-9303-0E098D69D8BE-656" descr="et"/>
        <xdr:cNvPicPr/>
      </xdr:nvPicPr>
      <xdr:blipFill>
        <a:blip r:embed="rId1641"/>
        <a:srcRect/>
        <a:stretch>
          <a:fillRect/>
        </a:stretch>
      </xdr:blipFill>
      <xdr:spPr>
        <a:xfrm>
          <a:off x="6457315" y="794190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1289</xdr:row>
      <xdr:rowOff>12402</xdr:rowOff>
    </xdr:from>
    <xdr:to>
      <xdr:col>11</xdr:col>
      <xdr:colOff>630023</xdr:colOff>
      <xdr:row>1289</xdr:row>
      <xdr:rowOff>558105</xdr:rowOff>
    </xdr:to>
    <xdr:pic>
      <xdr:nvPicPr>
        <xdr:cNvPr id="1648" name="44B7C0F4-79DB-4F8B-9303-0E098D69D8BE-657" descr="et"/>
        <xdr:cNvPicPr/>
      </xdr:nvPicPr>
      <xdr:blipFill>
        <a:blip r:embed="rId1642"/>
        <a:srcRect/>
        <a:stretch>
          <a:fillRect/>
        </a:stretch>
      </xdr:blipFill>
      <xdr:spPr>
        <a:xfrm>
          <a:off x="6483350" y="808414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56207</xdr:colOff>
      <xdr:row>1312</xdr:row>
      <xdr:rowOff>12154</xdr:rowOff>
    </xdr:from>
    <xdr:to>
      <xdr:col>11</xdr:col>
      <xdr:colOff>595627</xdr:colOff>
      <xdr:row>1312</xdr:row>
      <xdr:rowOff>392410</xdr:rowOff>
    </xdr:to>
    <xdr:pic>
      <xdr:nvPicPr>
        <xdr:cNvPr id="1649" name="44B7C0F4-79DB-4F8B-9303-0E098D69D8BE-659" descr="et"/>
        <xdr:cNvPicPr/>
      </xdr:nvPicPr>
      <xdr:blipFill>
        <a:blip r:embed="rId1643"/>
        <a:srcRect/>
        <a:stretch>
          <a:fillRect/>
        </a:stretch>
      </xdr:blipFill>
      <xdr:spPr>
        <a:xfrm>
          <a:off x="6449695" y="822257690"/>
          <a:ext cx="53911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1317</xdr:row>
      <xdr:rowOff>24804</xdr:rowOff>
    </xdr:from>
    <xdr:to>
      <xdr:col>11</xdr:col>
      <xdr:colOff>610728</xdr:colOff>
      <xdr:row>1317</xdr:row>
      <xdr:rowOff>570507</xdr:rowOff>
    </xdr:to>
    <xdr:pic>
      <xdr:nvPicPr>
        <xdr:cNvPr id="1650" name="44B7C0F4-79DB-4F8B-9303-0E098D69D8BE-660" descr="et"/>
        <xdr:cNvPicPr/>
      </xdr:nvPicPr>
      <xdr:blipFill>
        <a:blip r:embed="rId1644"/>
        <a:srcRect/>
        <a:stretch>
          <a:fillRect/>
        </a:stretch>
      </xdr:blipFill>
      <xdr:spPr>
        <a:xfrm>
          <a:off x="6463665" y="825254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1337</xdr:row>
      <xdr:rowOff>12402</xdr:rowOff>
    </xdr:from>
    <xdr:to>
      <xdr:col>11</xdr:col>
      <xdr:colOff>630023</xdr:colOff>
      <xdr:row>1337</xdr:row>
      <xdr:rowOff>545703</xdr:rowOff>
    </xdr:to>
    <xdr:pic>
      <xdr:nvPicPr>
        <xdr:cNvPr id="1651" name="44B7C0F4-79DB-4F8B-9303-0E098D69D8BE-661" descr="et"/>
        <xdr:cNvPicPr/>
      </xdr:nvPicPr>
      <xdr:blipFill>
        <a:blip r:embed="rId1645"/>
        <a:srcRect/>
        <a:stretch>
          <a:fillRect/>
        </a:stretch>
      </xdr:blipFill>
      <xdr:spPr>
        <a:xfrm>
          <a:off x="6483350" y="837751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1347</xdr:row>
      <xdr:rowOff>0</xdr:rowOff>
    </xdr:from>
    <xdr:to>
      <xdr:col>11</xdr:col>
      <xdr:colOff>622472</xdr:colOff>
      <xdr:row>1347</xdr:row>
      <xdr:rowOff>533300</xdr:rowOff>
    </xdr:to>
    <xdr:pic>
      <xdr:nvPicPr>
        <xdr:cNvPr id="1652" name="44B7C0F4-79DB-4F8B-9303-0E098D69D8BE-662" descr="et"/>
        <xdr:cNvPicPr/>
      </xdr:nvPicPr>
      <xdr:blipFill>
        <a:blip r:embed="rId1646"/>
        <a:srcRect/>
        <a:stretch>
          <a:fillRect/>
        </a:stretch>
      </xdr:blipFill>
      <xdr:spPr>
        <a:xfrm>
          <a:off x="6477635" y="844089625"/>
          <a:ext cx="53848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1355</xdr:row>
      <xdr:rowOff>24804</xdr:rowOff>
    </xdr:from>
    <xdr:to>
      <xdr:col>11</xdr:col>
      <xdr:colOff>610728</xdr:colOff>
      <xdr:row>1355</xdr:row>
      <xdr:rowOff>558105</xdr:rowOff>
    </xdr:to>
    <xdr:pic>
      <xdr:nvPicPr>
        <xdr:cNvPr id="1653" name="44B7C0F4-79DB-4F8B-9303-0E098D69D8BE-663" descr="et"/>
        <xdr:cNvPicPr/>
      </xdr:nvPicPr>
      <xdr:blipFill>
        <a:blip r:embed="rId1647"/>
        <a:srcRect/>
        <a:stretch>
          <a:fillRect/>
        </a:stretch>
      </xdr:blipFill>
      <xdr:spPr>
        <a:xfrm>
          <a:off x="6463665" y="848813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1391</xdr:row>
      <xdr:rowOff>12402</xdr:rowOff>
    </xdr:from>
    <xdr:to>
      <xdr:col>11</xdr:col>
      <xdr:colOff>616600</xdr:colOff>
      <xdr:row>1391</xdr:row>
      <xdr:rowOff>545703</xdr:rowOff>
    </xdr:to>
    <xdr:pic>
      <xdr:nvPicPr>
        <xdr:cNvPr id="1654" name="44B7C0F4-79DB-4F8B-9303-0E098D69D8BE-664" descr="et"/>
        <xdr:cNvPicPr/>
      </xdr:nvPicPr>
      <xdr:blipFill>
        <a:blip r:embed="rId1648"/>
        <a:srcRect/>
        <a:stretch>
          <a:fillRect/>
        </a:stretch>
      </xdr:blipFill>
      <xdr:spPr>
        <a:xfrm>
          <a:off x="6470650" y="8712796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1394</xdr:row>
      <xdr:rowOff>0</xdr:rowOff>
    </xdr:from>
    <xdr:to>
      <xdr:col>11</xdr:col>
      <xdr:colOff>616600</xdr:colOff>
      <xdr:row>1394</xdr:row>
      <xdr:rowOff>545703</xdr:rowOff>
    </xdr:to>
    <xdr:pic>
      <xdr:nvPicPr>
        <xdr:cNvPr id="1655" name="44B7C0F4-79DB-4F8B-9303-0E098D69D8BE-665" descr="et"/>
        <xdr:cNvPicPr/>
      </xdr:nvPicPr>
      <xdr:blipFill>
        <a:blip r:embed="rId1649"/>
        <a:srcRect/>
        <a:stretch>
          <a:fillRect/>
        </a:stretch>
      </xdr:blipFill>
      <xdr:spPr>
        <a:xfrm>
          <a:off x="6470650" y="873172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1406</xdr:row>
      <xdr:rowOff>12402</xdr:rowOff>
    </xdr:from>
    <xdr:to>
      <xdr:col>11</xdr:col>
      <xdr:colOff>610728</xdr:colOff>
      <xdr:row>1406</xdr:row>
      <xdr:rowOff>545703</xdr:rowOff>
    </xdr:to>
    <xdr:pic>
      <xdr:nvPicPr>
        <xdr:cNvPr id="1656" name="44B7C0F4-79DB-4F8B-9303-0E098D69D8BE-666" descr="et"/>
        <xdr:cNvPicPr/>
      </xdr:nvPicPr>
      <xdr:blipFill>
        <a:blip r:embed="rId1650"/>
        <a:srcRect/>
        <a:stretch>
          <a:fillRect/>
        </a:stretch>
      </xdr:blipFill>
      <xdr:spPr>
        <a:xfrm>
          <a:off x="6464935" y="880614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1410</xdr:row>
      <xdr:rowOff>0</xdr:rowOff>
    </xdr:from>
    <xdr:to>
      <xdr:col>11</xdr:col>
      <xdr:colOff>622472</xdr:colOff>
      <xdr:row>1410</xdr:row>
      <xdr:rowOff>545703</xdr:rowOff>
    </xdr:to>
    <xdr:pic>
      <xdr:nvPicPr>
        <xdr:cNvPr id="1657" name="44B7C0F4-79DB-4F8B-9303-0E098D69D8BE-667" descr="et"/>
        <xdr:cNvPicPr/>
      </xdr:nvPicPr>
      <xdr:blipFill>
        <a:blip r:embed="rId1651"/>
        <a:srcRect/>
        <a:stretch>
          <a:fillRect/>
        </a:stretch>
      </xdr:blipFill>
      <xdr:spPr>
        <a:xfrm>
          <a:off x="6477635" y="8831421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1421</xdr:row>
      <xdr:rowOff>0</xdr:rowOff>
    </xdr:from>
    <xdr:to>
      <xdr:col>11</xdr:col>
      <xdr:colOff>610728</xdr:colOff>
      <xdr:row>1421</xdr:row>
      <xdr:rowOff>545703</xdr:rowOff>
    </xdr:to>
    <xdr:pic>
      <xdr:nvPicPr>
        <xdr:cNvPr id="1658" name="44B7C0F4-79DB-4F8B-9303-0E098D69D8BE-668" descr="et"/>
        <xdr:cNvPicPr/>
      </xdr:nvPicPr>
      <xdr:blipFill>
        <a:blip r:embed="rId1652"/>
        <a:srcRect/>
        <a:stretch>
          <a:fillRect/>
        </a:stretch>
      </xdr:blipFill>
      <xdr:spPr>
        <a:xfrm>
          <a:off x="6463030" y="889936625"/>
          <a:ext cx="54102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1427</xdr:row>
      <xdr:rowOff>12402</xdr:rowOff>
    </xdr:from>
    <xdr:to>
      <xdr:col>11</xdr:col>
      <xdr:colOff>610728</xdr:colOff>
      <xdr:row>1427</xdr:row>
      <xdr:rowOff>558105</xdr:rowOff>
    </xdr:to>
    <xdr:pic>
      <xdr:nvPicPr>
        <xdr:cNvPr id="1659" name="44B7C0F4-79DB-4F8B-9303-0E098D69D8BE-669" descr="et"/>
        <xdr:cNvPicPr/>
      </xdr:nvPicPr>
      <xdr:blipFill>
        <a:blip r:embed="rId1653"/>
        <a:srcRect/>
        <a:stretch>
          <a:fillRect/>
        </a:stretch>
      </xdr:blipFill>
      <xdr:spPr>
        <a:xfrm>
          <a:off x="6463665" y="893758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1440</xdr:row>
      <xdr:rowOff>12402</xdr:rowOff>
    </xdr:from>
    <xdr:to>
      <xdr:col>11</xdr:col>
      <xdr:colOff>610728</xdr:colOff>
      <xdr:row>1440</xdr:row>
      <xdr:rowOff>558105</xdr:rowOff>
    </xdr:to>
    <xdr:pic>
      <xdr:nvPicPr>
        <xdr:cNvPr id="1660" name="44B7C0F4-79DB-4F8B-9303-0E098D69D8BE-670" descr="et"/>
        <xdr:cNvPicPr/>
      </xdr:nvPicPr>
      <xdr:blipFill>
        <a:blip r:embed="rId1654"/>
        <a:srcRect/>
        <a:stretch>
          <a:fillRect/>
        </a:stretch>
      </xdr:blipFill>
      <xdr:spPr>
        <a:xfrm>
          <a:off x="6464935" y="902013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1445</xdr:row>
      <xdr:rowOff>0</xdr:rowOff>
    </xdr:from>
    <xdr:to>
      <xdr:col>11</xdr:col>
      <xdr:colOff>610728</xdr:colOff>
      <xdr:row>1445</xdr:row>
      <xdr:rowOff>545703</xdr:rowOff>
    </xdr:to>
    <xdr:pic>
      <xdr:nvPicPr>
        <xdr:cNvPr id="1661" name="44B7C0F4-79DB-4F8B-9303-0E098D69D8BE-671" descr="et"/>
        <xdr:cNvPicPr/>
      </xdr:nvPicPr>
      <xdr:blipFill>
        <a:blip r:embed="rId1655"/>
        <a:srcRect/>
        <a:stretch>
          <a:fillRect/>
        </a:stretch>
      </xdr:blipFill>
      <xdr:spPr>
        <a:xfrm>
          <a:off x="6463665" y="9051766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1447</xdr:row>
      <xdr:rowOff>24804</xdr:rowOff>
    </xdr:from>
    <xdr:to>
      <xdr:col>11</xdr:col>
      <xdr:colOff>616600</xdr:colOff>
      <xdr:row>1447</xdr:row>
      <xdr:rowOff>558105</xdr:rowOff>
    </xdr:to>
    <xdr:pic>
      <xdr:nvPicPr>
        <xdr:cNvPr id="1662" name="44B7C0F4-79DB-4F8B-9303-0E098D69D8BE-672" descr="et"/>
        <xdr:cNvPicPr/>
      </xdr:nvPicPr>
      <xdr:blipFill>
        <a:blip r:embed="rId1656"/>
        <a:srcRect/>
        <a:stretch>
          <a:fillRect/>
        </a:stretch>
      </xdr:blipFill>
      <xdr:spPr>
        <a:xfrm>
          <a:off x="6470650" y="90647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1466</xdr:row>
      <xdr:rowOff>0</xdr:rowOff>
    </xdr:from>
    <xdr:to>
      <xdr:col>11</xdr:col>
      <xdr:colOff>616600</xdr:colOff>
      <xdr:row>1466</xdr:row>
      <xdr:rowOff>545703</xdr:rowOff>
    </xdr:to>
    <xdr:pic>
      <xdr:nvPicPr>
        <xdr:cNvPr id="1663" name="44B7C0F4-79DB-4F8B-9303-0E098D69D8BE-673" descr="et"/>
        <xdr:cNvPicPr/>
      </xdr:nvPicPr>
      <xdr:blipFill>
        <a:blip r:embed="rId1657"/>
        <a:srcRect/>
        <a:stretch>
          <a:fillRect/>
        </a:stretch>
      </xdr:blipFill>
      <xdr:spPr>
        <a:xfrm>
          <a:off x="6470650" y="918130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76341</xdr:colOff>
      <xdr:row>1495</xdr:row>
      <xdr:rowOff>24804</xdr:rowOff>
    </xdr:from>
    <xdr:to>
      <xdr:col>11</xdr:col>
      <xdr:colOff>615761</xdr:colOff>
      <xdr:row>1495</xdr:row>
      <xdr:rowOff>570507</xdr:rowOff>
    </xdr:to>
    <xdr:pic>
      <xdr:nvPicPr>
        <xdr:cNvPr id="1664" name="44B7C0F4-79DB-4F8B-9303-0E098D69D8BE-674" descr="et"/>
        <xdr:cNvPicPr/>
      </xdr:nvPicPr>
      <xdr:blipFill>
        <a:blip r:embed="rId1658"/>
        <a:srcRect/>
        <a:stretch>
          <a:fillRect/>
        </a:stretch>
      </xdr:blipFill>
      <xdr:spPr>
        <a:xfrm>
          <a:off x="6470015" y="936379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1496</xdr:row>
      <xdr:rowOff>12402</xdr:rowOff>
    </xdr:from>
    <xdr:to>
      <xdr:col>11</xdr:col>
      <xdr:colOff>616600</xdr:colOff>
      <xdr:row>1496</xdr:row>
      <xdr:rowOff>558105</xdr:rowOff>
    </xdr:to>
    <xdr:pic>
      <xdr:nvPicPr>
        <xdr:cNvPr id="1665" name="44B7C0F4-79DB-4F8B-9303-0E098D69D8BE-675" descr="et"/>
        <xdr:cNvPicPr/>
      </xdr:nvPicPr>
      <xdr:blipFill>
        <a:blip r:embed="rId1659"/>
        <a:srcRect/>
        <a:stretch>
          <a:fillRect/>
        </a:stretch>
      </xdr:blipFill>
      <xdr:spPr>
        <a:xfrm>
          <a:off x="6470650" y="937002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1512</xdr:row>
      <xdr:rowOff>24804</xdr:rowOff>
    </xdr:from>
    <xdr:to>
      <xdr:col>11</xdr:col>
      <xdr:colOff>622472</xdr:colOff>
      <xdr:row>1512</xdr:row>
      <xdr:rowOff>570507</xdr:rowOff>
    </xdr:to>
    <xdr:pic>
      <xdr:nvPicPr>
        <xdr:cNvPr id="1666" name="44B7C0F4-79DB-4F8B-9303-0E098D69D8BE-676" descr="et"/>
        <xdr:cNvPicPr/>
      </xdr:nvPicPr>
      <xdr:blipFill>
        <a:blip r:embed="rId1660"/>
        <a:srcRect/>
        <a:stretch>
          <a:fillRect/>
        </a:stretch>
      </xdr:blipFill>
      <xdr:spPr>
        <a:xfrm>
          <a:off x="6477635" y="9469843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1515</xdr:row>
      <xdr:rowOff>0</xdr:rowOff>
    </xdr:from>
    <xdr:to>
      <xdr:col>11</xdr:col>
      <xdr:colOff>610728</xdr:colOff>
      <xdr:row>1515</xdr:row>
      <xdr:rowOff>545703</xdr:rowOff>
    </xdr:to>
    <xdr:pic>
      <xdr:nvPicPr>
        <xdr:cNvPr id="1667" name="44B7C0F4-79DB-4F8B-9303-0E098D69D8BE-677" descr="et"/>
        <xdr:cNvPicPr/>
      </xdr:nvPicPr>
      <xdr:blipFill>
        <a:blip r:embed="rId1661"/>
        <a:srcRect/>
        <a:stretch>
          <a:fillRect/>
        </a:stretch>
      </xdr:blipFill>
      <xdr:spPr>
        <a:xfrm>
          <a:off x="6463665" y="9488646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1521</xdr:row>
      <xdr:rowOff>0</xdr:rowOff>
    </xdr:from>
    <xdr:to>
      <xdr:col>11</xdr:col>
      <xdr:colOff>630023</xdr:colOff>
      <xdr:row>1521</xdr:row>
      <xdr:rowOff>545703</xdr:rowOff>
    </xdr:to>
    <xdr:pic>
      <xdr:nvPicPr>
        <xdr:cNvPr id="1668" name="44B7C0F4-79DB-4F8B-9303-0E098D69D8BE-678" descr="et"/>
        <xdr:cNvPicPr/>
      </xdr:nvPicPr>
      <xdr:blipFill>
        <a:blip r:embed="rId1662"/>
        <a:srcRect/>
        <a:stretch>
          <a:fillRect/>
        </a:stretch>
      </xdr:blipFill>
      <xdr:spPr>
        <a:xfrm>
          <a:off x="6483350" y="952484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1582</xdr:row>
      <xdr:rowOff>0</xdr:rowOff>
    </xdr:from>
    <xdr:to>
      <xdr:col>11</xdr:col>
      <xdr:colOff>623311</xdr:colOff>
      <xdr:row>1582</xdr:row>
      <xdr:rowOff>545703</xdr:rowOff>
    </xdr:to>
    <xdr:pic>
      <xdr:nvPicPr>
        <xdr:cNvPr id="1669" name="44B7C0F4-79DB-4F8B-9303-0E098D69D8BE-679" descr="et"/>
        <xdr:cNvPicPr/>
      </xdr:nvPicPr>
      <xdr:blipFill>
        <a:blip r:embed="rId1663"/>
        <a:srcRect/>
        <a:stretch>
          <a:fillRect/>
        </a:stretch>
      </xdr:blipFill>
      <xdr:spPr>
        <a:xfrm>
          <a:off x="6477635" y="990076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1587</xdr:row>
      <xdr:rowOff>12402</xdr:rowOff>
    </xdr:from>
    <xdr:to>
      <xdr:col>11</xdr:col>
      <xdr:colOff>622472</xdr:colOff>
      <xdr:row>1587</xdr:row>
      <xdr:rowOff>558105</xdr:rowOff>
    </xdr:to>
    <xdr:pic>
      <xdr:nvPicPr>
        <xdr:cNvPr id="1670" name="44B7C0F4-79DB-4F8B-9303-0E098D69D8BE-680" descr="et"/>
        <xdr:cNvPicPr/>
      </xdr:nvPicPr>
      <xdr:blipFill>
        <a:blip r:embed="rId1664"/>
        <a:srcRect/>
        <a:stretch>
          <a:fillRect/>
        </a:stretch>
      </xdr:blipFill>
      <xdr:spPr>
        <a:xfrm>
          <a:off x="6477635" y="993263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1605</xdr:row>
      <xdr:rowOff>0</xdr:rowOff>
    </xdr:from>
    <xdr:to>
      <xdr:col>11</xdr:col>
      <xdr:colOff>610728</xdr:colOff>
      <xdr:row>1605</xdr:row>
      <xdr:rowOff>545703</xdr:rowOff>
    </xdr:to>
    <xdr:pic>
      <xdr:nvPicPr>
        <xdr:cNvPr id="1671" name="44B7C0F4-79DB-4F8B-9303-0E098D69D8BE-681" descr="et"/>
        <xdr:cNvPicPr/>
      </xdr:nvPicPr>
      <xdr:blipFill>
        <a:blip r:embed="rId1665"/>
        <a:srcRect/>
        <a:stretch>
          <a:fillRect/>
        </a:stretch>
      </xdr:blipFill>
      <xdr:spPr>
        <a:xfrm>
          <a:off x="6464935" y="1004300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70468</xdr:colOff>
      <xdr:row>1606</xdr:row>
      <xdr:rowOff>24804</xdr:rowOff>
    </xdr:from>
    <xdr:to>
      <xdr:col>11</xdr:col>
      <xdr:colOff>610728</xdr:colOff>
      <xdr:row>1606</xdr:row>
      <xdr:rowOff>570507</xdr:rowOff>
    </xdr:to>
    <xdr:pic>
      <xdr:nvPicPr>
        <xdr:cNvPr id="1672" name="44B7C0F4-79DB-4F8B-9303-0E098D69D8BE-682" descr="et"/>
        <xdr:cNvPicPr/>
      </xdr:nvPicPr>
      <xdr:blipFill>
        <a:blip r:embed="rId1666"/>
        <a:srcRect/>
        <a:stretch>
          <a:fillRect/>
        </a:stretch>
      </xdr:blipFill>
      <xdr:spPr>
        <a:xfrm>
          <a:off x="6463665" y="1004959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1623</xdr:row>
      <xdr:rowOff>0</xdr:rowOff>
    </xdr:from>
    <xdr:to>
      <xdr:col>11</xdr:col>
      <xdr:colOff>616600</xdr:colOff>
      <xdr:row>1623</xdr:row>
      <xdr:rowOff>533300</xdr:rowOff>
    </xdr:to>
    <xdr:pic>
      <xdr:nvPicPr>
        <xdr:cNvPr id="1673" name="44B7C0F4-79DB-4F8B-9303-0E098D69D8BE-683" descr="et"/>
        <xdr:cNvPicPr/>
      </xdr:nvPicPr>
      <xdr:blipFill>
        <a:blip r:embed="rId1667"/>
        <a:srcRect/>
        <a:stretch>
          <a:fillRect/>
        </a:stretch>
      </xdr:blipFill>
      <xdr:spPr>
        <a:xfrm>
          <a:off x="6470650" y="101573012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1658</xdr:row>
      <xdr:rowOff>12402</xdr:rowOff>
    </xdr:from>
    <xdr:to>
      <xdr:col>11</xdr:col>
      <xdr:colOff>622472</xdr:colOff>
      <xdr:row>1658</xdr:row>
      <xdr:rowOff>558105</xdr:rowOff>
    </xdr:to>
    <xdr:pic>
      <xdr:nvPicPr>
        <xdr:cNvPr id="1674" name="44B7C0F4-79DB-4F8B-9303-0E098D69D8BE-684" descr="et"/>
        <xdr:cNvPicPr/>
      </xdr:nvPicPr>
      <xdr:blipFill>
        <a:blip r:embed="rId1668"/>
        <a:srcRect/>
        <a:stretch>
          <a:fillRect/>
        </a:stretch>
      </xdr:blipFill>
      <xdr:spPr>
        <a:xfrm>
          <a:off x="6476365" y="1037776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83052</xdr:colOff>
      <xdr:row>1662</xdr:row>
      <xdr:rowOff>0</xdr:rowOff>
    </xdr:from>
    <xdr:to>
      <xdr:col>11</xdr:col>
      <xdr:colOff>622472</xdr:colOff>
      <xdr:row>1662</xdr:row>
      <xdr:rowOff>545703</xdr:rowOff>
    </xdr:to>
    <xdr:pic>
      <xdr:nvPicPr>
        <xdr:cNvPr id="1675" name="44B7C0F4-79DB-4F8B-9303-0E098D69D8BE-685" descr="et"/>
        <xdr:cNvPicPr/>
      </xdr:nvPicPr>
      <xdr:blipFill>
        <a:blip r:embed="rId1669"/>
        <a:srcRect/>
        <a:stretch>
          <a:fillRect/>
        </a:stretch>
      </xdr:blipFill>
      <xdr:spPr>
        <a:xfrm>
          <a:off x="6476365" y="1040304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1777</xdr:row>
      <xdr:rowOff>12402</xdr:rowOff>
    </xdr:from>
    <xdr:to>
      <xdr:col>11</xdr:col>
      <xdr:colOff>603177</xdr:colOff>
      <xdr:row>1777</xdr:row>
      <xdr:rowOff>558105</xdr:rowOff>
    </xdr:to>
    <xdr:pic>
      <xdr:nvPicPr>
        <xdr:cNvPr id="1676" name="44B7C0F4-79DB-4F8B-9303-0E098D69D8BE-686" descr="et"/>
        <xdr:cNvPicPr/>
      </xdr:nvPicPr>
      <xdr:blipFill>
        <a:blip r:embed="rId1670"/>
        <a:srcRect/>
        <a:stretch>
          <a:fillRect/>
        </a:stretch>
      </xdr:blipFill>
      <xdr:spPr>
        <a:xfrm>
          <a:off x="6457315" y="1111436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1778</xdr:row>
      <xdr:rowOff>0</xdr:rowOff>
    </xdr:from>
    <xdr:to>
      <xdr:col>11</xdr:col>
      <xdr:colOff>616600</xdr:colOff>
      <xdr:row>1778</xdr:row>
      <xdr:rowOff>545703</xdr:rowOff>
    </xdr:to>
    <xdr:pic>
      <xdr:nvPicPr>
        <xdr:cNvPr id="1677" name="44B7C0F4-79DB-4F8B-9303-0E098D69D8BE-687" descr="et"/>
        <xdr:cNvPicPr/>
      </xdr:nvPicPr>
      <xdr:blipFill>
        <a:blip r:embed="rId1671"/>
        <a:srcRect/>
        <a:stretch>
          <a:fillRect/>
        </a:stretch>
      </xdr:blipFill>
      <xdr:spPr>
        <a:xfrm>
          <a:off x="6470650" y="11120596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1796</xdr:row>
      <xdr:rowOff>12402</xdr:rowOff>
    </xdr:from>
    <xdr:to>
      <xdr:col>11</xdr:col>
      <xdr:colOff>623311</xdr:colOff>
      <xdr:row>1796</xdr:row>
      <xdr:rowOff>558105</xdr:rowOff>
    </xdr:to>
    <xdr:pic>
      <xdr:nvPicPr>
        <xdr:cNvPr id="1678" name="44B7C0F4-79DB-4F8B-9303-0E098D69D8BE-688" descr="et"/>
        <xdr:cNvPicPr/>
      </xdr:nvPicPr>
      <xdr:blipFill>
        <a:blip r:embed="rId1672"/>
        <a:srcRect/>
        <a:stretch>
          <a:fillRect/>
        </a:stretch>
      </xdr:blipFill>
      <xdr:spPr>
        <a:xfrm>
          <a:off x="6477635" y="1123501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1799</xdr:row>
      <xdr:rowOff>0</xdr:rowOff>
    </xdr:from>
    <xdr:to>
      <xdr:col>11</xdr:col>
      <xdr:colOff>622472</xdr:colOff>
      <xdr:row>1799</xdr:row>
      <xdr:rowOff>545703</xdr:rowOff>
    </xdr:to>
    <xdr:pic>
      <xdr:nvPicPr>
        <xdr:cNvPr id="1679" name="44B7C0F4-79DB-4F8B-9303-0E098D69D8BE-689" descr="et"/>
        <xdr:cNvPicPr/>
      </xdr:nvPicPr>
      <xdr:blipFill>
        <a:blip r:embed="rId1673"/>
        <a:srcRect/>
        <a:stretch>
          <a:fillRect/>
        </a:stretch>
      </xdr:blipFill>
      <xdr:spPr>
        <a:xfrm>
          <a:off x="6477635" y="1125394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1800</xdr:row>
      <xdr:rowOff>12402</xdr:rowOff>
    </xdr:from>
    <xdr:to>
      <xdr:col>11</xdr:col>
      <xdr:colOff>630023</xdr:colOff>
      <xdr:row>1800</xdr:row>
      <xdr:rowOff>558105</xdr:rowOff>
    </xdr:to>
    <xdr:pic>
      <xdr:nvPicPr>
        <xdr:cNvPr id="1680" name="44B7C0F4-79DB-4F8B-9303-0E098D69D8BE-690" descr="et"/>
        <xdr:cNvPicPr/>
      </xdr:nvPicPr>
      <xdr:blipFill>
        <a:blip r:embed="rId1674"/>
        <a:srcRect/>
        <a:stretch>
          <a:fillRect/>
        </a:stretch>
      </xdr:blipFill>
      <xdr:spPr>
        <a:xfrm>
          <a:off x="6483985" y="112604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1822</xdr:row>
      <xdr:rowOff>12402</xdr:rowOff>
    </xdr:from>
    <xdr:to>
      <xdr:col>11</xdr:col>
      <xdr:colOff>630023</xdr:colOff>
      <xdr:row>1822</xdr:row>
      <xdr:rowOff>558105</xdr:rowOff>
    </xdr:to>
    <xdr:pic>
      <xdr:nvPicPr>
        <xdr:cNvPr id="1681" name="44B7C0F4-79DB-4F8B-9303-0E098D69D8BE-691" descr="et"/>
        <xdr:cNvPicPr/>
      </xdr:nvPicPr>
      <xdr:blipFill>
        <a:blip r:embed="rId1675"/>
        <a:srcRect/>
        <a:stretch>
          <a:fillRect/>
        </a:stretch>
      </xdr:blipFill>
      <xdr:spPr>
        <a:xfrm>
          <a:off x="6483985" y="1140011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1855</xdr:row>
      <xdr:rowOff>12402</xdr:rowOff>
    </xdr:from>
    <xdr:to>
      <xdr:col>11</xdr:col>
      <xdr:colOff>622472</xdr:colOff>
      <xdr:row>1855</xdr:row>
      <xdr:rowOff>558105</xdr:rowOff>
    </xdr:to>
    <xdr:pic>
      <xdr:nvPicPr>
        <xdr:cNvPr id="1682" name="44B7C0F4-79DB-4F8B-9303-0E098D69D8BE-692" descr="et"/>
        <xdr:cNvPicPr/>
      </xdr:nvPicPr>
      <xdr:blipFill>
        <a:blip r:embed="rId1676"/>
        <a:srcRect/>
        <a:stretch>
          <a:fillRect/>
        </a:stretch>
      </xdr:blipFill>
      <xdr:spPr>
        <a:xfrm>
          <a:off x="6477635" y="11607761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1862</xdr:row>
      <xdr:rowOff>0</xdr:rowOff>
    </xdr:from>
    <xdr:to>
      <xdr:col>11</xdr:col>
      <xdr:colOff>610728</xdr:colOff>
      <xdr:row>1862</xdr:row>
      <xdr:rowOff>545703</xdr:rowOff>
    </xdr:to>
    <xdr:pic>
      <xdr:nvPicPr>
        <xdr:cNvPr id="1683" name="44B7C0F4-79DB-4F8B-9303-0E098D69D8BE-693" descr="et"/>
        <xdr:cNvPicPr/>
      </xdr:nvPicPr>
      <xdr:blipFill>
        <a:blip r:embed="rId1677"/>
        <a:srcRect/>
        <a:stretch>
          <a:fillRect/>
        </a:stretch>
      </xdr:blipFill>
      <xdr:spPr>
        <a:xfrm>
          <a:off x="6464935" y="1165209125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1868</xdr:row>
      <xdr:rowOff>24804</xdr:rowOff>
    </xdr:from>
    <xdr:to>
      <xdr:col>11</xdr:col>
      <xdr:colOff>630023</xdr:colOff>
      <xdr:row>1868</xdr:row>
      <xdr:rowOff>558105</xdr:rowOff>
    </xdr:to>
    <xdr:pic>
      <xdr:nvPicPr>
        <xdr:cNvPr id="1684" name="44B7C0F4-79DB-4F8B-9303-0E098D69D8BE-694" descr="et"/>
        <xdr:cNvPicPr/>
      </xdr:nvPicPr>
      <xdr:blipFill>
        <a:blip r:embed="rId1678"/>
        <a:srcRect/>
        <a:stretch>
          <a:fillRect/>
        </a:stretch>
      </xdr:blipFill>
      <xdr:spPr>
        <a:xfrm>
          <a:off x="6483985" y="1169043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1872</xdr:row>
      <xdr:rowOff>0</xdr:rowOff>
    </xdr:from>
    <xdr:to>
      <xdr:col>11</xdr:col>
      <xdr:colOff>630023</xdr:colOff>
      <xdr:row>1872</xdr:row>
      <xdr:rowOff>545703</xdr:rowOff>
    </xdr:to>
    <xdr:pic>
      <xdr:nvPicPr>
        <xdr:cNvPr id="1685" name="44B7C0F4-79DB-4F8B-9303-0E098D69D8BE-695" descr="et"/>
        <xdr:cNvPicPr/>
      </xdr:nvPicPr>
      <xdr:blipFill>
        <a:blip r:embed="rId1679"/>
        <a:srcRect/>
        <a:stretch>
          <a:fillRect/>
        </a:stretch>
      </xdr:blipFill>
      <xdr:spPr>
        <a:xfrm>
          <a:off x="6483985" y="11715591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90602</xdr:colOff>
      <xdr:row>1887</xdr:row>
      <xdr:rowOff>0</xdr:rowOff>
    </xdr:from>
    <xdr:to>
      <xdr:col>11</xdr:col>
      <xdr:colOff>630023</xdr:colOff>
      <xdr:row>1887</xdr:row>
      <xdr:rowOff>545703</xdr:rowOff>
    </xdr:to>
    <xdr:pic>
      <xdr:nvPicPr>
        <xdr:cNvPr id="1686" name="44B7C0F4-79DB-4F8B-9303-0E098D69D8BE-696" descr="et"/>
        <xdr:cNvPicPr/>
      </xdr:nvPicPr>
      <xdr:blipFill>
        <a:blip r:embed="rId1680"/>
        <a:srcRect/>
        <a:stretch>
          <a:fillRect/>
        </a:stretch>
      </xdr:blipFill>
      <xdr:spPr>
        <a:xfrm>
          <a:off x="6483985" y="1181084125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1957</xdr:row>
      <xdr:rowOff>12402</xdr:rowOff>
    </xdr:from>
    <xdr:to>
      <xdr:col>11</xdr:col>
      <xdr:colOff>623311</xdr:colOff>
      <xdr:row>1957</xdr:row>
      <xdr:rowOff>558105</xdr:rowOff>
    </xdr:to>
    <xdr:pic>
      <xdr:nvPicPr>
        <xdr:cNvPr id="1687" name="44B7C0F4-79DB-4F8B-9303-0E098D69D8BE-697" descr="et"/>
        <xdr:cNvPicPr/>
      </xdr:nvPicPr>
      <xdr:blipFill>
        <a:blip r:embed="rId1681"/>
        <a:srcRect/>
        <a:stretch>
          <a:fillRect/>
        </a:stretch>
      </xdr:blipFill>
      <xdr:spPr>
        <a:xfrm>
          <a:off x="6477635" y="1224784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63757</xdr:colOff>
      <xdr:row>2012</xdr:row>
      <xdr:rowOff>12402</xdr:rowOff>
    </xdr:from>
    <xdr:to>
      <xdr:col>11</xdr:col>
      <xdr:colOff>603177</xdr:colOff>
      <xdr:row>2012</xdr:row>
      <xdr:rowOff>558105</xdr:rowOff>
    </xdr:to>
    <xdr:pic>
      <xdr:nvPicPr>
        <xdr:cNvPr id="1688" name="44B7C0F4-79DB-4F8B-9303-0E098D69D8BE-698" descr="et"/>
        <xdr:cNvPicPr/>
      </xdr:nvPicPr>
      <xdr:blipFill>
        <a:blip r:embed="rId1682"/>
        <a:srcRect/>
        <a:stretch>
          <a:fillRect/>
        </a:stretch>
      </xdr:blipFill>
      <xdr:spPr>
        <a:xfrm>
          <a:off x="6457315" y="1259137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2023</xdr:row>
      <xdr:rowOff>12402</xdr:rowOff>
    </xdr:from>
    <xdr:to>
      <xdr:col>11</xdr:col>
      <xdr:colOff>622472</xdr:colOff>
      <xdr:row>2023</xdr:row>
      <xdr:rowOff>558105</xdr:rowOff>
    </xdr:to>
    <xdr:pic>
      <xdr:nvPicPr>
        <xdr:cNvPr id="1689" name="44B7C0F4-79DB-4F8B-9303-0E098D69D8BE-699" descr="et"/>
        <xdr:cNvPicPr/>
      </xdr:nvPicPr>
      <xdr:blipFill>
        <a:blip r:embed="rId1683"/>
        <a:srcRect/>
        <a:stretch>
          <a:fillRect/>
        </a:stretch>
      </xdr:blipFill>
      <xdr:spPr>
        <a:xfrm>
          <a:off x="6477635" y="1266122690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2071</xdr:row>
      <xdr:rowOff>12154</xdr:rowOff>
    </xdr:from>
    <xdr:to>
      <xdr:col>11</xdr:col>
      <xdr:colOff>622472</xdr:colOff>
      <xdr:row>2071</xdr:row>
      <xdr:rowOff>392410</xdr:rowOff>
    </xdr:to>
    <xdr:pic>
      <xdr:nvPicPr>
        <xdr:cNvPr id="1690" name="44B7C0F4-79DB-4F8B-9303-0E098D69D8BE-700" descr="et"/>
        <xdr:cNvPicPr/>
      </xdr:nvPicPr>
      <xdr:blipFill>
        <a:blip r:embed="rId1684"/>
        <a:srcRect/>
        <a:stretch>
          <a:fillRect/>
        </a:stretch>
      </xdr:blipFill>
      <xdr:spPr>
        <a:xfrm>
          <a:off x="6477635" y="1296031190"/>
          <a:ext cx="53848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1202</xdr:row>
      <xdr:rowOff>24804</xdr:rowOff>
    </xdr:from>
    <xdr:to>
      <xdr:col>11</xdr:col>
      <xdr:colOff>622472</xdr:colOff>
      <xdr:row>1202</xdr:row>
      <xdr:rowOff>570507</xdr:rowOff>
    </xdr:to>
    <xdr:pic>
      <xdr:nvPicPr>
        <xdr:cNvPr id="1691" name="44B7C0F4-79DB-4F8B-9303-0E098D69D8BE-658" descr="et"/>
        <xdr:cNvPicPr/>
      </xdr:nvPicPr>
      <xdr:blipFill>
        <a:blip r:embed="rId1685"/>
        <a:srcRect/>
        <a:stretch>
          <a:fillRect/>
        </a:stretch>
      </xdr:blipFill>
      <xdr:spPr>
        <a:xfrm>
          <a:off x="6475730" y="754325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1070</xdr:row>
      <xdr:rowOff>0</xdr:rowOff>
    </xdr:from>
    <xdr:to>
      <xdr:col>11</xdr:col>
      <xdr:colOff>612405</xdr:colOff>
      <xdr:row>1070</xdr:row>
      <xdr:rowOff>533300</xdr:rowOff>
    </xdr:to>
    <xdr:pic>
      <xdr:nvPicPr>
        <xdr:cNvPr id="1692" name="图片 607" descr=" "/>
        <xdr:cNvPicPr/>
      </xdr:nvPicPr>
      <xdr:blipFill>
        <a:blip r:embed="rId1686"/>
        <a:srcRect/>
        <a:stretch>
          <a:fillRect/>
        </a:stretch>
      </xdr:blipFill>
      <xdr:spPr>
        <a:xfrm>
          <a:off x="6466205" y="67181412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1075</xdr:row>
      <xdr:rowOff>0</xdr:rowOff>
    </xdr:from>
    <xdr:to>
      <xdr:col>11</xdr:col>
      <xdr:colOff>612405</xdr:colOff>
      <xdr:row>1075</xdr:row>
      <xdr:rowOff>533300</xdr:rowOff>
    </xdr:to>
    <xdr:pic>
      <xdr:nvPicPr>
        <xdr:cNvPr id="1693" name="图片 650" descr=" "/>
        <xdr:cNvPicPr/>
      </xdr:nvPicPr>
      <xdr:blipFill>
        <a:blip r:embed="rId1687"/>
        <a:srcRect/>
        <a:stretch>
          <a:fillRect/>
        </a:stretch>
      </xdr:blipFill>
      <xdr:spPr>
        <a:xfrm>
          <a:off x="6466205" y="67498912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72985</xdr:colOff>
      <xdr:row>1076</xdr:row>
      <xdr:rowOff>0</xdr:rowOff>
    </xdr:from>
    <xdr:to>
      <xdr:col>11</xdr:col>
      <xdr:colOff>612405</xdr:colOff>
      <xdr:row>1076</xdr:row>
      <xdr:rowOff>533300</xdr:rowOff>
    </xdr:to>
    <xdr:pic>
      <xdr:nvPicPr>
        <xdr:cNvPr id="1694" name="图片 651" descr=" "/>
        <xdr:cNvPicPr/>
      </xdr:nvPicPr>
      <xdr:blipFill>
        <a:blip r:embed="rId1688"/>
        <a:srcRect/>
        <a:stretch>
          <a:fillRect/>
        </a:stretch>
      </xdr:blipFill>
      <xdr:spPr>
        <a:xfrm>
          <a:off x="6466205" y="675624125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82213</xdr:colOff>
      <xdr:row>1072</xdr:row>
      <xdr:rowOff>0</xdr:rowOff>
    </xdr:from>
    <xdr:to>
      <xdr:col>11</xdr:col>
      <xdr:colOff>624150</xdr:colOff>
      <xdr:row>1072</xdr:row>
      <xdr:rowOff>545703</xdr:rowOff>
    </xdr:to>
    <xdr:pic>
      <xdr:nvPicPr>
        <xdr:cNvPr id="1695" name="44B7C0F4-79DB-4F8B-9303-0E098D69D8BE-701" descr="qt_temp"/>
        <xdr:cNvPicPr/>
      </xdr:nvPicPr>
      <xdr:blipFill>
        <a:blip r:embed="rId1689"/>
        <a:srcRect/>
        <a:stretch>
          <a:fillRect/>
        </a:stretch>
      </xdr:blipFill>
      <xdr:spPr>
        <a:xfrm>
          <a:off x="6475730" y="673084125"/>
          <a:ext cx="54165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69629</xdr:colOff>
      <xdr:row>1071</xdr:row>
      <xdr:rowOff>0</xdr:rowOff>
    </xdr:from>
    <xdr:to>
      <xdr:col>11</xdr:col>
      <xdr:colOff>610728</xdr:colOff>
      <xdr:row>1071</xdr:row>
      <xdr:rowOff>533300</xdr:rowOff>
    </xdr:to>
    <xdr:pic>
      <xdr:nvPicPr>
        <xdr:cNvPr id="1696" name="44B7C0F4-79DB-4F8B-9303-0E098D69D8BE-702" descr="et"/>
        <xdr:cNvPicPr/>
      </xdr:nvPicPr>
      <xdr:blipFill>
        <a:blip r:embed="rId1690"/>
        <a:srcRect/>
        <a:stretch>
          <a:fillRect/>
        </a:stretch>
      </xdr:blipFill>
      <xdr:spPr>
        <a:xfrm>
          <a:off x="6463030" y="672449125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62918</xdr:colOff>
      <xdr:row>1073</xdr:row>
      <xdr:rowOff>0</xdr:rowOff>
    </xdr:from>
    <xdr:to>
      <xdr:col>11</xdr:col>
      <xdr:colOff>604016</xdr:colOff>
      <xdr:row>1073</xdr:row>
      <xdr:rowOff>533300</xdr:rowOff>
    </xdr:to>
    <xdr:pic>
      <xdr:nvPicPr>
        <xdr:cNvPr id="1697" name="44B7C0F4-79DB-4F8B-9303-0E098D69D8BE-703" descr="et"/>
        <xdr:cNvPicPr/>
      </xdr:nvPicPr>
      <xdr:blipFill>
        <a:blip r:embed="rId1691"/>
        <a:srcRect/>
        <a:stretch>
          <a:fillRect/>
        </a:stretch>
      </xdr:blipFill>
      <xdr:spPr>
        <a:xfrm>
          <a:off x="6456680" y="673719125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59562</xdr:colOff>
      <xdr:row>1433</xdr:row>
      <xdr:rowOff>12402</xdr:rowOff>
    </xdr:from>
    <xdr:to>
      <xdr:col>11</xdr:col>
      <xdr:colOff>598983</xdr:colOff>
      <xdr:row>1433</xdr:row>
      <xdr:rowOff>545703</xdr:rowOff>
    </xdr:to>
    <xdr:pic>
      <xdr:nvPicPr>
        <xdr:cNvPr id="1698" name="图片 23" descr=" "/>
        <xdr:cNvPicPr/>
      </xdr:nvPicPr>
      <xdr:blipFill>
        <a:blip r:embed="rId1692"/>
        <a:srcRect/>
        <a:stretch>
          <a:fillRect/>
        </a:stretch>
      </xdr:blipFill>
      <xdr:spPr>
        <a:xfrm>
          <a:off x="6452870" y="8975686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59562</xdr:colOff>
      <xdr:row>1434</xdr:row>
      <xdr:rowOff>12402</xdr:rowOff>
    </xdr:from>
    <xdr:to>
      <xdr:col>11</xdr:col>
      <xdr:colOff>598983</xdr:colOff>
      <xdr:row>1434</xdr:row>
      <xdr:rowOff>545703</xdr:rowOff>
    </xdr:to>
    <xdr:pic>
      <xdr:nvPicPr>
        <xdr:cNvPr id="1699" name="图片 391" descr=" "/>
        <xdr:cNvPicPr/>
      </xdr:nvPicPr>
      <xdr:blipFill>
        <a:blip r:embed="rId1693"/>
        <a:srcRect/>
        <a:stretch>
          <a:fillRect/>
        </a:stretch>
      </xdr:blipFill>
      <xdr:spPr>
        <a:xfrm>
          <a:off x="6452870" y="8982036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59562</xdr:colOff>
      <xdr:row>1435</xdr:row>
      <xdr:rowOff>12402</xdr:rowOff>
    </xdr:from>
    <xdr:to>
      <xdr:col>11</xdr:col>
      <xdr:colOff>598983</xdr:colOff>
      <xdr:row>1435</xdr:row>
      <xdr:rowOff>545703</xdr:rowOff>
    </xdr:to>
    <xdr:pic>
      <xdr:nvPicPr>
        <xdr:cNvPr id="1700" name="图片 392" descr=" "/>
        <xdr:cNvPicPr/>
      </xdr:nvPicPr>
      <xdr:blipFill>
        <a:blip r:embed="rId1694"/>
        <a:srcRect/>
        <a:stretch>
          <a:fillRect/>
        </a:stretch>
      </xdr:blipFill>
      <xdr:spPr>
        <a:xfrm>
          <a:off x="6452870" y="8988386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50334</xdr:colOff>
      <xdr:row>1437</xdr:row>
      <xdr:rowOff>0</xdr:rowOff>
    </xdr:from>
    <xdr:to>
      <xdr:col>11</xdr:col>
      <xdr:colOff>588916</xdr:colOff>
      <xdr:row>1437</xdr:row>
      <xdr:rowOff>545703</xdr:rowOff>
    </xdr:to>
    <xdr:pic>
      <xdr:nvPicPr>
        <xdr:cNvPr id="1701" name="44B7C0F4-79DB-4F8B-9303-0E098D69D8BE-704" descr="qt_temp"/>
        <xdr:cNvPicPr/>
      </xdr:nvPicPr>
      <xdr:blipFill>
        <a:blip r:embed="rId1695"/>
        <a:srcRect/>
        <a:stretch>
          <a:fillRect/>
        </a:stretch>
      </xdr:blipFill>
      <xdr:spPr>
        <a:xfrm>
          <a:off x="6443980" y="900096625"/>
          <a:ext cx="53848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72146</xdr:colOff>
      <xdr:row>429</xdr:row>
      <xdr:rowOff>24804</xdr:rowOff>
    </xdr:from>
    <xdr:to>
      <xdr:col>11</xdr:col>
      <xdr:colOff>611566</xdr:colOff>
      <xdr:row>429</xdr:row>
      <xdr:rowOff>558105</xdr:rowOff>
    </xdr:to>
    <xdr:pic>
      <xdr:nvPicPr>
        <xdr:cNvPr id="1702" name="图片 11" descr=" "/>
        <xdr:cNvPicPr/>
      </xdr:nvPicPr>
      <xdr:blipFill>
        <a:blip r:embed="rId1696"/>
        <a:srcRect/>
        <a:stretch>
          <a:fillRect/>
        </a:stretch>
      </xdr:blipFill>
      <xdr:spPr>
        <a:xfrm>
          <a:off x="6465570" y="269756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65435</xdr:colOff>
      <xdr:row>454</xdr:row>
      <xdr:rowOff>12402</xdr:rowOff>
    </xdr:from>
    <xdr:to>
      <xdr:col>11</xdr:col>
      <xdr:colOff>612405</xdr:colOff>
      <xdr:row>454</xdr:row>
      <xdr:rowOff>558105</xdr:rowOff>
    </xdr:to>
    <xdr:pic>
      <xdr:nvPicPr>
        <xdr:cNvPr id="1703" name="44B7C0F4-79DB-4F8B-9303-0E098D69D8BE-705" descr="qt_temp"/>
        <xdr:cNvPicPr/>
      </xdr:nvPicPr>
      <xdr:blipFill>
        <a:blip r:embed="rId1697"/>
        <a:srcRect/>
        <a:stretch>
          <a:fillRect/>
        </a:stretch>
      </xdr:blipFill>
      <xdr:spPr>
        <a:xfrm>
          <a:off x="6459220" y="285619190"/>
          <a:ext cx="54673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78857</xdr:colOff>
      <xdr:row>1189</xdr:row>
      <xdr:rowOff>12402</xdr:rowOff>
    </xdr:from>
    <xdr:to>
      <xdr:col>11</xdr:col>
      <xdr:colOff>618278</xdr:colOff>
      <xdr:row>1189</xdr:row>
      <xdr:rowOff>545703</xdr:rowOff>
    </xdr:to>
    <xdr:pic>
      <xdr:nvPicPr>
        <xdr:cNvPr id="1704" name="图片 656" descr=" "/>
        <xdr:cNvPicPr/>
      </xdr:nvPicPr>
      <xdr:blipFill>
        <a:blip r:embed="rId1698"/>
        <a:srcRect/>
        <a:stretch>
          <a:fillRect/>
        </a:stretch>
      </xdr:blipFill>
      <xdr:spPr>
        <a:xfrm>
          <a:off x="6472555" y="746248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88924</xdr:colOff>
      <xdr:row>1188</xdr:row>
      <xdr:rowOff>24804</xdr:rowOff>
    </xdr:from>
    <xdr:to>
      <xdr:col>11</xdr:col>
      <xdr:colOff>630023</xdr:colOff>
      <xdr:row>1188</xdr:row>
      <xdr:rowOff>558105</xdr:rowOff>
    </xdr:to>
    <xdr:pic>
      <xdr:nvPicPr>
        <xdr:cNvPr id="1705" name="44B7C0F4-79DB-4F8B-9303-0E098D69D8BE-706" descr="qt_temp"/>
        <xdr:cNvPicPr/>
      </xdr:nvPicPr>
      <xdr:blipFill>
        <a:blip r:embed="rId1699"/>
        <a:srcRect/>
        <a:stretch>
          <a:fillRect/>
        </a:stretch>
      </xdr:blipFill>
      <xdr:spPr>
        <a:xfrm>
          <a:off x="6482715" y="745625890"/>
          <a:ext cx="54102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555</xdr:row>
      <xdr:rowOff>24804</xdr:rowOff>
    </xdr:from>
    <xdr:to>
      <xdr:col>11</xdr:col>
      <xdr:colOff>624989</xdr:colOff>
      <xdr:row>555</xdr:row>
      <xdr:rowOff>570507</xdr:rowOff>
    </xdr:to>
    <xdr:pic>
      <xdr:nvPicPr>
        <xdr:cNvPr id="1706" name="44B7C0F4-79DB-4F8B-9303-0E098D69D8BE-707" descr="qt_temp"/>
        <xdr:cNvPicPr/>
      </xdr:nvPicPr>
      <xdr:blipFill>
        <a:blip r:embed="rId1700"/>
        <a:srcRect/>
        <a:stretch>
          <a:fillRect/>
        </a:stretch>
      </xdr:blipFill>
      <xdr:spPr>
        <a:xfrm>
          <a:off x="6478270" y="349004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36</xdr:row>
      <xdr:rowOff>24804</xdr:rowOff>
    </xdr:from>
    <xdr:to>
      <xdr:col>11</xdr:col>
      <xdr:colOff>610728</xdr:colOff>
      <xdr:row>36</xdr:row>
      <xdr:rowOff>570507</xdr:rowOff>
    </xdr:to>
    <xdr:pic>
      <xdr:nvPicPr>
        <xdr:cNvPr id="1707" name="44B7C0F4-79DB-4F8B-9303-0E098D69D8BE-708" descr="et"/>
        <xdr:cNvPicPr/>
      </xdr:nvPicPr>
      <xdr:blipFill>
        <a:blip r:embed="rId1701"/>
        <a:srcRect/>
        <a:stretch>
          <a:fillRect/>
        </a:stretch>
      </xdr:blipFill>
      <xdr:spPr>
        <a:xfrm>
          <a:off x="6464935" y="21916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45</xdr:row>
      <xdr:rowOff>12402</xdr:rowOff>
    </xdr:from>
    <xdr:to>
      <xdr:col>11</xdr:col>
      <xdr:colOff>604016</xdr:colOff>
      <xdr:row>45</xdr:row>
      <xdr:rowOff>558105</xdr:rowOff>
    </xdr:to>
    <xdr:pic>
      <xdr:nvPicPr>
        <xdr:cNvPr id="1708" name="44B7C0F4-79DB-4F8B-9303-0E098D69D8BE-709" descr="et"/>
        <xdr:cNvPicPr/>
      </xdr:nvPicPr>
      <xdr:blipFill>
        <a:blip r:embed="rId1702"/>
        <a:srcRect/>
        <a:stretch>
          <a:fillRect/>
        </a:stretch>
      </xdr:blipFill>
      <xdr:spPr>
        <a:xfrm>
          <a:off x="6457950" y="276186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60</xdr:row>
      <xdr:rowOff>24804</xdr:rowOff>
    </xdr:from>
    <xdr:to>
      <xdr:col>11</xdr:col>
      <xdr:colOff>610728</xdr:colOff>
      <xdr:row>60</xdr:row>
      <xdr:rowOff>558105</xdr:rowOff>
    </xdr:to>
    <xdr:pic>
      <xdr:nvPicPr>
        <xdr:cNvPr id="1709" name="44B7C0F4-79DB-4F8B-9303-0E098D69D8BE-710" descr="et"/>
        <xdr:cNvPicPr/>
      </xdr:nvPicPr>
      <xdr:blipFill>
        <a:blip r:embed="rId1703"/>
        <a:srcRect/>
        <a:stretch>
          <a:fillRect/>
        </a:stretch>
      </xdr:blipFill>
      <xdr:spPr>
        <a:xfrm>
          <a:off x="6464935" y="36965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76</xdr:row>
      <xdr:rowOff>24804</xdr:rowOff>
    </xdr:from>
    <xdr:to>
      <xdr:col>11</xdr:col>
      <xdr:colOff>604016</xdr:colOff>
      <xdr:row>76</xdr:row>
      <xdr:rowOff>570507</xdr:rowOff>
    </xdr:to>
    <xdr:pic>
      <xdr:nvPicPr>
        <xdr:cNvPr id="1710" name="44B7C0F4-79DB-4F8B-9303-0E098D69D8BE-711" descr="et"/>
        <xdr:cNvPicPr/>
      </xdr:nvPicPr>
      <xdr:blipFill>
        <a:blip r:embed="rId1704"/>
        <a:srcRect/>
        <a:stretch>
          <a:fillRect/>
        </a:stretch>
      </xdr:blipFill>
      <xdr:spPr>
        <a:xfrm>
          <a:off x="6457950" y="47125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78</xdr:row>
      <xdr:rowOff>12402</xdr:rowOff>
    </xdr:from>
    <xdr:to>
      <xdr:col>11</xdr:col>
      <xdr:colOff>617439</xdr:colOff>
      <xdr:row>78</xdr:row>
      <xdr:rowOff>558105</xdr:rowOff>
    </xdr:to>
    <xdr:pic>
      <xdr:nvPicPr>
        <xdr:cNvPr id="1711" name="44B7C0F4-79DB-4F8B-9303-0E098D69D8BE-712" descr="et"/>
        <xdr:cNvPicPr/>
      </xdr:nvPicPr>
      <xdr:blipFill>
        <a:blip r:embed="rId1705"/>
        <a:srcRect/>
        <a:stretch>
          <a:fillRect/>
        </a:stretch>
      </xdr:blipFill>
      <xdr:spPr>
        <a:xfrm>
          <a:off x="6470650" y="4838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79</xdr:row>
      <xdr:rowOff>12402</xdr:rowOff>
    </xdr:from>
    <xdr:to>
      <xdr:col>11</xdr:col>
      <xdr:colOff>617439</xdr:colOff>
      <xdr:row>79</xdr:row>
      <xdr:rowOff>545703</xdr:rowOff>
    </xdr:to>
    <xdr:pic>
      <xdr:nvPicPr>
        <xdr:cNvPr id="1712" name="44B7C0F4-79DB-4F8B-9303-0E098D69D8BE-713" descr="et"/>
        <xdr:cNvPicPr/>
      </xdr:nvPicPr>
      <xdr:blipFill>
        <a:blip r:embed="rId1706"/>
        <a:srcRect/>
        <a:stretch>
          <a:fillRect/>
        </a:stretch>
      </xdr:blipFill>
      <xdr:spPr>
        <a:xfrm>
          <a:off x="6470650" y="49018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110</xdr:row>
      <xdr:rowOff>24804</xdr:rowOff>
    </xdr:from>
    <xdr:to>
      <xdr:col>11</xdr:col>
      <xdr:colOff>610728</xdr:colOff>
      <xdr:row>110</xdr:row>
      <xdr:rowOff>558105</xdr:rowOff>
    </xdr:to>
    <xdr:pic>
      <xdr:nvPicPr>
        <xdr:cNvPr id="1713" name="44B7C0F4-79DB-4F8B-9303-0E098D69D8BE-714" descr="et"/>
        <xdr:cNvPicPr/>
      </xdr:nvPicPr>
      <xdr:blipFill>
        <a:blip r:embed="rId1707"/>
        <a:srcRect/>
        <a:stretch>
          <a:fillRect/>
        </a:stretch>
      </xdr:blipFill>
      <xdr:spPr>
        <a:xfrm>
          <a:off x="6464935" y="68715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115</xdr:row>
      <xdr:rowOff>12402</xdr:rowOff>
    </xdr:from>
    <xdr:to>
      <xdr:col>11</xdr:col>
      <xdr:colOff>630023</xdr:colOff>
      <xdr:row>115</xdr:row>
      <xdr:rowOff>558105</xdr:rowOff>
    </xdr:to>
    <xdr:pic>
      <xdr:nvPicPr>
        <xdr:cNvPr id="1714" name="44B7C0F4-79DB-4F8B-9303-0E098D69D8BE-715" descr="et"/>
        <xdr:cNvPicPr/>
      </xdr:nvPicPr>
      <xdr:blipFill>
        <a:blip r:embed="rId1708"/>
        <a:srcRect/>
        <a:stretch>
          <a:fillRect/>
        </a:stretch>
      </xdr:blipFill>
      <xdr:spPr>
        <a:xfrm>
          <a:off x="6483350" y="71878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117</xdr:row>
      <xdr:rowOff>24804</xdr:rowOff>
    </xdr:from>
    <xdr:to>
      <xdr:col>11</xdr:col>
      <xdr:colOff>630023</xdr:colOff>
      <xdr:row>117</xdr:row>
      <xdr:rowOff>558105</xdr:rowOff>
    </xdr:to>
    <xdr:pic>
      <xdr:nvPicPr>
        <xdr:cNvPr id="1715" name="44B7C0F4-79DB-4F8B-9303-0E098D69D8BE-716" descr="et"/>
        <xdr:cNvPicPr/>
      </xdr:nvPicPr>
      <xdr:blipFill>
        <a:blip r:embed="rId1709"/>
        <a:srcRect/>
        <a:stretch>
          <a:fillRect/>
        </a:stretch>
      </xdr:blipFill>
      <xdr:spPr>
        <a:xfrm>
          <a:off x="6483350" y="7316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121</xdr:row>
      <xdr:rowOff>24804</xdr:rowOff>
    </xdr:from>
    <xdr:to>
      <xdr:col>11</xdr:col>
      <xdr:colOff>623311</xdr:colOff>
      <xdr:row>121</xdr:row>
      <xdr:rowOff>570507</xdr:rowOff>
    </xdr:to>
    <xdr:pic>
      <xdr:nvPicPr>
        <xdr:cNvPr id="1716" name="44B7C0F4-79DB-4F8B-9303-0E098D69D8BE-717" descr="et"/>
        <xdr:cNvPicPr/>
      </xdr:nvPicPr>
      <xdr:blipFill>
        <a:blip r:embed="rId1710"/>
        <a:srcRect/>
        <a:stretch>
          <a:fillRect/>
        </a:stretch>
      </xdr:blipFill>
      <xdr:spPr>
        <a:xfrm>
          <a:off x="6477635" y="75700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135</xdr:row>
      <xdr:rowOff>37207</xdr:rowOff>
    </xdr:from>
    <xdr:to>
      <xdr:col>11</xdr:col>
      <xdr:colOff>617439</xdr:colOff>
      <xdr:row>135</xdr:row>
      <xdr:rowOff>570507</xdr:rowOff>
    </xdr:to>
    <xdr:pic>
      <xdr:nvPicPr>
        <xdr:cNvPr id="1717" name="44B7C0F4-79DB-4F8B-9303-0E098D69D8BE-718" descr="et"/>
        <xdr:cNvPicPr/>
      </xdr:nvPicPr>
      <xdr:blipFill>
        <a:blip r:embed="rId1711"/>
        <a:srcRect/>
        <a:stretch>
          <a:fillRect/>
        </a:stretch>
      </xdr:blipFill>
      <xdr:spPr>
        <a:xfrm>
          <a:off x="6470650" y="84602955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139</xdr:row>
      <xdr:rowOff>24804</xdr:rowOff>
    </xdr:from>
    <xdr:to>
      <xdr:col>11</xdr:col>
      <xdr:colOff>617439</xdr:colOff>
      <xdr:row>139</xdr:row>
      <xdr:rowOff>558105</xdr:rowOff>
    </xdr:to>
    <xdr:pic>
      <xdr:nvPicPr>
        <xdr:cNvPr id="1718" name="44B7C0F4-79DB-4F8B-9303-0E098D69D8BE-719" descr="et"/>
        <xdr:cNvPicPr/>
      </xdr:nvPicPr>
      <xdr:blipFill>
        <a:blip r:embed="rId1712"/>
        <a:srcRect/>
        <a:stretch>
          <a:fillRect/>
        </a:stretch>
      </xdr:blipFill>
      <xdr:spPr>
        <a:xfrm>
          <a:off x="6470650" y="8713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144</xdr:row>
      <xdr:rowOff>24804</xdr:rowOff>
    </xdr:from>
    <xdr:to>
      <xdr:col>11</xdr:col>
      <xdr:colOff>610728</xdr:colOff>
      <xdr:row>144</xdr:row>
      <xdr:rowOff>570507</xdr:rowOff>
    </xdr:to>
    <xdr:pic>
      <xdr:nvPicPr>
        <xdr:cNvPr id="1719" name="44B7C0F4-79DB-4F8B-9303-0E098D69D8BE-721" descr="et"/>
        <xdr:cNvPicPr/>
      </xdr:nvPicPr>
      <xdr:blipFill>
        <a:blip r:embed="rId1713"/>
        <a:srcRect/>
        <a:stretch>
          <a:fillRect/>
        </a:stretch>
      </xdr:blipFill>
      <xdr:spPr>
        <a:xfrm>
          <a:off x="6464935" y="90305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149</xdr:row>
      <xdr:rowOff>12402</xdr:rowOff>
    </xdr:from>
    <xdr:to>
      <xdr:col>11</xdr:col>
      <xdr:colOff>630023</xdr:colOff>
      <xdr:row>149</xdr:row>
      <xdr:rowOff>545703</xdr:rowOff>
    </xdr:to>
    <xdr:pic>
      <xdr:nvPicPr>
        <xdr:cNvPr id="1720" name="44B7C0F4-79DB-4F8B-9303-0E098D69D8BE-722" descr="et"/>
        <xdr:cNvPicPr/>
      </xdr:nvPicPr>
      <xdr:blipFill>
        <a:blip r:embed="rId1714"/>
        <a:srcRect/>
        <a:stretch>
          <a:fillRect/>
        </a:stretch>
      </xdr:blipFill>
      <xdr:spPr>
        <a:xfrm>
          <a:off x="6483350" y="93468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151</xdr:row>
      <xdr:rowOff>12402</xdr:rowOff>
    </xdr:from>
    <xdr:to>
      <xdr:col>11</xdr:col>
      <xdr:colOff>623311</xdr:colOff>
      <xdr:row>151</xdr:row>
      <xdr:rowOff>558105</xdr:rowOff>
    </xdr:to>
    <xdr:pic>
      <xdr:nvPicPr>
        <xdr:cNvPr id="1721" name="44B7C0F4-79DB-4F8B-9303-0E098D69D8BE-723" descr="et"/>
        <xdr:cNvPicPr/>
      </xdr:nvPicPr>
      <xdr:blipFill>
        <a:blip r:embed="rId1715"/>
        <a:srcRect/>
        <a:stretch>
          <a:fillRect/>
        </a:stretch>
      </xdr:blipFill>
      <xdr:spPr>
        <a:xfrm>
          <a:off x="6477635" y="94738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169</xdr:row>
      <xdr:rowOff>24804</xdr:rowOff>
    </xdr:from>
    <xdr:to>
      <xdr:col>11</xdr:col>
      <xdr:colOff>617439</xdr:colOff>
      <xdr:row>169</xdr:row>
      <xdr:rowOff>558105</xdr:rowOff>
    </xdr:to>
    <xdr:pic>
      <xdr:nvPicPr>
        <xdr:cNvPr id="1722" name="44B7C0F4-79DB-4F8B-9303-0E098D69D8BE-724" descr="et"/>
        <xdr:cNvPicPr/>
      </xdr:nvPicPr>
      <xdr:blipFill>
        <a:blip r:embed="rId1716"/>
        <a:srcRect/>
        <a:stretch>
          <a:fillRect/>
        </a:stretch>
      </xdr:blipFill>
      <xdr:spPr>
        <a:xfrm>
          <a:off x="6470650" y="10618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172</xdr:row>
      <xdr:rowOff>12402</xdr:rowOff>
    </xdr:from>
    <xdr:to>
      <xdr:col>11</xdr:col>
      <xdr:colOff>630023</xdr:colOff>
      <xdr:row>172</xdr:row>
      <xdr:rowOff>545703</xdr:rowOff>
    </xdr:to>
    <xdr:pic>
      <xdr:nvPicPr>
        <xdr:cNvPr id="1723" name="44B7C0F4-79DB-4F8B-9303-0E098D69D8BE-725" descr="et"/>
        <xdr:cNvPicPr/>
      </xdr:nvPicPr>
      <xdr:blipFill>
        <a:blip r:embed="rId1717"/>
        <a:srcRect/>
        <a:stretch>
          <a:fillRect/>
        </a:stretch>
      </xdr:blipFill>
      <xdr:spPr>
        <a:xfrm>
          <a:off x="6483350" y="108073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257</xdr:row>
      <xdr:rowOff>12402</xdr:rowOff>
    </xdr:from>
    <xdr:to>
      <xdr:col>11</xdr:col>
      <xdr:colOff>617439</xdr:colOff>
      <xdr:row>257</xdr:row>
      <xdr:rowOff>545703</xdr:rowOff>
    </xdr:to>
    <xdr:pic>
      <xdr:nvPicPr>
        <xdr:cNvPr id="1724" name="44B7C0F4-79DB-4F8B-9303-0E098D69D8BE-720" descr="et"/>
        <xdr:cNvPicPr/>
      </xdr:nvPicPr>
      <xdr:blipFill>
        <a:blip r:embed="rId1718"/>
        <a:srcRect/>
        <a:stretch>
          <a:fillRect/>
        </a:stretch>
      </xdr:blipFill>
      <xdr:spPr>
        <a:xfrm>
          <a:off x="6470650" y="161476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261</xdr:row>
      <xdr:rowOff>24804</xdr:rowOff>
    </xdr:from>
    <xdr:to>
      <xdr:col>11</xdr:col>
      <xdr:colOff>610728</xdr:colOff>
      <xdr:row>261</xdr:row>
      <xdr:rowOff>570507</xdr:rowOff>
    </xdr:to>
    <xdr:pic>
      <xdr:nvPicPr>
        <xdr:cNvPr id="1725" name="44B7C0F4-79DB-4F8B-9303-0E098D69D8BE-726" descr="et"/>
        <xdr:cNvPicPr/>
      </xdr:nvPicPr>
      <xdr:blipFill>
        <a:blip r:embed="rId1719"/>
        <a:srcRect/>
        <a:stretch>
          <a:fillRect/>
        </a:stretch>
      </xdr:blipFill>
      <xdr:spPr>
        <a:xfrm>
          <a:off x="6464935" y="164029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285</xdr:row>
      <xdr:rowOff>12402</xdr:rowOff>
    </xdr:from>
    <xdr:to>
      <xdr:col>11</xdr:col>
      <xdr:colOff>610728</xdr:colOff>
      <xdr:row>285</xdr:row>
      <xdr:rowOff>545703</xdr:rowOff>
    </xdr:to>
    <xdr:pic>
      <xdr:nvPicPr>
        <xdr:cNvPr id="1726" name="44B7C0F4-79DB-4F8B-9303-0E098D69D8BE-727" descr="et"/>
        <xdr:cNvPicPr/>
      </xdr:nvPicPr>
      <xdr:blipFill>
        <a:blip r:embed="rId1720"/>
        <a:srcRect/>
        <a:stretch>
          <a:fillRect/>
        </a:stretch>
      </xdr:blipFill>
      <xdr:spPr>
        <a:xfrm>
          <a:off x="6464935" y="1788756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372</xdr:row>
      <xdr:rowOff>24804</xdr:rowOff>
    </xdr:from>
    <xdr:to>
      <xdr:col>11</xdr:col>
      <xdr:colOff>604016</xdr:colOff>
      <xdr:row>372</xdr:row>
      <xdr:rowOff>570507</xdr:rowOff>
    </xdr:to>
    <xdr:pic>
      <xdr:nvPicPr>
        <xdr:cNvPr id="1727" name="44B7C0F4-79DB-4F8B-9303-0E098D69D8BE-728" descr="et"/>
        <xdr:cNvPicPr/>
      </xdr:nvPicPr>
      <xdr:blipFill>
        <a:blip r:embed="rId1721"/>
        <a:srcRect/>
        <a:stretch>
          <a:fillRect/>
        </a:stretch>
      </xdr:blipFill>
      <xdr:spPr>
        <a:xfrm>
          <a:off x="6457950" y="234133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373</xdr:row>
      <xdr:rowOff>24804</xdr:rowOff>
    </xdr:from>
    <xdr:to>
      <xdr:col>11</xdr:col>
      <xdr:colOff>604016</xdr:colOff>
      <xdr:row>373</xdr:row>
      <xdr:rowOff>570507</xdr:rowOff>
    </xdr:to>
    <xdr:pic>
      <xdr:nvPicPr>
        <xdr:cNvPr id="1728" name="44B7C0F4-79DB-4F8B-9303-0E098D69D8BE-729" descr="et"/>
        <xdr:cNvPicPr/>
      </xdr:nvPicPr>
      <xdr:blipFill>
        <a:blip r:embed="rId1722"/>
        <a:srcRect/>
        <a:stretch>
          <a:fillRect/>
        </a:stretch>
      </xdr:blipFill>
      <xdr:spPr>
        <a:xfrm>
          <a:off x="6457950" y="2347683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381</xdr:row>
      <xdr:rowOff>12402</xdr:rowOff>
    </xdr:from>
    <xdr:to>
      <xdr:col>11</xdr:col>
      <xdr:colOff>617439</xdr:colOff>
      <xdr:row>381</xdr:row>
      <xdr:rowOff>558105</xdr:rowOff>
    </xdr:to>
    <xdr:pic>
      <xdr:nvPicPr>
        <xdr:cNvPr id="1729" name="44B7C0F4-79DB-4F8B-9303-0E098D69D8BE-730" descr="et"/>
        <xdr:cNvPicPr/>
      </xdr:nvPicPr>
      <xdr:blipFill>
        <a:blip r:embed="rId1723"/>
        <a:srcRect/>
        <a:stretch>
          <a:fillRect/>
        </a:stretch>
      </xdr:blipFill>
      <xdr:spPr>
        <a:xfrm>
          <a:off x="6470650" y="239835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401</xdr:row>
      <xdr:rowOff>12402</xdr:rowOff>
    </xdr:from>
    <xdr:to>
      <xdr:col>11</xdr:col>
      <xdr:colOff>610728</xdr:colOff>
      <xdr:row>401</xdr:row>
      <xdr:rowOff>545703</xdr:rowOff>
    </xdr:to>
    <xdr:pic>
      <xdr:nvPicPr>
        <xdr:cNvPr id="1730" name="44B7C0F4-79DB-4F8B-9303-0E098D69D8BE-731" descr="et"/>
        <xdr:cNvPicPr/>
      </xdr:nvPicPr>
      <xdr:blipFill>
        <a:blip r:embed="rId1724"/>
        <a:srcRect/>
        <a:stretch>
          <a:fillRect/>
        </a:stretch>
      </xdr:blipFill>
      <xdr:spPr>
        <a:xfrm>
          <a:off x="6464935" y="252345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412</xdr:row>
      <xdr:rowOff>37207</xdr:rowOff>
    </xdr:from>
    <xdr:to>
      <xdr:col>11</xdr:col>
      <xdr:colOff>610728</xdr:colOff>
      <xdr:row>412</xdr:row>
      <xdr:rowOff>570507</xdr:rowOff>
    </xdr:to>
    <xdr:pic>
      <xdr:nvPicPr>
        <xdr:cNvPr id="1731" name="44B7C0F4-79DB-4F8B-9303-0E098D69D8BE-732" descr="et"/>
        <xdr:cNvPicPr/>
      </xdr:nvPicPr>
      <xdr:blipFill>
        <a:blip r:embed="rId1725"/>
        <a:srcRect/>
        <a:stretch>
          <a:fillRect/>
        </a:stretch>
      </xdr:blipFill>
      <xdr:spPr>
        <a:xfrm>
          <a:off x="6464935" y="259164455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440</xdr:row>
      <xdr:rowOff>12402</xdr:rowOff>
    </xdr:from>
    <xdr:to>
      <xdr:col>11</xdr:col>
      <xdr:colOff>617439</xdr:colOff>
      <xdr:row>440</xdr:row>
      <xdr:rowOff>558105</xdr:rowOff>
    </xdr:to>
    <xdr:pic>
      <xdr:nvPicPr>
        <xdr:cNvPr id="1732" name="44B7C0F4-79DB-4F8B-9303-0E098D69D8BE-733" descr="et"/>
        <xdr:cNvPicPr/>
      </xdr:nvPicPr>
      <xdr:blipFill>
        <a:blip r:embed="rId1726"/>
        <a:srcRect/>
        <a:stretch>
          <a:fillRect/>
        </a:stretch>
      </xdr:blipFill>
      <xdr:spPr>
        <a:xfrm>
          <a:off x="6470650" y="276729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451</xdr:row>
      <xdr:rowOff>24804</xdr:rowOff>
    </xdr:from>
    <xdr:to>
      <xdr:col>11</xdr:col>
      <xdr:colOff>604016</xdr:colOff>
      <xdr:row>451</xdr:row>
      <xdr:rowOff>570507</xdr:rowOff>
    </xdr:to>
    <xdr:pic>
      <xdr:nvPicPr>
        <xdr:cNvPr id="1733" name="44B7C0F4-79DB-4F8B-9303-0E098D69D8BE-734" descr="et"/>
        <xdr:cNvPicPr/>
      </xdr:nvPicPr>
      <xdr:blipFill>
        <a:blip r:embed="rId1727"/>
        <a:srcRect/>
        <a:stretch>
          <a:fillRect/>
        </a:stretch>
      </xdr:blipFill>
      <xdr:spPr>
        <a:xfrm>
          <a:off x="6457950" y="2837268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506</xdr:row>
      <xdr:rowOff>12402</xdr:rowOff>
    </xdr:from>
    <xdr:to>
      <xdr:col>11</xdr:col>
      <xdr:colOff>610728</xdr:colOff>
      <xdr:row>506</xdr:row>
      <xdr:rowOff>558105</xdr:rowOff>
    </xdr:to>
    <xdr:pic>
      <xdr:nvPicPr>
        <xdr:cNvPr id="1734" name="44B7C0F4-79DB-4F8B-9303-0E098D69D8BE-735" descr="et"/>
        <xdr:cNvPicPr/>
      </xdr:nvPicPr>
      <xdr:blipFill>
        <a:blip r:embed="rId1728"/>
        <a:srcRect/>
        <a:stretch>
          <a:fillRect/>
        </a:stretch>
      </xdr:blipFill>
      <xdr:spPr>
        <a:xfrm>
          <a:off x="6464935" y="318448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520</xdr:row>
      <xdr:rowOff>24804</xdr:rowOff>
    </xdr:from>
    <xdr:to>
      <xdr:col>11</xdr:col>
      <xdr:colOff>617439</xdr:colOff>
      <xdr:row>520</xdr:row>
      <xdr:rowOff>570507</xdr:rowOff>
    </xdr:to>
    <xdr:pic>
      <xdr:nvPicPr>
        <xdr:cNvPr id="1735" name="44B7C0F4-79DB-4F8B-9303-0E098D69D8BE-736" descr="et"/>
        <xdr:cNvPicPr/>
      </xdr:nvPicPr>
      <xdr:blipFill>
        <a:blip r:embed="rId1729"/>
        <a:srcRect/>
        <a:stretch>
          <a:fillRect/>
        </a:stretch>
      </xdr:blipFill>
      <xdr:spPr>
        <a:xfrm>
          <a:off x="6470650" y="327160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534</xdr:row>
      <xdr:rowOff>24804</xdr:rowOff>
    </xdr:from>
    <xdr:to>
      <xdr:col>11</xdr:col>
      <xdr:colOff>623311</xdr:colOff>
      <xdr:row>534</xdr:row>
      <xdr:rowOff>558105</xdr:rowOff>
    </xdr:to>
    <xdr:pic>
      <xdr:nvPicPr>
        <xdr:cNvPr id="1736" name="44B7C0F4-79DB-4F8B-9303-0E098D69D8BE-737" descr="et"/>
        <xdr:cNvPicPr/>
      </xdr:nvPicPr>
      <xdr:blipFill>
        <a:blip r:embed="rId1730"/>
        <a:srcRect/>
        <a:stretch>
          <a:fillRect/>
        </a:stretch>
      </xdr:blipFill>
      <xdr:spPr>
        <a:xfrm>
          <a:off x="6477635" y="335860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539</xdr:row>
      <xdr:rowOff>24804</xdr:rowOff>
    </xdr:from>
    <xdr:to>
      <xdr:col>11</xdr:col>
      <xdr:colOff>610728</xdr:colOff>
      <xdr:row>539</xdr:row>
      <xdr:rowOff>558105</xdr:rowOff>
    </xdr:to>
    <xdr:pic>
      <xdr:nvPicPr>
        <xdr:cNvPr id="1737" name="44B7C0F4-79DB-4F8B-9303-0E098D69D8BE-738" descr="et"/>
        <xdr:cNvPicPr/>
      </xdr:nvPicPr>
      <xdr:blipFill>
        <a:blip r:embed="rId1731"/>
        <a:srcRect/>
        <a:stretch>
          <a:fillRect/>
        </a:stretch>
      </xdr:blipFill>
      <xdr:spPr>
        <a:xfrm>
          <a:off x="6464935" y="339035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570</xdr:row>
      <xdr:rowOff>24804</xdr:rowOff>
    </xdr:from>
    <xdr:to>
      <xdr:col>11</xdr:col>
      <xdr:colOff>623311</xdr:colOff>
      <xdr:row>570</xdr:row>
      <xdr:rowOff>558105</xdr:rowOff>
    </xdr:to>
    <xdr:pic>
      <xdr:nvPicPr>
        <xdr:cNvPr id="1738" name="44B7C0F4-79DB-4F8B-9303-0E098D69D8BE-739" descr="et"/>
        <xdr:cNvPicPr/>
      </xdr:nvPicPr>
      <xdr:blipFill>
        <a:blip r:embed="rId1732"/>
        <a:srcRect/>
        <a:stretch>
          <a:fillRect/>
        </a:stretch>
      </xdr:blipFill>
      <xdr:spPr>
        <a:xfrm>
          <a:off x="6477635" y="358339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576</xdr:row>
      <xdr:rowOff>12402</xdr:rowOff>
    </xdr:from>
    <xdr:to>
      <xdr:col>11</xdr:col>
      <xdr:colOff>610728</xdr:colOff>
      <xdr:row>576</xdr:row>
      <xdr:rowOff>545703</xdr:rowOff>
    </xdr:to>
    <xdr:pic>
      <xdr:nvPicPr>
        <xdr:cNvPr id="1739" name="44B7C0F4-79DB-4F8B-9303-0E098D69D8BE-740" descr="et"/>
        <xdr:cNvPicPr/>
      </xdr:nvPicPr>
      <xdr:blipFill>
        <a:blip r:embed="rId1733"/>
        <a:srcRect/>
        <a:stretch>
          <a:fillRect/>
        </a:stretch>
      </xdr:blipFill>
      <xdr:spPr>
        <a:xfrm>
          <a:off x="6464935" y="3621366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590</xdr:row>
      <xdr:rowOff>24804</xdr:rowOff>
    </xdr:from>
    <xdr:to>
      <xdr:col>11</xdr:col>
      <xdr:colOff>610728</xdr:colOff>
      <xdr:row>590</xdr:row>
      <xdr:rowOff>570507</xdr:rowOff>
    </xdr:to>
    <xdr:pic>
      <xdr:nvPicPr>
        <xdr:cNvPr id="1740" name="44B7C0F4-79DB-4F8B-9303-0E098D69D8BE-741" descr="et"/>
        <xdr:cNvPicPr/>
      </xdr:nvPicPr>
      <xdr:blipFill>
        <a:blip r:embed="rId1734"/>
        <a:srcRect/>
        <a:stretch>
          <a:fillRect/>
        </a:stretch>
      </xdr:blipFill>
      <xdr:spPr>
        <a:xfrm>
          <a:off x="6464935" y="371039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611</xdr:row>
      <xdr:rowOff>24804</xdr:rowOff>
    </xdr:from>
    <xdr:to>
      <xdr:col>11</xdr:col>
      <xdr:colOff>623311</xdr:colOff>
      <xdr:row>611</xdr:row>
      <xdr:rowOff>558105</xdr:rowOff>
    </xdr:to>
    <xdr:pic>
      <xdr:nvPicPr>
        <xdr:cNvPr id="1741" name="44B7C0F4-79DB-4F8B-9303-0E098D69D8BE-742" descr="et"/>
        <xdr:cNvPicPr/>
      </xdr:nvPicPr>
      <xdr:blipFill>
        <a:blip r:embed="rId1735"/>
        <a:srcRect/>
        <a:stretch>
          <a:fillRect/>
        </a:stretch>
      </xdr:blipFill>
      <xdr:spPr>
        <a:xfrm>
          <a:off x="6477635" y="384183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694</xdr:row>
      <xdr:rowOff>12402</xdr:rowOff>
    </xdr:from>
    <xdr:to>
      <xdr:col>11</xdr:col>
      <xdr:colOff>604016</xdr:colOff>
      <xdr:row>694</xdr:row>
      <xdr:rowOff>545703</xdr:rowOff>
    </xdr:to>
    <xdr:pic>
      <xdr:nvPicPr>
        <xdr:cNvPr id="1742" name="44B7C0F4-79DB-4F8B-9303-0E098D69D8BE-743" descr="et"/>
        <xdr:cNvPicPr/>
      </xdr:nvPicPr>
      <xdr:blipFill>
        <a:blip r:embed="rId1736"/>
        <a:srcRect/>
        <a:stretch>
          <a:fillRect/>
        </a:stretch>
      </xdr:blipFill>
      <xdr:spPr>
        <a:xfrm>
          <a:off x="6457950" y="4361141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722</xdr:row>
      <xdr:rowOff>37207</xdr:rowOff>
    </xdr:from>
    <xdr:to>
      <xdr:col>11</xdr:col>
      <xdr:colOff>610728</xdr:colOff>
      <xdr:row>722</xdr:row>
      <xdr:rowOff>570507</xdr:rowOff>
    </xdr:to>
    <xdr:pic>
      <xdr:nvPicPr>
        <xdr:cNvPr id="1743" name="44B7C0F4-79DB-4F8B-9303-0E098D69D8BE-744" descr="et"/>
        <xdr:cNvPicPr/>
      </xdr:nvPicPr>
      <xdr:blipFill>
        <a:blip r:embed="rId1737"/>
        <a:srcRect/>
        <a:stretch>
          <a:fillRect/>
        </a:stretch>
      </xdr:blipFill>
      <xdr:spPr>
        <a:xfrm>
          <a:off x="6464935" y="453728455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729</xdr:row>
      <xdr:rowOff>12402</xdr:rowOff>
    </xdr:from>
    <xdr:to>
      <xdr:col>11</xdr:col>
      <xdr:colOff>617439</xdr:colOff>
      <xdr:row>729</xdr:row>
      <xdr:rowOff>558105</xdr:rowOff>
    </xdr:to>
    <xdr:pic>
      <xdr:nvPicPr>
        <xdr:cNvPr id="1744" name="44B7C0F4-79DB-4F8B-9303-0E098D69D8BE-745" descr="et"/>
        <xdr:cNvPicPr/>
      </xdr:nvPicPr>
      <xdr:blipFill>
        <a:blip r:embed="rId1738"/>
        <a:srcRect/>
        <a:stretch>
          <a:fillRect/>
        </a:stretch>
      </xdr:blipFill>
      <xdr:spPr>
        <a:xfrm>
          <a:off x="6470650" y="458148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733</xdr:row>
      <xdr:rowOff>24804</xdr:rowOff>
    </xdr:from>
    <xdr:to>
      <xdr:col>11</xdr:col>
      <xdr:colOff>604016</xdr:colOff>
      <xdr:row>733</xdr:row>
      <xdr:rowOff>558105</xdr:rowOff>
    </xdr:to>
    <xdr:pic>
      <xdr:nvPicPr>
        <xdr:cNvPr id="1745" name="44B7C0F4-79DB-4F8B-9303-0E098D69D8BE-746" descr="et"/>
        <xdr:cNvPicPr/>
      </xdr:nvPicPr>
      <xdr:blipFill>
        <a:blip r:embed="rId1739"/>
        <a:srcRect/>
        <a:stretch>
          <a:fillRect/>
        </a:stretch>
      </xdr:blipFill>
      <xdr:spPr>
        <a:xfrm>
          <a:off x="6457950" y="4607013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737</xdr:row>
      <xdr:rowOff>24804</xdr:rowOff>
    </xdr:from>
    <xdr:to>
      <xdr:col>11</xdr:col>
      <xdr:colOff>610728</xdr:colOff>
      <xdr:row>737</xdr:row>
      <xdr:rowOff>570507</xdr:rowOff>
    </xdr:to>
    <xdr:pic>
      <xdr:nvPicPr>
        <xdr:cNvPr id="1746" name="44B7C0F4-79DB-4F8B-9303-0E098D69D8BE-747" descr="et"/>
        <xdr:cNvPicPr/>
      </xdr:nvPicPr>
      <xdr:blipFill>
        <a:blip r:embed="rId1740"/>
        <a:srcRect/>
        <a:stretch>
          <a:fillRect/>
        </a:stretch>
      </xdr:blipFill>
      <xdr:spPr>
        <a:xfrm>
          <a:off x="6464935" y="463241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747</xdr:row>
      <xdr:rowOff>12402</xdr:rowOff>
    </xdr:from>
    <xdr:to>
      <xdr:col>11</xdr:col>
      <xdr:colOff>617439</xdr:colOff>
      <xdr:row>747</xdr:row>
      <xdr:rowOff>545703</xdr:rowOff>
    </xdr:to>
    <xdr:pic>
      <xdr:nvPicPr>
        <xdr:cNvPr id="1747" name="44B7C0F4-79DB-4F8B-9303-0E098D69D8BE-748" descr="et"/>
        <xdr:cNvPicPr/>
      </xdr:nvPicPr>
      <xdr:blipFill>
        <a:blip r:embed="rId1741"/>
        <a:srcRect/>
        <a:stretch>
          <a:fillRect/>
        </a:stretch>
      </xdr:blipFill>
      <xdr:spPr>
        <a:xfrm>
          <a:off x="6470650" y="469578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762</xdr:row>
      <xdr:rowOff>12402</xdr:rowOff>
    </xdr:from>
    <xdr:to>
      <xdr:col>11</xdr:col>
      <xdr:colOff>610728</xdr:colOff>
      <xdr:row>762</xdr:row>
      <xdr:rowOff>545703</xdr:rowOff>
    </xdr:to>
    <xdr:pic>
      <xdr:nvPicPr>
        <xdr:cNvPr id="1748" name="44B7C0F4-79DB-4F8B-9303-0E098D69D8BE-749" descr="et"/>
        <xdr:cNvPicPr/>
      </xdr:nvPicPr>
      <xdr:blipFill>
        <a:blip r:embed="rId1742"/>
        <a:srcRect/>
        <a:stretch>
          <a:fillRect/>
        </a:stretch>
      </xdr:blipFill>
      <xdr:spPr>
        <a:xfrm>
          <a:off x="6464935" y="4791036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869</xdr:row>
      <xdr:rowOff>12402</xdr:rowOff>
    </xdr:from>
    <xdr:to>
      <xdr:col>11</xdr:col>
      <xdr:colOff>623311</xdr:colOff>
      <xdr:row>869</xdr:row>
      <xdr:rowOff>558105</xdr:rowOff>
    </xdr:to>
    <xdr:pic>
      <xdr:nvPicPr>
        <xdr:cNvPr id="1749" name="44B7C0F4-79DB-4F8B-9303-0E098D69D8BE-750" descr="et"/>
        <xdr:cNvPicPr/>
      </xdr:nvPicPr>
      <xdr:blipFill>
        <a:blip r:embed="rId1743"/>
        <a:srcRect/>
        <a:stretch>
          <a:fillRect/>
        </a:stretch>
      </xdr:blipFill>
      <xdr:spPr>
        <a:xfrm>
          <a:off x="6477635" y="545905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906</xdr:row>
      <xdr:rowOff>24804</xdr:rowOff>
    </xdr:from>
    <xdr:to>
      <xdr:col>11</xdr:col>
      <xdr:colOff>623311</xdr:colOff>
      <xdr:row>906</xdr:row>
      <xdr:rowOff>558105</xdr:rowOff>
    </xdr:to>
    <xdr:pic>
      <xdr:nvPicPr>
        <xdr:cNvPr id="1750" name="44B7C0F4-79DB-4F8B-9303-0E098D69D8BE-751" descr="et"/>
        <xdr:cNvPicPr/>
      </xdr:nvPicPr>
      <xdr:blipFill>
        <a:blip r:embed="rId1744"/>
        <a:srcRect/>
        <a:stretch>
          <a:fillRect/>
        </a:stretch>
      </xdr:blipFill>
      <xdr:spPr>
        <a:xfrm>
          <a:off x="6477635" y="569222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909</xdr:row>
      <xdr:rowOff>24804</xdr:rowOff>
    </xdr:from>
    <xdr:to>
      <xdr:col>11</xdr:col>
      <xdr:colOff>617439</xdr:colOff>
      <xdr:row>909</xdr:row>
      <xdr:rowOff>558105</xdr:rowOff>
    </xdr:to>
    <xdr:pic>
      <xdr:nvPicPr>
        <xdr:cNvPr id="1751" name="44B7C0F4-79DB-4F8B-9303-0E098D69D8BE-752" descr="et"/>
        <xdr:cNvPicPr/>
      </xdr:nvPicPr>
      <xdr:blipFill>
        <a:blip r:embed="rId1745"/>
        <a:srcRect/>
        <a:stretch>
          <a:fillRect/>
        </a:stretch>
      </xdr:blipFill>
      <xdr:spPr>
        <a:xfrm>
          <a:off x="6470650" y="571127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989</xdr:row>
      <xdr:rowOff>24804</xdr:rowOff>
    </xdr:from>
    <xdr:to>
      <xdr:col>11</xdr:col>
      <xdr:colOff>610728</xdr:colOff>
      <xdr:row>989</xdr:row>
      <xdr:rowOff>570507</xdr:rowOff>
    </xdr:to>
    <xdr:pic>
      <xdr:nvPicPr>
        <xdr:cNvPr id="1752" name="44B7C0F4-79DB-4F8B-9303-0E098D69D8BE-753" descr="et"/>
        <xdr:cNvPicPr/>
      </xdr:nvPicPr>
      <xdr:blipFill>
        <a:blip r:embed="rId1746"/>
        <a:srcRect/>
        <a:stretch>
          <a:fillRect/>
        </a:stretch>
      </xdr:blipFill>
      <xdr:spPr>
        <a:xfrm>
          <a:off x="6464935" y="621165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996</xdr:row>
      <xdr:rowOff>12402</xdr:rowOff>
    </xdr:from>
    <xdr:to>
      <xdr:col>11</xdr:col>
      <xdr:colOff>630023</xdr:colOff>
      <xdr:row>996</xdr:row>
      <xdr:rowOff>545703</xdr:rowOff>
    </xdr:to>
    <xdr:pic>
      <xdr:nvPicPr>
        <xdr:cNvPr id="1753" name="44B7C0F4-79DB-4F8B-9303-0E098D69D8BE-754" descr="et"/>
        <xdr:cNvPicPr/>
      </xdr:nvPicPr>
      <xdr:blipFill>
        <a:blip r:embed="rId1747"/>
        <a:srcRect/>
        <a:stretch>
          <a:fillRect/>
        </a:stretch>
      </xdr:blipFill>
      <xdr:spPr>
        <a:xfrm>
          <a:off x="6483350" y="625598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1038</xdr:row>
      <xdr:rowOff>24804</xdr:rowOff>
    </xdr:from>
    <xdr:to>
      <xdr:col>11</xdr:col>
      <xdr:colOff>617439</xdr:colOff>
      <xdr:row>1038</xdr:row>
      <xdr:rowOff>558105</xdr:rowOff>
    </xdr:to>
    <xdr:pic>
      <xdr:nvPicPr>
        <xdr:cNvPr id="1754" name="44B7C0F4-79DB-4F8B-9303-0E098D69D8BE-755" descr="et"/>
        <xdr:cNvPicPr/>
      </xdr:nvPicPr>
      <xdr:blipFill>
        <a:blip r:embed="rId1748"/>
        <a:srcRect/>
        <a:stretch>
          <a:fillRect/>
        </a:stretch>
      </xdr:blipFill>
      <xdr:spPr>
        <a:xfrm>
          <a:off x="6470650" y="651899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1045</xdr:row>
      <xdr:rowOff>24804</xdr:rowOff>
    </xdr:from>
    <xdr:to>
      <xdr:col>11</xdr:col>
      <xdr:colOff>617439</xdr:colOff>
      <xdr:row>1045</xdr:row>
      <xdr:rowOff>570507</xdr:rowOff>
    </xdr:to>
    <xdr:pic>
      <xdr:nvPicPr>
        <xdr:cNvPr id="1755" name="44B7C0F4-79DB-4F8B-9303-0E098D69D8BE-756" descr="et"/>
        <xdr:cNvPicPr/>
      </xdr:nvPicPr>
      <xdr:blipFill>
        <a:blip r:embed="rId1749"/>
        <a:srcRect/>
        <a:stretch>
          <a:fillRect/>
        </a:stretch>
      </xdr:blipFill>
      <xdr:spPr>
        <a:xfrm>
          <a:off x="6470650" y="656344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1083</xdr:row>
      <xdr:rowOff>24804</xdr:rowOff>
    </xdr:from>
    <xdr:to>
      <xdr:col>11</xdr:col>
      <xdr:colOff>617439</xdr:colOff>
      <xdr:row>1083</xdr:row>
      <xdr:rowOff>570507</xdr:rowOff>
    </xdr:to>
    <xdr:pic>
      <xdr:nvPicPr>
        <xdr:cNvPr id="1756" name="44B7C0F4-79DB-4F8B-9303-0E098D69D8BE-757" descr="et"/>
        <xdr:cNvPicPr/>
      </xdr:nvPicPr>
      <xdr:blipFill>
        <a:blip r:embed="rId1750"/>
        <a:srcRect/>
        <a:stretch>
          <a:fillRect/>
        </a:stretch>
      </xdr:blipFill>
      <xdr:spPr>
        <a:xfrm>
          <a:off x="6470650" y="680093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1117</xdr:row>
      <xdr:rowOff>24804</xdr:rowOff>
    </xdr:from>
    <xdr:to>
      <xdr:col>11</xdr:col>
      <xdr:colOff>610728</xdr:colOff>
      <xdr:row>1117</xdr:row>
      <xdr:rowOff>558105</xdr:rowOff>
    </xdr:to>
    <xdr:pic>
      <xdr:nvPicPr>
        <xdr:cNvPr id="1757" name="44B7C0F4-79DB-4F8B-9303-0E098D69D8BE-758" descr="et"/>
        <xdr:cNvPicPr/>
      </xdr:nvPicPr>
      <xdr:blipFill>
        <a:blip r:embed="rId1751"/>
        <a:srcRect/>
        <a:stretch>
          <a:fillRect/>
        </a:stretch>
      </xdr:blipFill>
      <xdr:spPr>
        <a:xfrm>
          <a:off x="6464935" y="701493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1139</xdr:row>
      <xdr:rowOff>24804</xdr:rowOff>
    </xdr:from>
    <xdr:to>
      <xdr:col>11</xdr:col>
      <xdr:colOff>623311</xdr:colOff>
      <xdr:row>1139</xdr:row>
      <xdr:rowOff>570507</xdr:rowOff>
    </xdr:to>
    <xdr:pic>
      <xdr:nvPicPr>
        <xdr:cNvPr id="1758" name="44B7C0F4-79DB-4F8B-9303-0E098D69D8BE-759" descr="et"/>
        <xdr:cNvPicPr/>
      </xdr:nvPicPr>
      <xdr:blipFill>
        <a:blip r:embed="rId1752"/>
        <a:srcRect/>
        <a:stretch>
          <a:fillRect/>
        </a:stretch>
      </xdr:blipFill>
      <xdr:spPr>
        <a:xfrm>
          <a:off x="6477635" y="7150823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1142</xdr:row>
      <xdr:rowOff>24804</xdr:rowOff>
    </xdr:from>
    <xdr:to>
      <xdr:col>11</xdr:col>
      <xdr:colOff>617439</xdr:colOff>
      <xdr:row>1142</xdr:row>
      <xdr:rowOff>558105</xdr:rowOff>
    </xdr:to>
    <xdr:pic>
      <xdr:nvPicPr>
        <xdr:cNvPr id="1759" name="44B7C0F4-79DB-4F8B-9303-0E098D69D8BE-760" descr="et"/>
        <xdr:cNvPicPr/>
      </xdr:nvPicPr>
      <xdr:blipFill>
        <a:blip r:embed="rId1753"/>
        <a:srcRect/>
        <a:stretch>
          <a:fillRect/>
        </a:stretch>
      </xdr:blipFill>
      <xdr:spPr>
        <a:xfrm>
          <a:off x="6470650" y="716796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1167</xdr:row>
      <xdr:rowOff>12402</xdr:rowOff>
    </xdr:from>
    <xdr:to>
      <xdr:col>11</xdr:col>
      <xdr:colOff>623311</xdr:colOff>
      <xdr:row>1167</xdr:row>
      <xdr:rowOff>545703</xdr:rowOff>
    </xdr:to>
    <xdr:pic>
      <xdr:nvPicPr>
        <xdr:cNvPr id="1760" name="44B7C0F4-79DB-4F8B-9303-0E098D69D8BE-761" descr="et"/>
        <xdr:cNvPicPr/>
      </xdr:nvPicPr>
      <xdr:blipFill>
        <a:blip r:embed="rId1754"/>
        <a:srcRect/>
        <a:stretch>
          <a:fillRect/>
        </a:stretch>
      </xdr:blipFill>
      <xdr:spPr>
        <a:xfrm>
          <a:off x="6477635" y="7324686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1171</xdr:row>
      <xdr:rowOff>24804</xdr:rowOff>
    </xdr:from>
    <xdr:to>
      <xdr:col>11</xdr:col>
      <xdr:colOff>617439</xdr:colOff>
      <xdr:row>1171</xdr:row>
      <xdr:rowOff>570507</xdr:rowOff>
    </xdr:to>
    <xdr:pic>
      <xdr:nvPicPr>
        <xdr:cNvPr id="1761" name="44B7C0F4-79DB-4F8B-9303-0E098D69D8BE-762" descr="et"/>
        <xdr:cNvPicPr/>
      </xdr:nvPicPr>
      <xdr:blipFill>
        <a:blip r:embed="rId1755"/>
        <a:srcRect/>
        <a:stretch>
          <a:fillRect/>
        </a:stretch>
      </xdr:blipFill>
      <xdr:spPr>
        <a:xfrm>
          <a:off x="6470650" y="734830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1194</xdr:row>
      <xdr:rowOff>24804</xdr:rowOff>
    </xdr:from>
    <xdr:to>
      <xdr:col>11</xdr:col>
      <xdr:colOff>610728</xdr:colOff>
      <xdr:row>1194</xdr:row>
      <xdr:rowOff>558105</xdr:rowOff>
    </xdr:to>
    <xdr:pic>
      <xdr:nvPicPr>
        <xdr:cNvPr id="1762" name="44B7C0F4-79DB-4F8B-9303-0E098D69D8BE-763" descr="et"/>
        <xdr:cNvPicPr/>
      </xdr:nvPicPr>
      <xdr:blipFill>
        <a:blip r:embed="rId1756"/>
        <a:srcRect/>
        <a:stretch>
          <a:fillRect/>
        </a:stretch>
      </xdr:blipFill>
      <xdr:spPr>
        <a:xfrm>
          <a:off x="6464935" y="749435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1195</xdr:row>
      <xdr:rowOff>0</xdr:rowOff>
    </xdr:from>
    <xdr:to>
      <xdr:col>11</xdr:col>
      <xdr:colOff>617439</xdr:colOff>
      <xdr:row>1195</xdr:row>
      <xdr:rowOff>545703</xdr:rowOff>
    </xdr:to>
    <xdr:pic>
      <xdr:nvPicPr>
        <xdr:cNvPr id="1763" name="44B7C0F4-79DB-4F8B-9303-0E098D69D8BE-764" descr="et"/>
        <xdr:cNvPicPr/>
      </xdr:nvPicPr>
      <xdr:blipFill>
        <a:blip r:embed="rId1757"/>
        <a:srcRect/>
        <a:stretch>
          <a:fillRect/>
        </a:stretch>
      </xdr:blipFill>
      <xdr:spPr>
        <a:xfrm>
          <a:off x="6470650" y="750046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1207</xdr:row>
      <xdr:rowOff>12402</xdr:rowOff>
    </xdr:from>
    <xdr:to>
      <xdr:col>11</xdr:col>
      <xdr:colOff>617439</xdr:colOff>
      <xdr:row>1207</xdr:row>
      <xdr:rowOff>558105</xdr:rowOff>
    </xdr:to>
    <xdr:pic>
      <xdr:nvPicPr>
        <xdr:cNvPr id="1764" name="44B7C0F4-79DB-4F8B-9303-0E098D69D8BE-765" descr="et"/>
        <xdr:cNvPicPr/>
      </xdr:nvPicPr>
      <xdr:blipFill>
        <a:blip r:embed="rId1758"/>
        <a:srcRect/>
        <a:stretch>
          <a:fillRect/>
        </a:stretch>
      </xdr:blipFill>
      <xdr:spPr>
        <a:xfrm>
          <a:off x="6470650" y="757487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1219</xdr:row>
      <xdr:rowOff>24804</xdr:rowOff>
    </xdr:from>
    <xdr:to>
      <xdr:col>11</xdr:col>
      <xdr:colOff>617439</xdr:colOff>
      <xdr:row>1219</xdr:row>
      <xdr:rowOff>570507</xdr:rowOff>
    </xdr:to>
    <xdr:pic>
      <xdr:nvPicPr>
        <xdr:cNvPr id="1765" name="44B7C0F4-79DB-4F8B-9303-0E098D69D8BE-766" descr="et"/>
        <xdr:cNvPicPr/>
      </xdr:nvPicPr>
      <xdr:blipFill>
        <a:blip r:embed="rId1759"/>
        <a:srcRect/>
        <a:stretch>
          <a:fillRect/>
        </a:stretch>
      </xdr:blipFill>
      <xdr:spPr>
        <a:xfrm>
          <a:off x="6470650" y="764739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1243</xdr:row>
      <xdr:rowOff>24804</xdr:rowOff>
    </xdr:from>
    <xdr:to>
      <xdr:col>11</xdr:col>
      <xdr:colOff>617439</xdr:colOff>
      <xdr:row>1243</xdr:row>
      <xdr:rowOff>570507</xdr:rowOff>
    </xdr:to>
    <xdr:pic>
      <xdr:nvPicPr>
        <xdr:cNvPr id="1766" name="44B7C0F4-79DB-4F8B-9303-0E098D69D8BE-767" descr="et"/>
        <xdr:cNvPicPr/>
      </xdr:nvPicPr>
      <xdr:blipFill>
        <a:blip r:embed="rId1760"/>
        <a:srcRect/>
        <a:stretch>
          <a:fillRect/>
        </a:stretch>
      </xdr:blipFill>
      <xdr:spPr>
        <a:xfrm>
          <a:off x="6470650" y="779598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1306</xdr:row>
      <xdr:rowOff>24804</xdr:rowOff>
    </xdr:from>
    <xdr:to>
      <xdr:col>11</xdr:col>
      <xdr:colOff>617439</xdr:colOff>
      <xdr:row>1306</xdr:row>
      <xdr:rowOff>558105</xdr:rowOff>
    </xdr:to>
    <xdr:pic>
      <xdr:nvPicPr>
        <xdr:cNvPr id="1767" name="44B7C0F4-79DB-4F8B-9303-0E098D69D8BE-768" descr="et"/>
        <xdr:cNvPicPr/>
      </xdr:nvPicPr>
      <xdr:blipFill>
        <a:blip r:embed="rId1761"/>
        <a:srcRect/>
        <a:stretch>
          <a:fillRect/>
        </a:stretch>
      </xdr:blipFill>
      <xdr:spPr>
        <a:xfrm>
          <a:off x="6470650" y="818460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1308</xdr:row>
      <xdr:rowOff>24804</xdr:rowOff>
    </xdr:from>
    <xdr:to>
      <xdr:col>11</xdr:col>
      <xdr:colOff>623311</xdr:colOff>
      <xdr:row>1308</xdr:row>
      <xdr:rowOff>558105</xdr:rowOff>
    </xdr:to>
    <xdr:pic>
      <xdr:nvPicPr>
        <xdr:cNvPr id="1768" name="44B7C0F4-79DB-4F8B-9303-0E098D69D8BE-769" descr="et"/>
        <xdr:cNvPicPr/>
      </xdr:nvPicPr>
      <xdr:blipFill>
        <a:blip r:embed="rId1762"/>
        <a:srcRect/>
        <a:stretch>
          <a:fillRect/>
        </a:stretch>
      </xdr:blipFill>
      <xdr:spPr>
        <a:xfrm>
          <a:off x="6477635" y="819730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1324</xdr:row>
      <xdr:rowOff>24804</xdr:rowOff>
    </xdr:from>
    <xdr:to>
      <xdr:col>11</xdr:col>
      <xdr:colOff>617439</xdr:colOff>
      <xdr:row>1324</xdr:row>
      <xdr:rowOff>558105</xdr:rowOff>
    </xdr:to>
    <xdr:pic>
      <xdr:nvPicPr>
        <xdr:cNvPr id="1769" name="44B7C0F4-79DB-4F8B-9303-0E098D69D8BE-770" descr="et"/>
        <xdr:cNvPicPr/>
      </xdr:nvPicPr>
      <xdr:blipFill>
        <a:blip r:embed="rId1763"/>
        <a:srcRect/>
        <a:stretch>
          <a:fillRect/>
        </a:stretch>
      </xdr:blipFill>
      <xdr:spPr>
        <a:xfrm>
          <a:off x="6470650" y="829699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1344</xdr:row>
      <xdr:rowOff>24804</xdr:rowOff>
    </xdr:from>
    <xdr:to>
      <xdr:col>11</xdr:col>
      <xdr:colOff>630023</xdr:colOff>
      <xdr:row>1344</xdr:row>
      <xdr:rowOff>570507</xdr:rowOff>
    </xdr:to>
    <xdr:pic>
      <xdr:nvPicPr>
        <xdr:cNvPr id="1770" name="44B7C0F4-79DB-4F8B-9303-0E098D69D8BE-771" descr="et"/>
        <xdr:cNvPicPr/>
      </xdr:nvPicPr>
      <xdr:blipFill>
        <a:blip r:embed="rId1764"/>
        <a:srcRect/>
        <a:stretch>
          <a:fillRect/>
        </a:stretch>
      </xdr:blipFill>
      <xdr:spPr>
        <a:xfrm>
          <a:off x="6483350" y="842209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1346</xdr:row>
      <xdr:rowOff>12402</xdr:rowOff>
    </xdr:from>
    <xdr:to>
      <xdr:col>11</xdr:col>
      <xdr:colOff>610728</xdr:colOff>
      <xdr:row>1346</xdr:row>
      <xdr:rowOff>558105</xdr:rowOff>
    </xdr:to>
    <xdr:pic>
      <xdr:nvPicPr>
        <xdr:cNvPr id="1771" name="44B7C0F4-79DB-4F8B-9303-0E098D69D8BE-772" descr="et"/>
        <xdr:cNvPicPr/>
      </xdr:nvPicPr>
      <xdr:blipFill>
        <a:blip r:embed="rId1765"/>
        <a:srcRect/>
        <a:stretch>
          <a:fillRect/>
        </a:stretch>
      </xdr:blipFill>
      <xdr:spPr>
        <a:xfrm>
          <a:off x="6464935" y="843466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1400</xdr:row>
      <xdr:rowOff>12402</xdr:rowOff>
    </xdr:from>
    <xdr:to>
      <xdr:col>11</xdr:col>
      <xdr:colOff>617439</xdr:colOff>
      <xdr:row>1400</xdr:row>
      <xdr:rowOff>545703</xdr:rowOff>
    </xdr:to>
    <xdr:pic>
      <xdr:nvPicPr>
        <xdr:cNvPr id="1772" name="44B7C0F4-79DB-4F8B-9303-0E098D69D8BE-773" descr="et"/>
        <xdr:cNvPicPr/>
      </xdr:nvPicPr>
      <xdr:blipFill>
        <a:blip r:embed="rId1766"/>
        <a:srcRect/>
        <a:stretch>
          <a:fillRect/>
        </a:stretch>
      </xdr:blipFill>
      <xdr:spPr>
        <a:xfrm>
          <a:off x="6470650" y="8768041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1403</xdr:row>
      <xdr:rowOff>37207</xdr:rowOff>
    </xdr:from>
    <xdr:to>
      <xdr:col>11</xdr:col>
      <xdr:colOff>617439</xdr:colOff>
      <xdr:row>1403</xdr:row>
      <xdr:rowOff>570507</xdr:rowOff>
    </xdr:to>
    <xdr:pic>
      <xdr:nvPicPr>
        <xdr:cNvPr id="1773" name="44B7C0F4-79DB-4F8B-9303-0E098D69D8BE-774" descr="et"/>
        <xdr:cNvPicPr/>
      </xdr:nvPicPr>
      <xdr:blipFill>
        <a:blip r:embed="rId1767"/>
        <a:srcRect/>
        <a:stretch>
          <a:fillRect/>
        </a:stretch>
      </xdr:blipFill>
      <xdr:spPr>
        <a:xfrm>
          <a:off x="6470650" y="878733955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1407</xdr:row>
      <xdr:rowOff>24804</xdr:rowOff>
    </xdr:from>
    <xdr:to>
      <xdr:col>11</xdr:col>
      <xdr:colOff>610728</xdr:colOff>
      <xdr:row>1407</xdr:row>
      <xdr:rowOff>570507</xdr:rowOff>
    </xdr:to>
    <xdr:pic>
      <xdr:nvPicPr>
        <xdr:cNvPr id="1774" name="44B7C0F4-79DB-4F8B-9303-0E098D69D8BE-775" descr="et"/>
        <xdr:cNvPicPr/>
      </xdr:nvPicPr>
      <xdr:blipFill>
        <a:blip r:embed="rId1768"/>
        <a:srcRect/>
        <a:stretch>
          <a:fillRect/>
        </a:stretch>
      </xdr:blipFill>
      <xdr:spPr>
        <a:xfrm>
          <a:off x="6464935" y="8812618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1413</xdr:row>
      <xdr:rowOff>12402</xdr:rowOff>
    </xdr:from>
    <xdr:to>
      <xdr:col>11</xdr:col>
      <xdr:colOff>630023</xdr:colOff>
      <xdr:row>1413</xdr:row>
      <xdr:rowOff>558105</xdr:rowOff>
    </xdr:to>
    <xdr:pic>
      <xdr:nvPicPr>
        <xdr:cNvPr id="1775" name="44B7C0F4-79DB-4F8B-9303-0E098D69D8BE-776" descr="et"/>
        <xdr:cNvPicPr/>
      </xdr:nvPicPr>
      <xdr:blipFill>
        <a:blip r:embed="rId1769"/>
        <a:srcRect/>
        <a:stretch>
          <a:fillRect/>
        </a:stretch>
      </xdr:blipFill>
      <xdr:spPr>
        <a:xfrm>
          <a:off x="6483350" y="885059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1436</xdr:row>
      <xdr:rowOff>12402</xdr:rowOff>
    </xdr:from>
    <xdr:to>
      <xdr:col>11</xdr:col>
      <xdr:colOff>604016</xdr:colOff>
      <xdr:row>1436</xdr:row>
      <xdr:rowOff>545703</xdr:rowOff>
    </xdr:to>
    <xdr:pic>
      <xdr:nvPicPr>
        <xdr:cNvPr id="1776" name="44B7C0F4-79DB-4F8B-9303-0E098D69D8BE-777" descr="et"/>
        <xdr:cNvPicPr/>
      </xdr:nvPicPr>
      <xdr:blipFill>
        <a:blip r:embed="rId1770"/>
        <a:srcRect/>
        <a:stretch>
          <a:fillRect/>
        </a:stretch>
      </xdr:blipFill>
      <xdr:spPr>
        <a:xfrm>
          <a:off x="6457950" y="899473690"/>
          <a:ext cx="53975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1449</xdr:row>
      <xdr:rowOff>24804</xdr:rowOff>
    </xdr:from>
    <xdr:to>
      <xdr:col>11</xdr:col>
      <xdr:colOff>610728</xdr:colOff>
      <xdr:row>1449</xdr:row>
      <xdr:rowOff>558105</xdr:rowOff>
    </xdr:to>
    <xdr:pic>
      <xdr:nvPicPr>
        <xdr:cNvPr id="1777" name="44B7C0F4-79DB-4F8B-9303-0E098D69D8BE-778" descr="et"/>
        <xdr:cNvPicPr/>
      </xdr:nvPicPr>
      <xdr:blipFill>
        <a:blip r:embed="rId1771"/>
        <a:srcRect/>
        <a:stretch>
          <a:fillRect/>
        </a:stretch>
      </xdr:blipFill>
      <xdr:spPr>
        <a:xfrm>
          <a:off x="6464935" y="9077413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1463</xdr:row>
      <xdr:rowOff>12402</xdr:rowOff>
    </xdr:from>
    <xdr:to>
      <xdr:col>11</xdr:col>
      <xdr:colOff>610728</xdr:colOff>
      <xdr:row>1463</xdr:row>
      <xdr:rowOff>545703</xdr:rowOff>
    </xdr:to>
    <xdr:pic>
      <xdr:nvPicPr>
        <xdr:cNvPr id="1778" name="44B7C0F4-79DB-4F8B-9303-0E098D69D8BE-779" descr="et"/>
        <xdr:cNvPicPr/>
      </xdr:nvPicPr>
      <xdr:blipFill>
        <a:blip r:embed="rId1772"/>
        <a:srcRect/>
        <a:stretch>
          <a:fillRect/>
        </a:stretch>
      </xdr:blipFill>
      <xdr:spPr>
        <a:xfrm>
          <a:off x="6464935" y="9162376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1469</xdr:row>
      <xdr:rowOff>0</xdr:rowOff>
    </xdr:from>
    <xdr:to>
      <xdr:col>11</xdr:col>
      <xdr:colOff>630023</xdr:colOff>
      <xdr:row>1469</xdr:row>
      <xdr:rowOff>533300</xdr:rowOff>
    </xdr:to>
    <xdr:pic>
      <xdr:nvPicPr>
        <xdr:cNvPr id="1779" name="44B7C0F4-79DB-4F8B-9303-0E098D69D8BE-780" descr="et"/>
        <xdr:cNvPicPr/>
      </xdr:nvPicPr>
      <xdr:blipFill>
        <a:blip r:embed="rId1773"/>
        <a:srcRect/>
        <a:stretch>
          <a:fillRect/>
        </a:stretch>
      </xdr:blipFill>
      <xdr:spPr>
        <a:xfrm>
          <a:off x="6483350" y="920035625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1531</xdr:row>
      <xdr:rowOff>24804</xdr:rowOff>
    </xdr:from>
    <xdr:to>
      <xdr:col>11</xdr:col>
      <xdr:colOff>604016</xdr:colOff>
      <xdr:row>1531</xdr:row>
      <xdr:rowOff>558105</xdr:rowOff>
    </xdr:to>
    <xdr:pic>
      <xdr:nvPicPr>
        <xdr:cNvPr id="1780" name="44B7C0F4-79DB-4F8B-9303-0E098D69D8BE-781" descr="et"/>
        <xdr:cNvPicPr/>
      </xdr:nvPicPr>
      <xdr:blipFill>
        <a:blip r:embed="rId1774"/>
        <a:srcRect/>
        <a:stretch>
          <a:fillRect/>
        </a:stretch>
      </xdr:blipFill>
      <xdr:spPr>
        <a:xfrm>
          <a:off x="6457950" y="958858890"/>
          <a:ext cx="539750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1645</xdr:row>
      <xdr:rowOff>12402</xdr:rowOff>
    </xdr:from>
    <xdr:to>
      <xdr:col>11</xdr:col>
      <xdr:colOff>617439</xdr:colOff>
      <xdr:row>1645</xdr:row>
      <xdr:rowOff>558105</xdr:rowOff>
    </xdr:to>
    <xdr:pic>
      <xdr:nvPicPr>
        <xdr:cNvPr id="1781" name="44B7C0F4-79DB-4F8B-9303-0E098D69D8BE-782" descr="et"/>
        <xdr:cNvPicPr/>
      </xdr:nvPicPr>
      <xdr:blipFill>
        <a:blip r:embed="rId1775"/>
        <a:srcRect/>
        <a:stretch>
          <a:fillRect/>
        </a:stretch>
      </xdr:blipFill>
      <xdr:spPr>
        <a:xfrm>
          <a:off x="6470650" y="1029712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1649</xdr:row>
      <xdr:rowOff>36462</xdr:rowOff>
    </xdr:from>
    <xdr:to>
      <xdr:col>11</xdr:col>
      <xdr:colOff>630023</xdr:colOff>
      <xdr:row>1649</xdr:row>
      <xdr:rowOff>406300</xdr:rowOff>
    </xdr:to>
    <xdr:pic>
      <xdr:nvPicPr>
        <xdr:cNvPr id="1782" name="44B7C0F4-79DB-4F8B-9303-0E098D69D8BE-783" descr="et"/>
        <xdr:cNvPicPr/>
      </xdr:nvPicPr>
      <xdr:blipFill>
        <a:blip r:embed="rId1776"/>
        <a:srcRect/>
        <a:stretch>
          <a:fillRect/>
        </a:stretch>
      </xdr:blipFill>
      <xdr:spPr>
        <a:xfrm>
          <a:off x="6483350" y="1032276320"/>
          <a:ext cx="540385" cy="3695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1670</xdr:row>
      <xdr:rowOff>12402</xdr:rowOff>
    </xdr:from>
    <xdr:to>
      <xdr:col>11</xdr:col>
      <xdr:colOff>623311</xdr:colOff>
      <xdr:row>1670</xdr:row>
      <xdr:rowOff>558105</xdr:rowOff>
    </xdr:to>
    <xdr:pic>
      <xdr:nvPicPr>
        <xdr:cNvPr id="1783" name="44B7C0F4-79DB-4F8B-9303-0E098D69D8BE-784" descr="et"/>
        <xdr:cNvPicPr/>
      </xdr:nvPicPr>
      <xdr:blipFill>
        <a:blip r:embed="rId1777"/>
        <a:srcRect/>
        <a:stretch>
          <a:fillRect/>
        </a:stretch>
      </xdr:blipFill>
      <xdr:spPr>
        <a:xfrm>
          <a:off x="6477635" y="1045396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1673</xdr:row>
      <xdr:rowOff>12402</xdr:rowOff>
    </xdr:from>
    <xdr:to>
      <xdr:col>11</xdr:col>
      <xdr:colOff>617439</xdr:colOff>
      <xdr:row>1673</xdr:row>
      <xdr:rowOff>558105</xdr:rowOff>
    </xdr:to>
    <xdr:pic>
      <xdr:nvPicPr>
        <xdr:cNvPr id="1784" name="44B7C0F4-79DB-4F8B-9303-0E098D69D8BE-785" descr="et"/>
        <xdr:cNvPicPr/>
      </xdr:nvPicPr>
      <xdr:blipFill>
        <a:blip r:embed="rId1778"/>
        <a:srcRect/>
        <a:stretch>
          <a:fillRect/>
        </a:stretch>
      </xdr:blipFill>
      <xdr:spPr>
        <a:xfrm>
          <a:off x="6470650" y="1047301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1688</xdr:row>
      <xdr:rowOff>24804</xdr:rowOff>
    </xdr:from>
    <xdr:to>
      <xdr:col>11</xdr:col>
      <xdr:colOff>623311</xdr:colOff>
      <xdr:row>1688</xdr:row>
      <xdr:rowOff>558105</xdr:rowOff>
    </xdr:to>
    <xdr:pic>
      <xdr:nvPicPr>
        <xdr:cNvPr id="1785" name="44B7C0F4-79DB-4F8B-9303-0E098D69D8BE-786" descr="et"/>
        <xdr:cNvPicPr/>
      </xdr:nvPicPr>
      <xdr:blipFill>
        <a:blip r:embed="rId1779"/>
        <a:srcRect/>
        <a:stretch>
          <a:fillRect/>
        </a:stretch>
      </xdr:blipFill>
      <xdr:spPr>
        <a:xfrm>
          <a:off x="6477635" y="1056648890"/>
          <a:ext cx="53911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1695</xdr:row>
      <xdr:rowOff>0</xdr:rowOff>
    </xdr:from>
    <xdr:to>
      <xdr:col>11</xdr:col>
      <xdr:colOff>617439</xdr:colOff>
      <xdr:row>1695</xdr:row>
      <xdr:rowOff>545703</xdr:rowOff>
    </xdr:to>
    <xdr:pic>
      <xdr:nvPicPr>
        <xdr:cNvPr id="1786" name="44B7C0F4-79DB-4F8B-9303-0E098D69D8BE-787" descr="et"/>
        <xdr:cNvPicPr/>
      </xdr:nvPicPr>
      <xdr:blipFill>
        <a:blip r:embed="rId1780"/>
        <a:srcRect/>
        <a:stretch>
          <a:fillRect/>
        </a:stretch>
      </xdr:blipFill>
      <xdr:spPr>
        <a:xfrm>
          <a:off x="6470650" y="10610691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1700</xdr:row>
      <xdr:rowOff>24804</xdr:rowOff>
    </xdr:from>
    <xdr:to>
      <xdr:col>11</xdr:col>
      <xdr:colOff>617439</xdr:colOff>
      <xdr:row>1700</xdr:row>
      <xdr:rowOff>558105</xdr:rowOff>
    </xdr:to>
    <xdr:pic>
      <xdr:nvPicPr>
        <xdr:cNvPr id="1787" name="44B7C0F4-79DB-4F8B-9303-0E098D69D8BE-788" descr="et"/>
        <xdr:cNvPicPr/>
      </xdr:nvPicPr>
      <xdr:blipFill>
        <a:blip r:embed="rId1781"/>
        <a:srcRect/>
        <a:stretch>
          <a:fillRect/>
        </a:stretch>
      </xdr:blipFill>
      <xdr:spPr>
        <a:xfrm>
          <a:off x="6470650" y="1064268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1712</xdr:row>
      <xdr:rowOff>24804</xdr:rowOff>
    </xdr:from>
    <xdr:to>
      <xdr:col>11</xdr:col>
      <xdr:colOff>617439</xdr:colOff>
      <xdr:row>1712</xdr:row>
      <xdr:rowOff>558105</xdr:rowOff>
    </xdr:to>
    <xdr:pic>
      <xdr:nvPicPr>
        <xdr:cNvPr id="1788" name="44B7C0F4-79DB-4F8B-9303-0E098D69D8BE-789" descr="et"/>
        <xdr:cNvPicPr/>
      </xdr:nvPicPr>
      <xdr:blipFill>
        <a:blip r:embed="rId1782"/>
        <a:srcRect/>
        <a:stretch>
          <a:fillRect/>
        </a:stretch>
      </xdr:blipFill>
      <xdr:spPr>
        <a:xfrm>
          <a:off x="6470650" y="1071698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1722</xdr:row>
      <xdr:rowOff>12402</xdr:rowOff>
    </xdr:from>
    <xdr:to>
      <xdr:col>11</xdr:col>
      <xdr:colOff>610728</xdr:colOff>
      <xdr:row>1722</xdr:row>
      <xdr:rowOff>558105</xdr:rowOff>
    </xdr:to>
    <xdr:pic>
      <xdr:nvPicPr>
        <xdr:cNvPr id="1789" name="44B7C0F4-79DB-4F8B-9303-0E098D69D8BE-790" descr="et"/>
        <xdr:cNvPicPr/>
      </xdr:nvPicPr>
      <xdr:blipFill>
        <a:blip r:embed="rId1783"/>
        <a:srcRect/>
        <a:stretch>
          <a:fillRect/>
        </a:stretch>
      </xdr:blipFill>
      <xdr:spPr>
        <a:xfrm>
          <a:off x="6464935" y="1077845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89763</xdr:colOff>
      <xdr:row>1733</xdr:row>
      <xdr:rowOff>24804</xdr:rowOff>
    </xdr:from>
    <xdr:to>
      <xdr:col>11</xdr:col>
      <xdr:colOff>630023</xdr:colOff>
      <xdr:row>1733</xdr:row>
      <xdr:rowOff>558105</xdr:rowOff>
    </xdr:to>
    <xdr:pic>
      <xdr:nvPicPr>
        <xdr:cNvPr id="1790" name="44B7C0F4-79DB-4F8B-9303-0E098D69D8BE-791" descr="et"/>
        <xdr:cNvPicPr/>
      </xdr:nvPicPr>
      <xdr:blipFill>
        <a:blip r:embed="rId1784"/>
        <a:srcRect/>
        <a:stretch>
          <a:fillRect/>
        </a:stretch>
      </xdr:blipFill>
      <xdr:spPr>
        <a:xfrm>
          <a:off x="6483350" y="1084652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1765</xdr:row>
      <xdr:rowOff>12402</xdr:rowOff>
    </xdr:from>
    <xdr:to>
      <xdr:col>11</xdr:col>
      <xdr:colOff>623311</xdr:colOff>
      <xdr:row>1765</xdr:row>
      <xdr:rowOff>558105</xdr:rowOff>
    </xdr:to>
    <xdr:pic>
      <xdr:nvPicPr>
        <xdr:cNvPr id="1791" name="44B7C0F4-79DB-4F8B-9303-0E098D69D8BE-792" descr="et"/>
        <xdr:cNvPicPr/>
      </xdr:nvPicPr>
      <xdr:blipFill>
        <a:blip r:embed="rId1785"/>
        <a:srcRect/>
        <a:stretch>
          <a:fillRect/>
        </a:stretch>
      </xdr:blipFill>
      <xdr:spPr>
        <a:xfrm>
          <a:off x="6477635" y="1104197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1776</xdr:row>
      <xdr:rowOff>12402</xdr:rowOff>
    </xdr:from>
    <xdr:to>
      <xdr:col>11</xdr:col>
      <xdr:colOff>617439</xdr:colOff>
      <xdr:row>1776</xdr:row>
      <xdr:rowOff>558105</xdr:rowOff>
    </xdr:to>
    <xdr:pic>
      <xdr:nvPicPr>
        <xdr:cNvPr id="1792" name="44B7C0F4-79DB-4F8B-9303-0E098D69D8BE-793" descr="et"/>
        <xdr:cNvPicPr/>
      </xdr:nvPicPr>
      <xdr:blipFill>
        <a:blip r:embed="rId1786"/>
        <a:srcRect/>
        <a:stretch>
          <a:fillRect/>
        </a:stretch>
      </xdr:blipFill>
      <xdr:spPr>
        <a:xfrm>
          <a:off x="6470650" y="1110801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1915</xdr:row>
      <xdr:rowOff>12402</xdr:rowOff>
    </xdr:from>
    <xdr:to>
      <xdr:col>11</xdr:col>
      <xdr:colOff>610728</xdr:colOff>
      <xdr:row>1915</xdr:row>
      <xdr:rowOff>545703</xdr:rowOff>
    </xdr:to>
    <xdr:pic>
      <xdr:nvPicPr>
        <xdr:cNvPr id="1793" name="44B7C0F4-79DB-4F8B-9303-0E098D69D8BE-794" descr="et"/>
        <xdr:cNvPicPr/>
      </xdr:nvPicPr>
      <xdr:blipFill>
        <a:blip r:embed="rId1787"/>
        <a:srcRect/>
        <a:stretch>
          <a:fillRect/>
        </a:stretch>
      </xdr:blipFill>
      <xdr:spPr>
        <a:xfrm>
          <a:off x="6464935" y="1198495190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2039</xdr:row>
      <xdr:rowOff>12402</xdr:rowOff>
    </xdr:from>
    <xdr:to>
      <xdr:col>11</xdr:col>
      <xdr:colOff>623311</xdr:colOff>
      <xdr:row>2039</xdr:row>
      <xdr:rowOff>558105</xdr:rowOff>
    </xdr:to>
    <xdr:pic>
      <xdr:nvPicPr>
        <xdr:cNvPr id="1794" name="44B7C0F4-79DB-4F8B-9303-0E098D69D8BE-795" descr="et"/>
        <xdr:cNvPicPr/>
      </xdr:nvPicPr>
      <xdr:blipFill>
        <a:blip r:embed="rId1788"/>
        <a:srcRect/>
        <a:stretch>
          <a:fillRect/>
        </a:stretch>
      </xdr:blipFill>
      <xdr:spPr>
        <a:xfrm>
          <a:off x="6477635" y="12759016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2065</xdr:row>
      <xdr:rowOff>24804</xdr:rowOff>
    </xdr:from>
    <xdr:to>
      <xdr:col>11</xdr:col>
      <xdr:colOff>617439</xdr:colOff>
      <xdr:row>2065</xdr:row>
      <xdr:rowOff>570507</xdr:rowOff>
    </xdr:to>
    <xdr:pic>
      <xdr:nvPicPr>
        <xdr:cNvPr id="1795" name="44B7C0F4-79DB-4F8B-9303-0E098D69D8BE-796" descr="et"/>
        <xdr:cNvPicPr/>
      </xdr:nvPicPr>
      <xdr:blipFill>
        <a:blip r:embed="rId1789"/>
        <a:srcRect/>
        <a:stretch>
          <a:fillRect/>
        </a:stretch>
      </xdr:blipFill>
      <xdr:spPr>
        <a:xfrm>
          <a:off x="6470650" y="12924243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775</xdr:row>
      <xdr:rowOff>24804</xdr:rowOff>
    </xdr:from>
    <xdr:to>
      <xdr:col>11</xdr:col>
      <xdr:colOff>617439</xdr:colOff>
      <xdr:row>775</xdr:row>
      <xdr:rowOff>558105</xdr:rowOff>
    </xdr:to>
    <xdr:pic>
      <xdr:nvPicPr>
        <xdr:cNvPr id="1796" name="44B7C0F4-79DB-4F8B-9303-0E098D69D8BE-797" descr="et"/>
        <xdr:cNvPicPr/>
      </xdr:nvPicPr>
      <xdr:blipFill>
        <a:blip r:embed="rId1790"/>
        <a:srcRect/>
        <a:stretch>
          <a:fillRect/>
        </a:stretch>
      </xdr:blipFill>
      <xdr:spPr>
        <a:xfrm>
          <a:off x="6470650" y="4871808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1107</xdr:row>
      <xdr:rowOff>12402</xdr:rowOff>
    </xdr:from>
    <xdr:to>
      <xdr:col>11</xdr:col>
      <xdr:colOff>617439</xdr:colOff>
      <xdr:row>1107</xdr:row>
      <xdr:rowOff>558105</xdr:rowOff>
    </xdr:to>
    <xdr:pic>
      <xdr:nvPicPr>
        <xdr:cNvPr id="1797" name="44B7C0F4-79DB-4F8B-9303-0E098D69D8BE-798" descr="et"/>
        <xdr:cNvPicPr/>
      </xdr:nvPicPr>
      <xdr:blipFill>
        <a:blip r:embed="rId1791"/>
        <a:srcRect/>
        <a:stretch>
          <a:fillRect/>
        </a:stretch>
      </xdr:blipFill>
      <xdr:spPr>
        <a:xfrm>
          <a:off x="6470650" y="695130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1689</xdr:row>
      <xdr:rowOff>24804</xdr:rowOff>
    </xdr:from>
    <xdr:to>
      <xdr:col>11</xdr:col>
      <xdr:colOff>617439</xdr:colOff>
      <xdr:row>1689</xdr:row>
      <xdr:rowOff>570507</xdr:rowOff>
    </xdr:to>
    <xdr:pic>
      <xdr:nvPicPr>
        <xdr:cNvPr id="1798" name="44B7C0F4-79DB-4F8B-9303-0E098D69D8BE-799" descr="et"/>
        <xdr:cNvPicPr/>
      </xdr:nvPicPr>
      <xdr:blipFill>
        <a:blip r:embed="rId1792"/>
        <a:srcRect/>
        <a:stretch>
          <a:fillRect/>
        </a:stretch>
      </xdr:blipFill>
      <xdr:spPr>
        <a:xfrm>
          <a:off x="6470650" y="1057283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83891</xdr:colOff>
      <xdr:row>1088</xdr:row>
      <xdr:rowOff>12402</xdr:rowOff>
    </xdr:from>
    <xdr:to>
      <xdr:col>11</xdr:col>
      <xdr:colOff>623311</xdr:colOff>
      <xdr:row>1088</xdr:row>
      <xdr:rowOff>558105</xdr:rowOff>
    </xdr:to>
    <xdr:pic>
      <xdr:nvPicPr>
        <xdr:cNvPr id="1799" name="44B7C0F4-79DB-4F8B-9303-0E098D69D8BE-800" descr="et"/>
        <xdr:cNvPicPr/>
      </xdr:nvPicPr>
      <xdr:blipFill>
        <a:blip r:embed="rId1793"/>
        <a:srcRect/>
        <a:stretch>
          <a:fillRect/>
        </a:stretch>
      </xdr:blipFill>
      <xdr:spPr>
        <a:xfrm>
          <a:off x="6477635" y="683256190"/>
          <a:ext cx="5391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74</xdr:row>
      <xdr:rowOff>12402</xdr:rowOff>
    </xdr:from>
    <xdr:to>
      <xdr:col>11</xdr:col>
      <xdr:colOff>617439</xdr:colOff>
      <xdr:row>74</xdr:row>
      <xdr:rowOff>558105</xdr:rowOff>
    </xdr:to>
    <xdr:pic>
      <xdr:nvPicPr>
        <xdr:cNvPr id="1800" name="44B7C0F4-79DB-4F8B-9303-0E098D69D8BE-801" descr="et"/>
        <xdr:cNvPicPr/>
      </xdr:nvPicPr>
      <xdr:blipFill>
        <a:blip r:embed="rId1794"/>
        <a:srcRect/>
        <a:stretch>
          <a:fillRect/>
        </a:stretch>
      </xdr:blipFill>
      <xdr:spPr>
        <a:xfrm>
          <a:off x="6470650" y="4584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1398</xdr:row>
      <xdr:rowOff>12402</xdr:rowOff>
    </xdr:from>
    <xdr:to>
      <xdr:col>11</xdr:col>
      <xdr:colOff>617439</xdr:colOff>
      <xdr:row>1398</xdr:row>
      <xdr:rowOff>558105</xdr:rowOff>
    </xdr:to>
    <xdr:pic>
      <xdr:nvPicPr>
        <xdr:cNvPr id="1801" name="44B7C0F4-79DB-4F8B-9303-0E098D69D8BE-802" descr="et"/>
        <xdr:cNvPicPr/>
      </xdr:nvPicPr>
      <xdr:blipFill>
        <a:blip r:embed="rId1795"/>
        <a:srcRect/>
        <a:stretch>
          <a:fillRect/>
        </a:stretch>
      </xdr:blipFill>
      <xdr:spPr>
        <a:xfrm>
          <a:off x="6470650" y="875534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411</xdr:row>
      <xdr:rowOff>24804</xdr:rowOff>
    </xdr:from>
    <xdr:to>
      <xdr:col>11</xdr:col>
      <xdr:colOff>617439</xdr:colOff>
      <xdr:row>411</xdr:row>
      <xdr:rowOff>558105</xdr:rowOff>
    </xdr:to>
    <xdr:pic>
      <xdr:nvPicPr>
        <xdr:cNvPr id="1802" name="44B7C0F4-79DB-4F8B-9303-0E098D69D8BE-803" descr="et"/>
        <xdr:cNvPicPr/>
      </xdr:nvPicPr>
      <xdr:blipFill>
        <a:blip r:embed="rId1796"/>
        <a:srcRect/>
        <a:stretch>
          <a:fillRect/>
        </a:stretch>
      </xdr:blipFill>
      <xdr:spPr>
        <a:xfrm>
          <a:off x="6470650" y="258517390"/>
          <a:ext cx="540385" cy="532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672</xdr:row>
      <xdr:rowOff>24804</xdr:rowOff>
    </xdr:from>
    <xdr:to>
      <xdr:col>11</xdr:col>
      <xdr:colOff>617439</xdr:colOff>
      <xdr:row>672</xdr:row>
      <xdr:rowOff>570507</xdr:rowOff>
    </xdr:to>
    <xdr:pic>
      <xdr:nvPicPr>
        <xdr:cNvPr id="1803" name="44B7C0F4-79DB-4F8B-9303-0E098D69D8BE-804" descr="et"/>
        <xdr:cNvPicPr/>
      </xdr:nvPicPr>
      <xdr:blipFill>
        <a:blip r:embed="rId1797"/>
        <a:srcRect/>
        <a:stretch>
          <a:fillRect/>
        </a:stretch>
      </xdr:blipFill>
      <xdr:spPr>
        <a:xfrm>
          <a:off x="6470650" y="4221568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380</xdr:row>
      <xdr:rowOff>0</xdr:rowOff>
    </xdr:from>
    <xdr:to>
      <xdr:col>11</xdr:col>
      <xdr:colOff>617439</xdr:colOff>
      <xdr:row>380</xdr:row>
      <xdr:rowOff>545703</xdr:rowOff>
    </xdr:to>
    <xdr:pic>
      <xdr:nvPicPr>
        <xdr:cNvPr id="1804" name="44B7C0F4-79DB-4F8B-9303-0E098D69D8BE-805" descr="et"/>
        <xdr:cNvPicPr/>
      </xdr:nvPicPr>
      <xdr:blipFill>
        <a:blip r:embed="rId1798"/>
        <a:srcRect/>
        <a:stretch>
          <a:fillRect/>
        </a:stretch>
      </xdr:blipFill>
      <xdr:spPr>
        <a:xfrm>
          <a:off x="6470650" y="239188625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64596</xdr:colOff>
      <xdr:row>939</xdr:row>
      <xdr:rowOff>12402</xdr:rowOff>
    </xdr:from>
    <xdr:to>
      <xdr:col>11</xdr:col>
      <xdr:colOff>604016</xdr:colOff>
      <xdr:row>939</xdr:row>
      <xdr:rowOff>558105</xdr:rowOff>
    </xdr:to>
    <xdr:pic>
      <xdr:nvPicPr>
        <xdr:cNvPr id="1805" name="44B7C0F4-79DB-4F8B-9303-0E098D69D8BE-806" descr="et"/>
        <xdr:cNvPicPr/>
      </xdr:nvPicPr>
      <xdr:blipFill>
        <a:blip r:embed="rId1799"/>
        <a:srcRect/>
        <a:stretch>
          <a:fillRect/>
        </a:stretch>
      </xdr:blipFill>
      <xdr:spPr>
        <a:xfrm>
          <a:off x="6457950" y="589784190"/>
          <a:ext cx="539750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77179</xdr:colOff>
      <xdr:row>184</xdr:row>
      <xdr:rowOff>12402</xdr:rowOff>
    </xdr:from>
    <xdr:to>
      <xdr:col>11</xdr:col>
      <xdr:colOff>617439</xdr:colOff>
      <xdr:row>184</xdr:row>
      <xdr:rowOff>558105</xdr:rowOff>
    </xdr:to>
    <xdr:pic>
      <xdr:nvPicPr>
        <xdr:cNvPr id="1806" name="44B7C0F4-79DB-4F8B-9303-0E098D69D8BE-807" descr="et"/>
        <xdr:cNvPicPr/>
      </xdr:nvPicPr>
      <xdr:blipFill>
        <a:blip r:embed="rId1800"/>
        <a:srcRect/>
        <a:stretch>
          <a:fillRect/>
        </a:stretch>
      </xdr:blipFill>
      <xdr:spPr>
        <a:xfrm>
          <a:off x="6470650" y="1156931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71307</xdr:colOff>
      <xdr:row>2033</xdr:row>
      <xdr:rowOff>37207</xdr:rowOff>
    </xdr:from>
    <xdr:to>
      <xdr:col>11</xdr:col>
      <xdr:colOff>610728</xdr:colOff>
      <xdr:row>2033</xdr:row>
      <xdr:rowOff>570507</xdr:rowOff>
    </xdr:to>
    <xdr:pic>
      <xdr:nvPicPr>
        <xdr:cNvPr id="1807" name="44B7C0F4-79DB-4F8B-9303-0E098D69D8BE-808" descr="et"/>
        <xdr:cNvPicPr/>
      </xdr:nvPicPr>
      <xdr:blipFill>
        <a:blip r:embed="rId1801"/>
        <a:srcRect/>
        <a:stretch>
          <a:fillRect/>
        </a:stretch>
      </xdr:blipFill>
      <xdr:spPr>
        <a:xfrm>
          <a:off x="6464935" y="1272306955"/>
          <a:ext cx="53911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84730</xdr:colOff>
      <xdr:row>1510</xdr:row>
      <xdr:rowOff>12402</xdr:rowOff>
    </xdr:from>
    <xdr:to>
      <xdr:col>11</xdr:col>
      <xdr:colOff>624989</xdr:colOff>
      <xdr:row>1510</xdr:row>
      <xdr:rowOff>558105</xdr:rowOff>
    </xdr:to>
    <xdr:pic>
      <xdr:nvPicPr>
        <xdr:cNvPr id="1808" name="图片 757" descr=" "/>
        <xdr:cNvPicPr/>
      </xdr:nvPicPr>
      <xdr:blipFill>
        <a:blip r:embed="rId1802"/>
        <a:srcRect/>
        <a:stretch>
          <a:fillRect/>
        </a:stretch>
      </xdr:blipFill>
      <xdr:spPr>
        <a:xfrm>
          <a:off x="6478270" y="945701690"/>
          <a:ext cx="54038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11</xdr:col>
      <xdr:colOff>72146</xdr:colOff>
      <xdr:row>1540</xdr:row>
      <xdr:rowOff>12402</xdr:rowOff>
    </xdr:from>
    <xdr:to>
      <xdr:col>11</xdr:col>
      <xdr:colOff>612405</xdr:colOff>
      <xdr:row>1540</xdr:row>
      <xdr:rowOff>545703</xdr:rowOff>
    </xdr:to>
    <xdr:pic>
      <xdr:nvPicPr>
        <xdr:cNvPr id="1809" name="44B7C0F4-79DB-4F8B-9303-0E098D69D8BE-809" descr="et"/>
        <xdr:cNvPicPr/>
      </xdr:nvPicPr>
      <xdr:blipFill>
        <a:blip r:embed="rId1803"/>
        <a:srcRect/>
        <a:stretch>
          <a:fillRect/>
        </a:stretch>
      </xdr:blipFill>
      <xdr:spPr>
        <a:xfrm>
          <a:off x="6465570" y="964370690"/>
          <a:ext cx="540385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6472;&#26611;\2019&#20070;&#30446;\&#22270;&#20070;&#20449;&#24687;&#23548;&#20986;01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图书导出excel"/>
    </sheetNames>
    <sheetDataSet>
      <sheetData sheetId="0">
        <row r="1">
          <cell r="A1" t="str">
            <v>书代号（BOOKCODE）</v>
          </cell>
          <cell r="B1" t="str">
            <v>资源描述（资源描述）</v>
          </cell>
          <cell r="C1" t="str">
            <v>图书细览页地址（图书细览页地址）</v>
          </cell>
        </row>
        <row r="2">
          <cell r="A2" t="str">
            <v>0766A2</v>
          </cell>
        </row>
        <row r="2">
          <cell r="C2" t="str">
            <v>http://m.xduph.com/Book/Detail?doi=cf8d7030-acc9-4d7a-9f22-b44977527758</v>
          </cell>
        </row>
        <row r="3">
          <cell r="A3">
            <v>364200</v>
          </cell>
        </row>
        <row r="3">
          <cell r="C3" t="str">
            <v>http://m.xduph.com/Book/Detail?doi=e560378d-83d1-4e43-9bbc-73a3e9b3881d</v>
          </cell>
        </row>
        <row r="4">
          <cell r="A4">
            <v>324400</v>
          </cell>
        </row>
        <row r="4">
          <cell r="C4" t="str">
            <v>http://m.xduph.com/Book/Detail?doi=729588e8-3e5a-4642-9a38-a51e0ea6b082</v>
          </cell>
        </row>
        <row r="5">
          <cell r="A5">
            <v>342300</v>
          </cell>
        </row>
        <row r="5">
          <cell r="C5" t="str">
            <v>http://m.xduph.com/Book/Detail?doi=1c341271-a2ff-4fcb-b061-3b5b3ee7e346</v>
          </cell>
        </row>
        <row r="6">
          <cell r="A6">
            <v>323100</v>
          </cell>
        </row>
        <row r="6">
          <cell r="C6" t="str">
            <v>http://m.xduph.com/Book/Detail?doi=b1a7b964-fdf0-4ba7-81a4-38fc2f66990c</v>
          </cell>
        </row>
        <row r="7">
          <cell r="A7">
            <v>314700</v>
          </cell>
        </row>
        <row r="7">
          <cell r="C7" t="str">
            <v>http://m.xduph.com/Book/Detail?doi=b21a1538-94d7-4faf-8731-185cec63c339</v>
          </cell>
        </row>
        <row r="8">
          <cell r="A8">
            <v>313900</v>
          </cell>
        </row>
        <row r="8">
          <cell r="C8" t="str">
            <v>http://m.xduph.com/Book/Detail?doi=1c58eb90-2f5e-4a90-92c9-6d0b086e46ab</v>
          </cell>
        </row>
        <row r="9">
          <cell r="A9">
            <v>339300</v>
          </cell>
        </row>
        <row r="9">
          <cell r="C9" t="str">
            <v>http://m.xduph.com/Book/Detail?doi=93877d17-5023-4d21-ad42-b42c6f51353c</v>
          </cell>
        </row>
        <row r="10">
          <cell r="A10">
            <v>293300</v>
          </cell>
        </row>
        <row r="10">
          <cell r="C10" t="str">
            <v>http://m.xduph.com/Book/Detail?doi=df4b8cf1-8974-4e68-9af1-99af4e1b8021</v>
          </cell>
        </row>
        <row r="11">
          <cell r="A11">
            <v>305600</v>
          </cell>
        </row>
        <row r="11">
          <cell r="C11" t="str">
            <v>http://m.xduph.com/Book/Detail?doi=88e0eba8-768d-4d6a-8c44-e8b48e183603</v>
          </cell>
        </row>
        <row r="12">
          <cell r="A12">
            <v>324200</v>
          </cell>
        </row>
        <row r="12">
          <cell r="C12" t="str">
            <v>http://m.xduph.com/Book/Detail?doi=9a86782a-2282-40f5-b0ea-ef63aefcc933</v>
          </cell>
        </row>
        <row r="13">
          <cell r="A13">
            <v>346600</v>
          </cell>
        </row>
        <row r="13">
          <cell r="C13" t="str">
            <v>http://m.xduph.com/Book/Detail?doi=343ddd49-1417-4a56-aed7-c1449e928c23</v>
          </cell>
        </row>
        <row r="14">
          <cell r="A14">
            <v>343300</v>
          </cell>
        </row>
        <row r="14">
          <cell r="C14" t="str">
            <v>http://m.xduph.com/Book/Detail?doi=18fb2b8c-2b9f-4048-8c8f-f4980d27c8b4</v>
          </cell>
        </row>
        <row r="15">
          <cell r="A15">
            <v>349600</v>
          </cell>
        </row>
        <row r="15">
          <cell r="C15" t="str">
            <v>http://m.xduph.com/Book/Detail?doi=b68d29bd-54af-4d35-842e-d73d65a564c4</v>
          </cell>
        </row>
        <row r="16">
          <cell r="A16">
            <v>378900</v>
          </cell>
        </row>
        <row r="16">
          <cell r="C16" t="str">
            <v>http://m.xduph.com/Book/Detail?doi=39305c12-deee-4b85-ba4c-9d6afef0d0ea</v>
          </cell>
        </row>
        <row r="17">
          <cell r="A17">
            <v>221500</v>
          </cell>
        </row>
        <row r="17">
          <cell r="C17" t="str">
            <v>http://m.xduph.com/Book/Detail?doi=eac58856-3548-4b13-9618-c9615aaf0ecb</v>
          </cell>
        </row>
        <row r="18">
          <cell r="A18">
            <v>218100</v>
          </cell>
        </row>
        <row r="18">
          <cell r="C18" t="str">
            <v>http://m.xduph.com/Book/Detail?doi=f3d36b11-32f2-4f32-a838-346a8d138b75</v>
          </cell>
        </row>
        <row r="19">
          <cell r="A19" t="str">
            <v>2181A0</v>
          </cell>
        </row>
        <row r="19">
          <cell r="C19" t="str">
            <v>http://m.xduph.com/Book/Detail?doi=67aa8c64-ef01-417a-873b-ed3340db2840</v>
          </cell>
        </row>
        <row r="20">
          <cell r="A20">
            <v>236700</v>
          </cell>
        </row>
        <row r="20">
          <cell r="C20" t="str">
            <v>http://m.xduph.com/Book/Detail?doi=453893ca-1cc3-4c3d-a07c-357314c860cc</v>
          </cell>
        </row>
        <row r="21">
          <cell r="A21">
            <v>321000</v>
          </cell>
        </row>
        <row r="21">
          <cell r="C21" t="str">
            <v>http://m.xduph.com/Book/Detail?doi=da6a44b7-5088-4d5c-9d9a-ffc8c1ef56d4</v>
          </cell>
        </row>
        <row r="22">
          <cell r="A22">
            <v>309300</v>
          </cell>
        </row>
        <row r="22">
          <cell r="C22" t="str">
            <v>http://m.xduph.com/Book/Detail?doi=f1bef196-e1e8-463f-99fd-4206554de678</v>
          </cell>
        </row>
        <row r="23">
          <cell r="A23">
            <v>170802</v>
          </cell>
        </row>
        <row r="23">
          <cell r="C23" t="str">
            <v>http://m.xduph.com/Book/Detail?doi=9229f78a-706d-4cd5-9ab2-d95d80c93e1b</v>
          </cell>
        </row>
        <row r="24">
          <cell r="A24">
            <v>312100</v>
          </cell>
        </row>
        <row r="24">
          <cell r="C24" t="str">
            <v>http://m.xduph.com/Book/Detail?doi=49f1cbdb-ce24-4f25-b33e-c3c00415b6c6</v>
          </cell>
        </row>
        <row r="25">
          <cell r="A25">
            <v>310900</v>
          </cell>
        </row>
        <row r="25">
          <cell r="C25" t="str">
            <v>http://m.xduph.com/Book/Detail?doi=b555628d-5c6c-4842-90cc-f56200e9790a</v>
          </cell>
        </row>
        <row r="26">
          <cell r="A26">
            <v>369700</v>
          </cell>
        </row>
        <row r="26">
          <cell r="C26" t="str">
            <v>http://m.xduph.com/Book/Detail?doi=e6df40e2-086a-4a3a-b2db-c2b3e97336f2</v>
          </cell>
        </row>
        <row r="27">
          <cell r="A27">
            <v>315800</v>
          </cell>
        </row>
        <row r="27">
          <cell r="C27" t="str">
            <v>http://m.xduph.com/Book/Detail?doi=e51f39b9-9ff0-467b-a6b0-d4d7cb5440f6</v>
          </cell>
        </row>
        <row r="28">
          <cell r="A28">
            <v>340800</v>
          </cell>
        </row>
        <row r="28">
          <cell r="C28" t="str">
            <v>http://m.xduph.com/Book/Detail?doi=820c419f-4649-4abf-ab5a-97cb199a8fec</v>
          </cell>
        </row>
        <row r="29">
          <cell r="A29">
            <v>289700</v>
          </cell>
        </row>
        <row r="29">
          <cell r="C29" t="str">
            <v>http://m.xduph.com/Book/Detail?doi=d8241932-e143-43f4-b8a2-8582476b1a89</v>
          </cell>
        </row>
        <row r="30">
          <cell r="A30">
            <v>296600</v>
          </cell>
        </row>
        <row r="30">
          <cell r="C30" t="str">
            <v>http://m.xduph.com/Book/Detail?doi=25a1d505-dcba-4f9c-b39c-e143cf92914d</v>
          </cell>
        </row>
        <row r="31">
          <cell r="A31">
            <v>328700</v>
          </cell>
        </row>
        <row r="31">
          <cell r="C31" t="str">
            <v>http://m.xduph.com/Book/Detail?doi=76782b0d-465a-4eec-afaa-07b6b90b468e</v>
          </cell>
        </row>
        <row r="32">
          <cell r="A32">
            <v>315300</v>
          </cell>
        </row>
        <row r="32">
          <cell r="C32" t="str">
            <v>http://m.xduph.com/Book/Detail?doi=5247f3cc-4c84-4a5c-ba72-d819706ff0e3</v>
          </cell>
        </row>
        <row r="33">
          <cell r="A33">
            <v>370200</v>
          </cell>
        </row>
        <row r="33">
          <cell r="C33" t="str">
            <v>http://m.xduph.com/Book/Detail?doi=85b5f668-d046-49ba-8767-341c562b1e36</v>
          </cell>
        </row>
        <row r="34">
          <cell r="A34">
            <v>341600</v>
          </cell>
        </row>
        <row r="34">
          <cell r="C34" t="str">
            <v>http://m.xduph.com/Book/Detail?doi=109f97fd-2d59-4a10-8044-5f3f6d4339a3</v>
          </cell>
        </row>
        <row r="35">
          <cell r="A35">
            <v>268300</v>
          </cell>
        </row>
        <row r="35">
          <cell r="C35" t="str">
            <v>http://m.xduph.com/Book/Detail?doi=9d9c9f5c-9e9e-4406-bad6-84ee16bc9198</v>
          </cell>
        </row>
        <row r="36">
          <cell r="A36">
            <v>317700</v>
          </cell>
        </row>
        <row r="36">
          <cell r="C36" t="str">
            <v>http://m.xduph.com/Book/Detail?doi=7e3f687b-141e-4139-a340-f2c6ea3d0168</v>
          </cell>
        </row>
        <row r="37">
          <cell r="A37">
            <v>308800</v>
          </cell>
        </row>
        <row r="37">
          <cell r="C37" t="str">
            <v>http://m.xduph.com/Book/Detail?doi=200513cc-8c8f-42b9-9c27-0fee77f32fff</v>
          </cell>
        </row>
        <row r="38">
          <cell r="A38">
            <v>347500</v>
          </cell>
        </row>
        <row r="38">
          <cell r="C38" t="str">
            <v>http://m.xduph.com/Book/Detail?doi=7aaf0560-a2ee-4c85-ad95-1146de26cebc</v>
          </cell>
        </row>
        <row r="39">
          <cell r="A39">
            <v>299400</v>
          </cell>
        </row>
        <row r="39">
          <cell r="C39" t="str">
            <v>http://m.xduph.com/Book/Detail?doi=3e928763-6ee0-49be-a086-7a9143d87437</v>
          </cell>
        </row>
        <row r="40">
          <cell r="A40">
            <v>210300</v>
          </cell>
        </row>
        <row r="40">
          <cell r="C40" t="str">
            <v>http://m.xduph.com/Book/Detail?doi=5c434e06-ac9d-462d-b722-d2bf6b7b0227</v>
          </cell>
        </row>
        <row r="41">
          <cell r="A41">
            <v>314800</v>
          </cell>
        </row>
        <row r="41">
          <cell r="C41" t="str">
            <v>http://m.xduph.com/Book/Detail?doi=eec2562e-b911-4aa0-8e7e-1c28b8d954ae</v>
          </cell>
        </row>
        <row r="42">
          <cell r="A42">
            <v>311900</v>
          </cell>
        </row>
        <row r="42">
          <cell r="C42" t="str">
            <v>http://m.xduph.com/Book/Detail?doi=7adacf19-6329-471a-8e9c-5d554603fab3</v>
          </cell>
        </row>
        <row r="43">
          <cell r="A43">
            <v>302500</v>
          </cell>
        </row>
        <row r="43">
          <cell r="C43" t="str">
            <v>http://m.xduph.com/Book/Detail?doi=bdf7fad1-eaf3-4a28-8af1-cc9c727fad79</v>
          </cell>
        </row>
        <row r="44">
          <cell r="A44">
            <v>285300</v>
          </cell>
        </row>
        <row r="44">
          <cell r="C44" t="str">
            <v>http://m.xduph.com/Book/Detail?doi=6a70cc8a-5a4e-4a00-aa62-c7f6694a5e67</v>
          </cell>
        </row>
        <row r="45">
          <cell r="A45">
            <v>302200</v>
          </cell>
        </row>
        <row r="45">
          <cell r="C45" t="str">
            <v>http://m.xduph.com/Book/Detail?doi=882a6d05-d909-4b86-a65e-c20795fe301e</v>
          </cell>
        </row>
        <row r="46">
          <cell r="A46">
            <v>284800</v>
          </cell>
        </row>
        <row r="46">
          <cell r="C46" t="str">
            <v>http://m.xduph.com/Book/Detail?doi=acbbed7f-aedc-41a9-b8db-463d0a37b5cc</v>
          </cell>
        </row>
        <row r="47">
          <cell r="A47">
            <v>349300</v>
          </cell>
        </row>
        <row r="47">
          <cell r="C47" t="str">
            <v>http://m.xduph.com/Book/Detail?doi=15d94dc2-e20e-48c0-923c-313eba930939</v>
          </cell>
        </row>
        <row r="48">
          <cell r="A48">
            <v>138502</v>
          </cell>
        </row>
        <row r="48">
          <cell r="C48" t="str">
            <v>http://m.xduph.com/Book/Detail?doi=c146e8f5-7638-41e0-862f-466cf6b1e90f</v>
          </cell>
        </row>
        <row r="49">
          <cell r="A49">
            <v>339600</v>
          </cell>
        </row>
        <row r="49">
          <cell r="C49" t="str">
            <v>http://m.xduph.com/Book/Detail?doi=5a5780b6-259b-412e-b768-37646a36d814</v>
          </cell>
        </row>
        <row r="50">
          <cell r="A50">
            <v>300000</v>
          </cell>
        </row>
        <row r="50">
          <cell r="C50" t="str">
            <v>http://m.xduph.com/Book/Detail?doi=64c41612-7265-4dc1-80aa-01a059020760</v>
          </cell>
        </row>
        <row r="51">
          <cell r="A51">
            <v>360900</v>
          </cell>
        </row>
        <row r="51">
          <cell r="C51" t="str">
            <v>http://m.xduph.com/Book/Detail?doi=7c8d4dda-6b29-41aa-9d18-365bedcbb06d</v>
          </cell>
        </row>
        <row r="52">
          <cell r="A52">
            <v>285000</v>
          </cell>
        </row>
        <row r="52">
          <cell r="C52" t="str">
            <v>http://m.xduph.com/Book/Detail?doi=ca68d779-102f-43e4-a995-4712cd919a07</v>
          </cell>
        </row>
        <row r="53">
          <cell r="A53">
            <v>60403</v>
          </cell>
        </row>
        <row r="53">
          <cell r="C53" t="str">
            <v>http://m.xduph.com/Book/Detail?doi=6b6970f8-f881-4926-90df-1f8d865a0b5a</v>
          </cell>
        </row>
        <row r="54">
          <cell r="A54">
            <v>275500</v>
          </cell>
        </row>
        <row r="54">
          <cell r="C54" t="str">
            <v>http://m.xduph.com/Book/Detail?doi=de6ee15d-593b-47ad-a7a9-5292b7282115</v>
          </cell>
        </row>
        <row r="55">
          <cell r="A55">
            <v>361200</v>
          </cell>
        </row>
        <row r="55">
          <cell r="C55" t="str">
            <v>http://m.xduph.com/Book/Detail?doi=62288f66-fb69-4fd1-b6c0-f559943bfc08</v>
          </cell>
        </row>
        <row r="56">
          <cell r="A56">
            <v>335500</v>
          </cell>
        </row>
        <row r="56">
          <cell r="C56" t="str">
            <v>http://m.xduph.com/Book/Detail?doi=985ea59b-c8c0-4235-b5c2-19ffa1b9853f</v>
          </cell>
        </row>
        <row r="57">
          <cell r="A57">
            <v>379400</v>
          </cell>
        </row>
        <row r="57">
          <cell r="C57" t="str">
            <v>http://m.xduph.com/Book/Detail?doi=21714275-33f5-426d-a043-064b20783675</v>
          </cell>
        </row>
        <row r="58">
          <cell r="A58">
            <v>338100</v>
          </cell>
        </row>
        <row r="58">
          <cell r="C58" t="str">
            <v>http://m.xduph.com/Book/Detail?doi=e51a63fc-75af-4526-9bd7-f5d7bf8b75ae</v>
          </cell>
        </row>
        <row r="59">
          <cell r="A59">
            <v>359300</v>
          </cell>
        </row>
        <row r="59">
          <cell r="C59" t="str">
            <v>http://m.xduph.com/Book/Detail?doi=77e738ec-9606-4e74-b6a0-d2c594a25237</v>
          </cell>
        </row>
        <row r="60">
          <cell r="A60">
            <v>295000</v>
          </cell>
        </row>
        <row r="60">
          <cell r="C60" t="str">
            <v>http://m.xduph.com/Book/Detail?doi=076118cc-3cfa-4de2-ae08-817d209b5257</v>
          </cell>
        </row>
        <row r="61">
          <cell r="A61">
            <v>291600</v>
          </cell>
        </row>
        <row r="61">
          <cell r="C61" t="str">
            <v>http://m.xduph.com/Book/Detail?doi=cf6d4409-9bd4-4374-9c42-e835caa5cf29</v>
          </cell>
        </row>
        <row r="62">
          <cell r="A62">
            <v>270300</v>
          </cell>
        </row>
        <row r="62">
          <cell r="C62" t="str">
            <v>http://m.xduph.com/Book/Detail?doi=e939b228-0d73-489c-9cad-d21c7f871aa1</v>
          </cell>
        </row>
        <row r="63">
          <cell r="A63">
            <v>251800</v>
          </cell>
        </row>
        <row r="63">
          <cell r="C63" t="str">
            <v>http://m.xduph.com/Book/Detail?doi=7c450619-049f-4998-bb5d-d306fdd1c08e</v>
          </cell>
        </row>
        <row r="64">
          <cell r="A64">
            <v>350400</v>
          </cell>
        </row>
        <row r="64">
          <cell r="C64" t="str">
            <v>http://m.xduph.com/Book/Detail?doi=86e1f070-125b-4c09-a638-ea6d2bfcbf1b</v>
          </cell>
        </row>
        <row r="65">
          <cell r="A65">
            <v>215500</v>
          </cell>
        </row>
        <row r="65">
          <cell r="C65" t="str">
            <v>http://m.xduph.com/Book/Detail?doi=2b21bc63-410c-4931-bda2-7eec041dbcd9</v>
          </cell>
        </row>
        <row r="66">
          <cell r="A66">
            <v>155602</v>
          </cell>
        </row>
        <row r="66">
          <cell r="C66" t="str">
            <v>http://m.xduph.com/Book/Detail?doi=35f0764f-b79b-40b3-b743-b4645f9477ee</v>
          </cell>
        </row>
        <row r="67">
          <cell r="A67">
            <v>138201</v>
          </cell>
        </row>
        <row r="67">
          <cell r="C67" t="str">
            <v>http://m.xduph.com/Book/Detail?doi=a6057a69-7b5a-4f9d-8d5d-e65f17b73c2b</v>
          </cell>
        </row>
        <row r="68">
          <cell r="A68">
            <v>244300</v>
          </cell>
        </row>
        <row r="68">
          <cell r="C68" t="str">
            <v>http://m.xduph.com/Book/Detail?doi=ad8c4d88-c489-4778-bcd5-ce9bc8ddedf0</v>
          </cell>
        </row>
        <row r="69">
          <cell r="A69">
            <v>215900</v>
          </cell>
        </row>
        <row r="69">
          <cell r="C69" t="str">
            <v>http://m.xduph.com/Book/Detail?doi=8f5415c5-d13e-4cf7-9545-723777cc4466</v>
          </cell>
        </row>
        <row r="70">
          <cell r="A70">
            <v>274000</v>
          </cell>
        </row>
        <row r="70">
          <cell r="C70" t="str">
            <v>http://m.xduph.com/Book/Detail?doi=f96074f8-e6a8-4dbd-b19c-174b4d3aace6</v>
          </cell>
        </row>
        <row r="71">
          <cell r="A71">
            <v>109002</v>
          </cell>
        </row>
        <row r="71">
          <cell r="C71" t="str">
            <v>http://m.xduph.com/Book/Detail?doi=ceb5228d-e7f2-439d-b1ff-a6ae4da970d2</v>
          </cell>
        </row>
        <row r="72">
          <cell r="A72">
            <v>149601</v>
          </cell>
        </row>
        <row r="72">
          <cell r="C72" t="str">
            <v>http://m.xduph.com/Book/Detail?doi=bcf0b264-c47f-4074-9415-262df06bc326</v>
          </cell>
        </row>
        <row r="73">
          <cell r="A73">
            <v>119303</v>
          </cell>
        </row>
        <row r="73">
          <cell r="C73" t="str">
            <v>http://m.xduph.com/Book/Detail?doi=a2605f85-0356-4a8b-8260-fd1971515507</v>
          </cell>
        </row>
        <row r="74">
          <cell r="A74">
            <v>283300</v>
          </cell>
        </row>
        <row r="74">
          <cell r="C74" t="str">
            <v>http://m.xduph.com/Book/Detail?doi=f0e42aec-ed09-41a5-b507-f196d5ed457b</v>
          </cell>
        </row>
        <row r="75">
          <cell r="A75">
            <v>320500</v>
          </cell>
        </row>
        <row r="75">
          <cell r="C75" t="str">
            <v>http://m.xduph.com/Book/Detail?doi=7c3f2daa-0bfd-4fe3-b459-a44e5d4f8905</v>
          </cell>
        </row>
        <row r="76">
          <cell r="A76">
            <v>275400</v>
          </cell>
        </row>
        <row r="76">
          <cell r="C76" t="str">
            <v>http://m.xduph.com/Book/Detail?doi=e479677f-944b-4011-9dbc-56e4ec8ed8b3</v>
          </cell>
        </row>
        <row r="77">
          <cell r="A77">
            <v>245000</v>
          </cell>
        </row>
        <row r="77">
          <cell r="C77" t="str">
            <v>http://m.xduph.com/Book/Detail?doi=3161b626-45c2-4c10-800a-80bfd3c003ef</v>
          </cell>
        </row>
        <row r="78">
          <cell r="A78">
            <v>332700</v>
          </cell>
        </row>
        <row r="78">
          <cell r="C78" t="str">
            <v>http://m.xduph.com/Book/Detail?doi=2a985bb0-047c-4cf3-a889-b85279ff51c8</v>
          </cell>
        </row>
        <row r="79">
          <cell r="A79">
            <v>150503</v>
          </cell>
        </row>
        <row r="79">
          <cell r="C79" t="str">
            <v>http://m.xduph.com/Book/Detail?doi=12547182-57f0-461e-9783-761e262d16a5</v>
          </cell>
        </row>
        <row r="80">
          <cell r="A80">
            <v>112102</v>
          </cell>
        </row>
        <row r="80">
          <cell r="C80" t="str">
            <v>http://m.xduph.com/Book/Detail?doi=255c7028-73d9-46b4-8099-a91cf1a137c9</v>
          </cell>
        </row>
        <row r="81">
          <cell r="A81">
            <v>212301</v>
          </cell>
        </row>
        <row r="81">
          <cell r="C81" t="str">
            <v>http://m.xduph.com/Book/Detail?doi=2655e8cf-a6df-4627-95ac-02489f13e3bc</v>
          </cell>
        </row>
        <row r="82">
          <cell r="A82">
            <v>213601</v>
          </cell>
        </row>
        <row r="82">
          <cell r="C82" t="str">
            <v>http://m.xduph.com/Book/Detail?doi=8ef76a2c-386e-487a-bfd1-66e84a47d2fe</v>
          </cell>
        </row>
        <row r="83">
          <cell r="A83">
            <v>211200</v>
          </cell>
        </row>
        <row r="83">
          <cell r="C83" t="str">
            <v>http://m.xduph.com/Book/Detail?doi=c311f3ff-e6f0-4312-97a4-864d41ee16a6</v>
          </cell>
        </row>
        <row r="84">
          <cell r="A84">
            <v>152402</v>
          </cell>
        </row>
        <row r="84">
          <cell r="C84" t="str">
            <v>http://m.xduph.com/Book/Detail?doi=db0c0ae4-fb3d-43f1-b8fe-26d681d0c4a3</v>
          </cell>
        </row>
        <row r="85">
          <cell r="A85">
            <v>212501</v>
          </cell>
        </row>
        <row r="85">
          <cell r="C85" t="str">
            <v>http://m.xduph.com/Book/Detail?doi=b37d696a-e46d-43b0-b61d-60e9ed83e32c</v>
          </cell>
        </row>
        <row r="86">
          <cell r="A86">
            <v>282200</v>
          </cell>
        </row>
        <row r="86">
          <cell r="C86" t="str">
            <v>http://m.xduph.com/Book/Detail?doi=a7fc30ef-b95d-40f1-91ee-663575feab35</v>
          </cell>
        </row>
        <row r="87">
          <cell r="A87">
            <v>215600</v>
          </cell>
        </row>
        <row r="87">
          <cell r="C87" t="str">
            <v>http://m.xduph.com/Book/Detail?doi=83ff02b6-105d-4fae-b7e7-503054eff23f</v>
          </cell>
        </row>
        <row r="88">
          <cell r="A88">
            <v>177901</v>
          </cell>
        </row>
        <row r="88">
          <cell r="C88" t="str">
            <v>http://m.xduph.com/Book/Detail?doi=51df4ae6-998b-47fb-8cb0-ed382cf3902b</v>
          </cell>
        </row>
        <row r="89">
          <cell r="A89">
            <v>370500</v>
          </cell>
        </row>
        <row r="89">
          <cell r="C89" t="str">
            <v>http://m.xduph.com/Book/Detail?doi=5dbd8d87-e94c-48e0-a75e-6cdb16787dfb</v>
          </cell>
        </row>
        <row r="90">
          <cell r="A90">
            <v>214201</v>
          </cell>
        </row>
        <row r="90">
          <cell r="C90" t="str">
            <v>http://m.xduph.com/Book/Detail?doi=099320bf-d7c0-4c75-83b5-7f0fb8dc841e</v>
          </cell>
        </row>
        <row r="91">
          <cell r="A91">
            <v>340600</v>
          </cell>
        </row>
        <row r="91">
          <cell r="C91" t="str">
            <v>http://m.xduph.com/Book/Detail?doi=a7f1df4d-8d74-48ec-9373-9b83f7fa04ff</v>
          </cell>
        </row>
        <row r="92">
          <cell r="A92">
            <v>190301</v>
          </cell>
        </row>
        <row r="92">
          <cell r="C92" t="str">
            <v>http://m.xduph.com/Book/Detail?doi=df0b978e-738d-4e27-b46e-098a8a6e8bbf</v>
          </cell>
        </row>
        <row r="93">
          <cell r="A93">
            <v>226301</v>
          </cell>
        </row>
        <row r="93">
          <cell r="C93" t="str">
            <v>http://m.xduph.com/Book/Detail?doi=6c8e694e-ff6e-4cea-9604-5e31f26fe608</v>
          </cell>
        </row>
        <row r="94">
          <cell r="A94">
            <v>209501</v>
          </cell>
        </row>
        <row r="94">
          <cell r="C94" t="str">
            <v>http://m.xduph.com/Book/Detail?doi=0faac32b-5bad-4fce-b6ef-92144b7b7ee0</v>
          </cell>
        </row>
        <row r="95">
          <cell r="A95">
            <v>113502</v>
          </cell>
        </row>
        <row r="95">
          <cell r="C95" t="str">
            <v>http://m.xduph.com/Book/Detail?doi=ce79ec0c-2a0a-4625-aff3-fe6cb0a45557</v>
          </cell>
        </row>
        <row r="96">
          <cell r="A96">
            <v>231001</v>
          </cell>
        </row>
        <row r="96">
          <cell r="C96" t="str">
            <v>http://m.xduph.com/Book/Detail?doi=a024f17b-a701-4b89-8564-c13c4eb4587d</v>
          </cell>
        </row>
        <row r="97">
          <cell r="A97">
            <v>43506</v>
          </cell>
        </row>
        <row r="97">
          <cell r="C97" t="str">
            <v>http://m.xduph.com/Book/Detail?doi=57f5aade-e63e-4321-8181-bdae09f8a58a</v>
          </cell>
        </row>
        <row r="98">
          <cell r="A98">
            <v>130002</v>
          </cell>
        </row>
        <row r="98">
          <cell r="C98" t="str">
            <v>http://m.xduph.com/Book/Detail?doi=fda5b2f4-1df5-4cbf-883a-4259cde00eab</v>
          </cell>
        </row>
        <row r="99">
          <cell r="A99">
            <v>176902</v>
          </cell>
        </row>
        <row r="99">
          <cell r="C99" t="str">
            <v>http://m.xduph.com/Book/Detail?doi=e511a123-4efe-4f28-9906-7c98ff132f6b</v>
          </cell>
        </row>
        <row r="100">
          <cell r="A100">
            <v>284100</v>
          </cell>
        </row>
        <row r="100">
          <cell r="C100" t="str">
            <v>http://m.xduph.com/Book/Detail?doi=8142cd3a-ef5a-46a8-9bd9-297c86b696de</v>
          </cell>
        </row>
        <row r="101">
          <cell r="A101">
            <v>257700</v>
          </cell>
        </row>
        <row r="101">
          <cell r="C101" t="str">
            <v>http://m.xduph.com/Book/Detail?doi=d268c255-55bd-4893-ba9c-800686b3207e</v>
          </cell>
        </row>
        <row r="102">
          <cell r="A102">
            <v>165501</v>
          </cell>
        </row>
        <row r="102">
          <cell r="C102" t="str">
            <v>http://m.xduph.com/Book/Detail?doi=89de47be-bce5-4782-a242-ac771032e865</v>
          </cell>
        </row>
        <row r="103">
          <cell r="A103">
            <v>165000</v>
          </cell>
        </row>
        <row r="103">
          <cell r="C103" t="str">
            <v>http://m.xduph.com/Book/Detail?doi=5cdee734-59d4-465f-b099-9a33346b95bd</v>
          </cell>
        </row>
        <row r="104">
          <cell r="A104">
            <v>170300</v>
          </cell>
        </row>
        <row r="104">
          <cell r="C104" t="str">
            <v>http://m.xduph.com/Book/Detail?doi=67a8d629-8edb-4556-aa39-4a2c4f251bca</v>
          </cell>
        </row>
        <row r="105">
          <cell r="A105">
            <v>185700</v>
          </cell>
        </row>
        <row r="105">
          <cell r="C105" t="str">
            <v>http://m.xduph.com/Book/Detail?doi=d37143fd-62b8-4309-993f-ede169e1b264</v>
          </cell>
        </row>
        <row r="106">
          <cell r="A106">
            <v>347700</v>
          </cell>
        </row>
        <row r="106">
          <cell r="C106" t="str">
            <v>http://m.xduph.com/Book/Detail?doi=49ace1f9-a98d-4995-8fcb-32616801bbca</v>
          </cell>
        </row>
        <row r="107">
          <cell r="A107">
            <v>288800</v>
          </cell>
        </row>
        <row r="107">
          <cell r="C107" t="str">
            <v>http://m.xduph.com/Book/Detail?doi=ad021958-42e1-4e58-b48d-bd7620abc7c7</v>
          </cell>
        </row>
        <row r="108">
          <cell r="A108">
            <v>265000</v>
          </cell>
        </row>
        <row r="108">
          <cell r="C108" t="str">
            <v>http://m.xduph.com/Book/Detail?doi=d3e6ebf8-3483-427e-8b81-4815bc2f861e</v>
          </cell>
        </row>
        <row r="109">
          <cell r="A109">
            <v>192301</v>
          </cell>
        </row>
        <row r="109">
          <cell r="C109" t="str">
            <v>http://m.xduph.com/Book/Detail?doi=c7ce20cc-d91f-40dc-bc41-9645450c4097</v>
          </cell>
        </row>
        <row r="110">
          <cell r="A110">
            <v>191901</v>
          </cell>
        </row>
        <row r="110">
          <cell r="C110" t="str">
            <v>http://m.xduph.com/Book/Detail?doi=02c3fe1b-dbe3-41af-aba3-5f1be45c3786</v>
          </cell>
        </row>
        <row r="111">
          <cell r="A111">
            <v>192501</v>
          </cell>
        </row>
        <row r="111">
          <cell r="C111" t="str">
            <v>http://m.xduph.com/Book/Detail?doi=98f7d11f-fbc1-48c9-8301-11575a0df6c1</v>
          </cell>
        </row>
        <row r="112">
          <cell r="A112">
            <v>191601</v>
          </cell>
        </row>
        <row r="112">
          <cell r="C112" t="str">
            <v>http://m.xduph.com/Book/Detail?doi=5f595bb5-ba0b-4bcb-83b7-792540f3d0f3</v>
          </cell>
        </row>
        <row r="113">
          <cell r="A113">
            <v>193201</v>
          </cell>
        </row>
        <row r="113">
          <cell r="C113" t="str">
            <v>http://m.xduph.com/Book/Detail?doi=176077d9-8313-4c1e-bdd9-1032ef2717e9</v>
          </cell>
        </row>
        <row r="114">
          <cell r="A114">
            <v>194301</v>
          </cell>
        </row>
        <row r="114">
          <cell r="C114" t="str">
            <v>http://m.xduph.com/Book/Detail?doi=cb5f7efd-90b6-43b1-99cf-a115411778c7</v>
          </cell>
        </row>
        <row r="115">
          <cell r="A115">
            <v>168800</v>
          </cell>
        </row>
        <row r="115">
          <cell r="C115" t="str">
            <v>http://m.xduph.com/Book/Detail?doi=d89e16ba-6536-484f-8b3c-27d7e09d3fad</v>
          </cell>
        </row>
        <row r="116">
          <cell r="A116">
            <v>255300</v>
          </cell>
        </row>
        <row r="116">
          <cell r="C116" t="str">
            <v>http://m.xduph.com/Book/Detail?doi=79a92195-9e06-4740-8e57-2de14d7fb47c</v>
          </cell>
        </row>
        <row r="117">
          <cell r="A117">
            <v>244700</v>
          </cell>
        </row>
        <row r="117">
          <cell r="C117" t="str">
            <v>http://m.xduph.com/Book/Detail?doi=3645a9df-a2f4-49ed-94af-3f28fc369b19</v>
          </cell>
        </row>
        <row r="118">
          <cell r="A118">
            <v>250600</v>
          </cell>
        </row>
        <row r="118">
          <cell r="C118" t="str">
            <v>http://m.xduph.com/Book/Detail?doi=6962f07d-a624-4edd-9839-511cf4096905</v>
          </cell>
        </row>
        <row r="119">
          <cell r="A119">
            <v>304100</v>
          </cell>
        </row>
        <row r="119">
          <cell r="C119" t="str">
            <v>http://m.xduph.com/Book/Detail?doi=0aecd4a2-445d-4c2e-8614-81158d85d0d4</v>
          </cell>
        </row>
        <row r="120">
          <cell r="A120">
            <v>282900</v>
          </cell>
        </row>
        <row r="120">
          <cell r="C120" t="str">
            <v>http://m.xduph.com/Book/Detail?doi=e23d48dc-531e-41b9-a8b0-2d83f944f8af</v>
          </cell>
        </row>
        <row r="121">
          <cell r="A121">
            <v>257600</v>
          </cell>
        </row>
        <row r="121">
          <cell r="C121" t="str">
            <v>http://m.xduph.com/Book/Detail?doi=9069853c-fd2b-41c8-824a-eb192574f06a</v>
          </cell>
        </row>
        <row r="122">
          <cell r="A122">
            <v>344900</v>
          </cell>
        </row>
        <row r="122">
          <cell r="C122" t="str">
            <v>http://m.xduph.com/Book/Detail?doi=18fa9d1a-0662-433d-beec-6ab3aa8edce9</v>
          </cell>
        </row>
        <row r="123">
          <cell r="A123">
            <v>268500</v>
          </cell>
        </row>
        <row r="123">
          <cell r="C123" t="str">
            <v>http://m.xduph.com/Book/Detail?doi=00f27e38-14b8-47ec-84f3-ec9c316f911a</v>
          </cell>
        </row>
        <row r="124">
          <cell r="A124">
            <v>297300</v>
          </cell>
        </row>
        <row r="124">
          <cell r="C124" t="str">
            <v>http://m.xduph.com/Book/Detail?doi=19f6a372-5e5f-471c-b416-bf0a839c2e0c</v>
          </cell>
        </row>
        <row r="125">
          <cell r="A125">
            <v>375000</v>
          </cell>
        </row>
        <row r="125">
          <cell r="C125" t="str">
            <v>http://m.xduph.com/Book/Detail?doi=bcd52b5a-3be8-4ab9-8c0e-75420e9957ef</v>
          </cell>
        </row>
        <row r="126">
          <cell r="A126">
            <v>335600</v>
          </cell>
        </row>
        <row r="126">
          <cell r="C126" t="str">
            <v>http://m.xduph.com/Book/Detail?doi=46876ebd-d1c4-4c01-aa3e-ae2b48ab41be</v>
          </cell>
        </row>
        <row r="127">
          <cell r="A127">
            <v>290800</v>
          </cell>
        </row>
        <row r="127">
          <cell r="C127" t="str">
            <v>http://m.xduph.com/Book/Detail?doi=dc3af7a5-2685-4a0a-89d2-62b1324dd5cc</v>
          </cell>
        </row>
        <row r="128">
          <cell r="A128">
            <v>267000</v>
          </cell>
        </row>
        <row r="128">
          <cell r="C128" t="str">
            <v>http://m.xduph.com/Book/Detail?doi=52d97e24-ef6e-4a5b-b06b-a578ec0603da</v>
          </cell>
        </row>
        <row r="129">
          <cell r="A129">
            <v>285800</v>
          </cell>
        </row>
        <row r="129">
          <cell r="C129" t="str">
            <v>http://m.xduph.com/Book/Detail?doi=873df87e-9242-4f19-9548-d35f5e7c4af9</v>
          </cell>
        </row>
        <row r="130">
          <cell r="A130">
            <v>321600</v>
          </cell>
        </row>
        <row r="130">
          <cell r="C130" t="str">
            <v>http://m.xduph.com/Book/Detail?doi=9a534d19-e129-4374-8a91-0b7c2199401c</v>
          </cell>
        </row>
        <row r="131">
          <cell r="A131">
            <v>310100</v>
          </cell>
        </row>
        <row r="131">
          <cell r="C131" t="str">
            <v>http://m.xduph.com/Book/Detail?doi=fea9d215-66a6-4226-af19-e000ca628ff0</v>
          </cell>
        </row>
        <row r="132">
          <cell r="A132">
            <v>388900</v>
          </cell>
        </row>
        <row r="132">
          <cell r="C132" t="str">
            <v>http://m.xduph.com/Book/Detail?doi=b204721f-10e1-45bd-87eb-4af6f9cddcd1</v>
          </cell>
        </row>
        <row r="133">
          <cell r="A133">
            <v>328900</v>
          </cell>
        </row>
        <row r="133">
          <cell r="C133" t="str">
            <v>http://m.xduph.com/Book/Detail?doi=51fd66d5-afad-41d4-a7a7-e7c839815234</v>
          </cell>
        </row>
        <row r="134">
          <cell r="A134">
            <v>253000</v>
          </cell>
        </row>
        <row r="134">
          <cell r="C134" t="str">
            <v>http://m.xduph.com/Book/Detail?doi=076b5d06-a010-472f-8fbf-73e98b406d46</v>
          </cell>
        </row>
        <row r="135">
          <cell r="A135">
            <v>277500</v>
          </cell>
        </row>
        <row r="135">
          <cell r="C135" t="str">
            <v>http://m.xduph.com/Book/Detail?doi=85284ef7-585a-41b2-9d76-71ef316f7083</v>
          </cell>
        </row>
        <row r="136">
          <cell r="A136">
            <v>294400</v>
          </cell>
        </row>
        <row r="136">
          <cell r="C136" t="str">
            <v>http://m.xduph.com/Book/Detail?doi=e6cf53c3-5a3d-4220-8deb-839b0830e86a</v>
          </cell>
        </row>
        <row r="137">
          <cell r="A137">
            <v>299200</v>
          </cell>
        </row>
        <row r="137">
          <cell r="C137" t="str">
            <v>http://m.xduph.com/Book/Detail?doi=e16424e4-c4b6-420b-aaa6-121d41015ae6</v>
          </cell>
        </row>
        <row r="138">
          <cell r="A138">
            <v>275800</v>
          </cell>
        </row>
        <row r="138">
          <cell r="C138" t="str">
            <v>http://m.xduph.com/Book/Detail?doi=e7b6c35c-7dc7-446f-8304-93f885bb9e57</v>
          </cell>
        </row>
        <row r="139">
          <cell r="A139">
            <v>321300</v>
          </cell>
        </row>
        <row r="139">
          <cell r="C139" t="str">
            <v>http://m.xduph.com/Book/Detail?doi=4069234e-1b32-41e2-8ee3-d660b7cb342f</v>
          </cell>
        </row>
        <row r="140">
          <cell r="A140">
            <v>277000</v>
          </cell>
        </row>
        <row r="140">
          <cell r="C140" t="str">
            <v>http://m.xduph.com/Book/Detail?doi=d437c434-6ba2-4442-b96c-d2dc23ea88a2</v>
          </cell>
        </row>
        <row r="141">
          <cell r="A141">
            <v>326300</v>
          </cell>
        </row>
        <row r="141">
          <cell r="C141" t="str">
            <v>http://m.xduph.com/Book/Detail?doi=5fcfb658-ec1d-48f0-b637-9396a4947979</v>
          </cell>
        </row>
        <row r="142">
          <cell r="A142">
            <v>364100</v>
          </cell>
        </row>
        <row r="142">
          <cell r="C142" t="str">
            <v>http://m.xduph.com/Book/Detail?doi=f30d391e-1ef1-4119-ab31-2f314e110ed3</v>
          </cell>
        </row>
        <row r="143">
          <cell r="A143">
            <v>365300</v>
          </cell>
        </row>
        <row r="143">
          <cell r="C143" t="str">
            <v>http://m.xduph.com/Book/Detail?doi=4674ee9b-9e10-4274-a7e3-82906c05d161</v>
          </cell>
        </row>
        <row r="144">
          <cell r="A144">
            <v>365100</v>
          </cell>
        </row>
        <row r="144">
          <cell r="C144" t="str">
            <v>http://m.xduph.com/Book/Detail?doi=ce2a5435-67bc-4c7e-8f0b-064f3b1d2ba0</v>
          </cell>
        </row>
        <row r="145">
          <cell r="A145">
            <v>341500</v>
          </cell>
        </row>
        <row r="145">
          <cell r="C145" t="str">
            <v>http://m.xduph.com/Book/Detail?doi=3d12d792-ccbe-4a9a-8c18-4a6deb291944</v>
          </cell>
        </row>
        <row r="146">
          <cell r="A146">
            <v>374400</v>
          </cell>
        </row>
        <row r="146">
          <cell r="C146" t="str">
            <v>http://m.xduph.com/Book/Detail?doi=2b3bad32-e11e-44ae-913f-cf44f285c9ec</v>
          </cell>
        </row>
        <row r="147">
          <cell r="A147">
            <v>362700</v>
          </cell>
        </row>
        <row r="147">
          <cell r="C147" t="str">
            <v>http://m.xduph.com/Book/Detail?doi=01c37525-a3dd-4a82-8841-8f51cc4337ae</v>
          </cell>
        </row>
        <row r="148">
          <cell r="A148">
            <v>403700</v>
          </cell>
        </row>
        <row r="148">
          <cell r="C148" t="str">
            <v>http://m.xduph.com/Book/Detail?doi=260b1baf-86b4-4b9f-958b-2373d90a9065</v>
          </cell>
        </row>
        <row r="149">
          <cell r="A149">
            <v>399700</v>
          </cell>
        </row>
        <row r="149">
          <cell r="C149" t="str">
            <v>http://m.xduph.com/Book/Detail?doi=d163e740-7755-4c02-83c3-2ccc0a72750f</v>
          </cell>
        </row>
        <row r="150">
          <cell r="A150">
            <v>399300</v>
          </cell>
        </row>
        <row r="150">
          <cell r="C150" t="str">
            <v>http://m.xduph.com/Book/Detail?doi=004b0d68-638a-4805-b342-bad17f8842af</v>
          </cell>
        </row>
        <row r="151">
          <cell r="A151">
            <v>398000</v>
          </cell>
        </row>
        <row r="151">
          <cell r="C151" t="str">
            <v>http://m.xduph.com/Book/Detail?doi=33341131-f87e-493f-8a31-6c7ae45ab729</v>
          </cell>
        </row>
        <row r="152">
          <cell r="A152">
            <v>399600</v>
          </cell>
        </row>
        <row r="152">
          <cell r="C152" t="str">
            <v>http://m.xduph.com/Book/Detail?doi=818c089d-a18a-4c53-a83c-8f8748d8789a</v>
          </cell>
        </row>
        <row r="153">
          <cell r="A153">
            <v>399200</v>
          </cell>
        </row>
        <row r="153">
          <cell r="C153" t="str">
            <v>http://m.xduph.com/Book/Detail?doi=f9ae3fab-b2c0-4c46-938a-a2ca02466721</v>
          </cell>
        </row>
        <row r="154">
          <cell r="A154">
            <v>397300</v>
          </cell>
        </row>
        <row r="154">
          <cell r="C154" t="str">
            <v>http://m.xduph.com/Book/Detail?doi=4751092d-c023-4557-95df-3a9c74f92b5a</v>
          </cell>
        </row>
        <row r="155">
          <cell r="A155">
            <v>397000</v>
          </cell>
        </row>
        <row r="155">
          <cell r="C155" t="str">
            <v>http://m.xduph.com/Book/Detail?doi=b801072e-0f35-4f0c-92fb-60bcf5ffab05</v>
          </cell>
        </row>
        <row r="156">
          <cell r="A156">
            <v>392600</v>
          </cell>
        </row>
        <row r="156">
          <cell r="C156" t="str">
            <v>http://m.xduph.com/Book/Detail?doi=b130f224-c92b-4047-b93f-024f7cbccc99</v>
          </cell>
        </row>
        <row r="157">
          <cell r="A157">
            <v>392200</v>
          </cell>
        </row>
        <row r="157">
          <cell r="C157" t="str">
            <v>http://m.xduph.com/Book/Detail?doi=51c123ad-3d1e-43db-85c0-fdab2a376731</v>
          </cell>
        </row>
        <row r="158">
          <cell r="A158">
            <v>392100</v>
          </cell>
        </row>
        <row r="158">
          <cell r="C158" t="str">
            <v>http://m.xduph.com/Book/Detail?doi=116e7746-fa37-41fa-9ef1-ab71f6b8b805</v>
          </cell>
        </row>
        <row r="159">
          <cell r="A159">
            <v>387500</v>
          </cell>
        </row>
        <row r="159">
          <cell r="C159" t="str">
            <v>http://m.xduph.com/Book/Detail?doi=00c28700-3677-48eb-92cc-5f774e7aa1df</v>
          </cell>
        </row>
        <row r="160">
          <cell r="A160">
            <v>397600</v>
          </cell>
        </row>
        <row r="160">
          <cell r="C160" t="str">
            <v>http://m.xduph.com/Book/Detail?doi=ee53c0cf-5287-43f9-9972-eb6c9ea3b7f6</v>
          </cell>
        </row>
        <row r="161">
          <cell r="A161">
            <v>397200</v>
          </cell>
        </row>
        <row r="161">
          <cell r="C161" t="str">
            <v>http://m.xduph.com/Book/Detail?doi=0ed61951-d6df-4d39-858e-05d60a04d94c</v>
          </cell>
        </row>
        <row r="162">
          <cell r="A162">
            <v>394800</v>
          </cell>
        </row>
        <row r="162">
          <cell r="C162" t="str">
            <v>http://m.xduph.com/Book/Detail?doi=073a91a6-4041-4c80-8422-8e192c30eabe</v>
          </cell>
        </row>
        <row r="163">
          <cell r="A163">
            <v>394300</v>
          </cell>
        </row>
        <row r="163">
          <cell r="C163" t="str">
            <v>http://m.xduph.com/Book/Detail?doi=df520897-8b67-461e-8102-262476df808c</v>
          </cell>
        </row>
        <row r="164">
          <cell r="A164">
            <v>387200</v>
          </cell>
        </row>
        <row r="164">
          <cell r="C164" t="str">
            <v>http://m.xduph.com/Book/Detail?doi=7d612044-d81f-4cac-9daf-f68279f147e1</v>
          </cell>
        </row>
        <row r="165">
          <cell r="A165">
            <v>386600</v>
          </cell>
        </row>
        <row r="165">
          <cell r="C165" t="str">
            <v>http://m.xduph.com/Book/Detail?doi=75eded71-9a06-4b84-87a3-cf8cdbd0164b</v>
          </cell>
        </row>
        <row r="166">
          <cell r="A166">
            <v>392500</v>
          </cell>
        </row>
        <row r="166">
          <cell r="C166" t="str">
            <v>http://m.xduph.com/Book/Detail?doi=16f3e0fb-c22f-4988-9cf1-547c62bb5a64</v>
          </cell>
        </row>
        <row r="167">
          <cell r="A167">
            <v>392400</v>
          </cell>
        </row>
        <row r="167">
          <cell r="C167" t="str">
            <v>http://m.xduph.com/Book/Detail?doi=244bc760-bd53-4955-a9ea-2b62c9e08272</v>
          </cell>
        </row>
        <row r="168">
          <cell r="A168">
            <v>391500</v>
          </cell>
        </row>
        <row r="168">
          <cell r="C168" t="str">
            <v>http://m.xduph.com/Book/Detail?doi=1b15ab09-db06-4cd4-a37c-4f1ad808dc55</v>
          </cell>
        </row>
        <row r="169">
          <cell r="A169">
            <v>390900</v>
          </cell>
        </row>
        <row r="169">
          <cell r="C169" t="str">
            <v>http://m.xduph.com/Book/Detail?doi=788b3735-32eb-4f28-883a-aa06759730e8</v>
          </cell>
        </row>
        <row r="170">
          <cell r="A170">
            <v>387400</v>
          </cell>
        </row>
        <row r="170">
          <cell r="C170" t="str">
            <v>http://m.xduph.com/Book/Detail?doi=9a65a758-2047-4478-b538-cd31fbfb8f3c</v>
          </cell>
        </row>
        <row r="171">
          <cell r="A171">
            <v>385100</v>
          </cell>
        </row>
        <row r="171">
          <cell r="C171" t="str">
            <v>http://m.xduph.com/Book/Detail?doi=0549fd3b-72d6-4043-897c-078df700c210</v>
          </cell>
        </row>
        <row r="172">
          <cell r="A172">
            <v>385000</v>
          </cell>
        </row>
        <row r="172">
          <cell r="C172" t="str">
            <v>http://m.xduph.com/Book/Detail?doi=dfabf9f0-acd9-4418-a5dc-4e3cb3cf8374</v>
          </cell>
        </row>
        <row r="173">
          <cell r="A173">
            <v>384500</v>
          </cell>
        </row>
        <row r="173">
          <cell r="C173" t="str">
            <v>http://m.xduph.com/Book/Detail?doi=e21e74c3-1aaa-4ac3-a3ed-17e6c73a0bf8</v>
          </cell>
        </row>
        <row r="174">
          <cell r="A174">
            <v>384400</v>
          </cell>
        </row>
        <row r="174">
          <cell r="C174" t="str">
            <v>http://m.xduph.com/Book/Detail?doi=e033d16d-df5c-4f2e-af4d-8a62a9e39997</v>
          </cell>
        </row>
        <row r="175">
          <cell r="A175">
            <v>384300</v>
          </cell>
        </row>
        <row r="175">
          <cell r="C175" t="str">
            <v>http://m.xduph.com/Book/Detail?doi=6c232e8b-882b-45ed-9410-b67c742bce10</v>
          </cell>
        </row>
        <row r="176">
          <cell r="A176">
            <v>384100</v>
          </cell>
        </row>
        <row r="176">
          <cell r="C176" t="str">
            <v>http://m.xduph.com/Book/Detail?doi=876adef8-bc09-4bd0-b3b7-b8d755b98dd3</v>
          </cell>
        </row>
        <row r="177">
          <cell r="A177">
            <v>382900</v>
          </cell>
        </row>
        <row r="177">
          <cell r="C177" t="str">
            <v>http://m.xduph.com/Book/Detail?doi=f00de6ed-5eb7-4da1-b829-71dfdebb4e40</v>
          </cell>
        </row>
        <row r="178">
          <cell r="A178">
            <v>371800</v>
          </cell>
        </row>
        <row r="178">
          <cell r="C178" t="str">
            <v>http://m.xduph.com/Book/Detail?doi=9661ecfe-b8ac-4975-b95a-41cb287bf9f7</v>
          </cell>
        </row>
        <row r="179">
          <cell r="A179">
            <v>367900</v>
          </cell>
        </row>
        <row r="179">
          <cell r="C179" t="str">
            <v>http://m.xduph.com/Book/Detail?doi=452d876b-ece7-4bdb-8674-e919d5c57bdf</v>
          </cell>
        </row>
        <row r="180">
          <cell r="A180">
            <v>364000</v>
          </cell>
        </row>
        <row r="180">
          <cell r="C180" t="str">
            <v>http://m.xduph.com/Book/Detail?doi=d6ad9441-b858-457b-9d44-d9ba8e9c06f6</v>
          </cell>
        </row>
        <row r="181">
          <cell r="A181">
            <v>363400</v>
          </cell>
        </row>
        <row r="181">
          <cell r="C181" t="str">
            <v>http://m.xduph.com/Book/Detail?doi=e56eb7f7-5de5-4e1a-aefe-9b9de6c69343</v>
          </cell>
        </row>
        <row r="182">
          <cell r="A182">
            <v>363000</v>
          </cell>
        </row>
        <row r="182">
          <cell r="C182" t="str">
            <v>http://m.xduph.com/Book/Detail?doi=4a4f5d56-1c0b-473e-969b-70967c2c9d0b</v>
          </cell>
        </row>
        <row r="183">
          <cell r="A183">
            <v>340300</v>
          </cell>
        </row>
        <row r="183">
          <cell r="C183" t="str">
            <v>http://m.xduph.com/Book/Detail?doi=92d5aed8-d171-48c4-a158-1ace571e76dc</v>
          </cell>
        </row>
        <row r="184">
          <cell r="A184">
            <v>338900</v>
          </cell>
        </row>
        <row r="184">
          <cell r="C184" t="str">
            <v>http://m.xduph.com/Book/Detail?doi=56e17184-a166-48d1-9a16-79bc819f9141</v>
          </cell>
        </row>
        <row r="185">
          <cell r="A185">
            <v>395500</v>
          </cell>
        </row>
        <row r="185">
          <cell r="C185" t="str">
            <v>http://m.xduph.com/Book/Detail?doi=3ad704c6-1ae2-47f8-bbff-9396688b6fba</v>
          </cell>
        </row>
        <row r="186">
          <cell r="A186">
            <v>397400</v>
          </cell>
        </row>
        <row r="186">
          <cell r="C186" t="str">
            <v>http://m.xduph.com/Book/Detail?doi=c16e586c-9f69-46b8-86c3-3acc9f82c390</v>
          </cell>
        </row>
        <row r="187">
          <cell r="A187">
            <v>396800</v>
          </cell>
        </row>
        <row r="187">
          <cell r="C187" t="str">
            <v>http://m.xduph.com/Book/Detail?doi=a5e609d8-6d2e-4576-b8fd-1ff57131b268</v>
          </cell>
        </row>
        <row r="188">
          <cell r="A188">
            <v>396500</v>
          </cell>
        </row>
        <row r="188">
          <cell r="C188" t="str">
            <v>http://m.xduph.com/Book/Detail?doi=d7fdf1c9-543f-4cbc-9530-7e323051fb75</v>
          </cell>
        </row>
        <row r="189">
          <cell r="A189">
            <v>396100</v>
          </cell>
        </row>
        <row r="189">
          <cell r="C189" t="str">
            <v>http://m.xduph.com/Book/Detail?doi=d6573032-b093-4d0a-b571-e05f1055f3b2</v>
          </cell>
        </row>
        <row r="190">
          <cell r="A190">
            <v>395900</v>
          </cell>
        </row>
        <row r="190">
          <cell r="C190" t="str">
            <v>http://m.xduph.com/Book/Detail?doi=493524ba-45d2-4873-abba-4f408919d3fe</v>
          </cell>
        </row>
        <row r="191">
          <cell r="A191">
            <v>395400</v>
          </cell>
        </row>
        <row r="191">
          <cell r="C191" t="str">
            <v>http://m.xduph.com/Book/Detail?doi=124c4efa-a6ec-4a49-9988-f2c890d4cb20</v>
          </cell>
        </row>
        <row r="192">
          <cell r="A192">
            <v>394700</v>
          </cell>
        </row>
        <row r="192">
          <cell r="C192" t="str">
            <v>http://m.xduph.com/Book/Detail?doi=85a0fa19-dc4a-42fc-8b62-b47cda069496</v>
          </cell>
        </row>
        <row r="193">
          <cell r="A193">
            <v>394600</v>
          </cell>
        </row>
        <row r="193">
          <cell r="C193" t="str">
            <v>http://m.xduph.com/Book/Detail?doi=5fbc3ecf-fd24-45dc-83a5-3686fe4a827e</v>
          </cell>
        </row>
        <row r="194">
          <cell r="A194">
            <v>393100</v>
          </cell>
        </row>
        <row r="194">
          <cell r="C194" t="str">
            <v>http://m.xduph.com/Book/Detail?doi=e7589d74-280c-4d05-83e8-82d2de323634</v>
          </cell>
        </row>
        <row r="195">
          <cell r="A195">
            <v>393000</v>
          </cell>
        </row>
        <row r="195">
          <cell r="C195" t="str">
            <v>http://m.xduph.com/Book/Detail?doi=15079a08-0f7f-4d84-ad72-e804a4de5446</v>
          </cell>
        </row>
        <row r="196">
          <cell r="A196">
            <v>384900</v>
          </cell>
        </row>
        <row r="196">
          <cell r="C196" t="str">
            <v>http://m.xduph.com/Book/Detail?doi=4671452d-e42a-4107-b250-8bddb3177610</v>
          </cell>
        </row>
        <row r="197">
          <cell r="A197">
            <v>383900</v>
          </cell>
        </row>
        <row r="197">
          <cell r="C197" t="str">
            <v>http://m.xduph.com/Book/Detail?doi=af814578-0473-483f-bae6-eaeace2abc80</v>
          </cell>
        </row>
        <row r="198">
          <cell r="A198">
            <v>381300</v>
          </cell>
        </row>
        <row r="198">
          <cell r="C198" t="str">
            <v>http://m.xduph.com/Book/Detail?doi=628fd8d0-b46f-4261-b684-657154757c72</v>
          </cell>
        </row>
        <row r="199">
          <cell r="A199">
            <v>381200</v>
          </cell>
        </row>
        <row r="199">
          <cell r="C199" t="str">
            <v>http://m.xduph.com/Book/Detail?doi=8b84baba-bf01-4d19-a9b9-9dda5e933007</v>
          </cell>
        </row>
        <row r="200">
          <cell r="A200">
            <v>378000</v>
          </cell>
        </row>
        <row r="200">
          <cell r="C200" t="str">
            <v>http://m.xduph.com/Book/Detail?doi=3f5e45df-876b-4e6f-bd9f-7f253a6c2d36</v>
          </cell>
        </row>
        <row r="201">
          <cell r="A201">
            <v>354500</v>
          </cell>
        </row>
        <row r="201">
          <cell r="C201" t="str">
            <v>http://m.xduph.com/Book/Detail?doi=d56c61d5-f236-4355-852c-83cc040ec3ae</v>
          </cell>
        </row>
        <row r="202">
          <cell r="A202">
            <v>247000</v>
          </cell>
        </row>
        <row r="202">
          <cell r="C202" t="str">
            <v>http://m.xduph.com/Book/Detail?doi=1ff12b48-1cf9-4610-9210-6fdbe3d32571</v>
          </cell>
        </row>
        <row r="203">
          <cell r="A203">
            <v>396900</v>
          </cell>
        </row>
        <row r="203">
          <cell r="C203" t="str">
            <v>http://m.xduph.com/Book/Detail?doi=1f1d7b93-0b82-4350-8751-0c186d409418</v>
          </cell>
        </row>
        <row r="204">
          <cell r="A204">
            <v>396700</v>
          </cell>
        </row>
        <row r="204">
          <cell r="C204" t="str">
            <v>http://m.xduph.com/Book/Detail?doi=d526165b-1cd1-4d1d-b415-4af3e741099b</v>
          </cell>
        </row>
        <row r="205">
          <cell r="A205">
            <v>396300</v>
          </cell>
        </row>
        <row r="205">
          <cell r="C205" t="str">
            <v>http://m.xduph.com/Book/Detail?doi=50326353-ac0e-48bd-b437-dce62b516f06</v>
          </cell>
        </row>
        <row r="206">
          <cell r="A206">
            <v>396200</v>
          </cell>
        </row>
        <row r="206">
          <cell r="C206" t="str">
            <v>http://m.xduph.com/Book/Detail?doi=9fc19726-eeaf-4404-88f4-61898b4de3b3</v>
          </cell>
        </row>
        <row r="207">
          <cell r="A207">
            <v>396000</v>
          </cell>
        </row>
        <row r="207">
          <cell r="C207" t="str">
            <v>http://m.xduph.com/Book/Detail?doi=039fd842-2514-4e21-b4e0-cfddd23eb47a</v>
          </cell>
        </row>
        <row r="208">
          <cell r="A208">
            <v>395700</v>
          </cell>
        </row>
        <row r="208">
          <cell r="C208" t="str">
            <v>http://m.xduph.com/Book/Detail?doi=683a414f-e92d-4eef-bb16-c5af3fbbc65b</v>
          </cell>
        </row>
        <row r="209">
          <cell r="A209">
            <v>395600</v>
          </cell>
        </row>
        <row r="209">
          <cell r="C209" t="str">
            <v>http://m.xduph.com/Book/Detail?doi=69abfeeb-3a9f-436c-8c3d-8be95b89a600</v>
          </cell>
        </row>
        <row r="210">
          <cell r="A210">
            <v>395100</v>
          </cell>
        </row>
        <row r="210">
          <cell r="C210" t="str">
            <v>http://m.xduph.com/Book/Detail?doi=c9d9d05a-09d0-45d4-8291-28713a956cab</v>
          </cell>
        </row>
        <row r="211">
          <cell r="A211">
            <v>395000</v>
          </cell>
        </row>
        <row r="211">
          <cell r="C211" t="str">
            <v>http://m.xduph.com/Book/Detail?doi=2b20029c-b898-47c3-a378-c914ac3a4fbf</v>
          </cell>
        </row>
        <row r="212">
          <cell r="A212">
            <v>394900</v>
          </cell>
        </row>
        <row r="212">
          <cell r="C212" t="str">
            <v>http://m.xduph.com/Book/Detail?doi=c20dc9cd-4c7c-4e12-ac1d-e89577d32550</v>
          </cell>
        </row>
        <row r="213">
          <cell r="A213">
            <v>394500</v>
          </cell>
        </row>
        <row r="213">
          <cell r="C213" t="str">
            <v>http://m.xduph.com/Book/Detail?doi=90a7583b-d4df-405a-b6b1-46c4d0291fd6</v>
          </cell>
        </row>
        <row r="214">
          <cell r="A214">
            <v>394400</v>
          </cell>
        </row>
        <row r="214">
          <cell r="C214" t="str">
            <v>http://m.xduph.com/Book/Detail?doi=ba415423-4568-4f28-a812-be65a50f0151</v>
          </cell>
        </row>
        <row r="215">
          <cell r="A215">
            <v>394200</v>
          </cell>
        </row>
        <row r="215">
          <cell r="C215" t="str">
            <v>http://m.xduph.com/Book/Detail?doi=0a1e4bb7-8f19-4af3-85aa-ed79c0b9afa4</v>
          </cell>
        </row>
        <row r="216">
          <cell r="A216">
            <v>394100</v>
          </cell>
        </row>
        <row r="216">
          <cell r="C216" t="str">
            <v>http://m.xduph.com/Book/Detail?doi=6bd81767-068c-4158-8908-de43ed3f218e</v>
          </cell>
        </row>
        <row r="217">
          <cell r="A217">
            <v>394000</v>
          </cell>
        </row>
        <row r="217">
          <cell r="C217" t="str">
            <v>http://m.xduph.com/Book/Detail?doi=7de3ed3f-ca81-41ad-b84f-edd4ebe44165</v>
          </cell>
        </row>
        <row r="218">
          <cell r="A218">
            <v>393900</v>
          </cell>
        </row>
        <row r="218">
          <cell r="C218" t="str">
            <v>http://m.xduph.com/Book/Detail?doi=4e3099c8-0fee-432a-9f90-b020d44215e2</v>
          </cell>
        </row>
        <row r="219">
          <cell r="A219">
            <v>393800</v>
          </cell>
        </row>
        <row r="219">
          <cell r="C219" t="str">
            <v>http://m.xduph.com/Book/Detail?doi=a414fd06-db01-431e-bcb6-7a4075da472a</v>
          </cell>
        </row>
        <row r="220">
          <cell r="A220">
            <v>392800</v>
          </cell>
        </row>
        <row r="220">
          <cell r="C220" t="str">
            <v>http://m.xduph.com/Book/Detail?doi=75fd748d-4a59-4474-8c40-7940d185197a</v>
          </cell>
        </row>
        <row r="221">
          <cell r="A221">
            <v>392300</v>
          </cell>
        </row>
        <row r="221">
          <cell r="C221" t="str">
            <v>http://m.xduph.com/Book/Detail?doi=62774825-34d9-4340-b230-9300834acc70</v>
          </cell>
        </row>
        <row r="222">
          <cell r="A222">
            <v>392000</v>
          </cell>
        </row>
        <row r="222">
          <cell r="C222" t="str">
            <v>http://m.xduph.com/Book/Detail?doi=eddb3da0-89a3-4337-8694-1b4c79806227</v>
          </cell>
        </row>
        <row r="223">
          <cell r="A223">
            <v>391900</v>
          </cell>
        </row>
        <row r="223">
          <cell r="C223" t="str">
            <v>http://m.xduph.com/Book/Detail?doi=6cc1ee08-8b7b-45fd-bb81-6c8d0d01367c</v>
          </cell>
        </row>
        <row r="224">
          <cell r="A224">
            <v>391600</v>
          </cell>
        </row>
        <row r="224">
          <cell r="C224" t="str">
            <v>http://m.xduph.com/Book/Detail?doi=6d38f4e4-df2e-43f6-8a19-df00a30f44ec</v>
          </cell>
        </row>
        <row r="225">
          <cell r="A225">
            <v>391400</v>
          </cell>
        </row>
        <row r="225">
          <cell r="C225" t="str">
            <v>http://m.xduph.com/Book/Detail?doi=73221fed-8b54-4fad-95bd-753962ea394e</v>
          </cell>
        </row>
        <row r="226">
          <cell r="A226">
            <v>391300</v>
          </cell>
        </row>
        <row r="226">
          <cell r="C226" t="str">
            <v>http://m.xduph.com/Book/Detail?doi=41999e51-484d-420e-b8cd-fe8d6c517c26</v>
          </cell>
        </row>
        <row r="227">
          <cell r="A227">
            <v>391000</v>
          </cell>
        </row>
        <row r="227">
          <cell r="C227" t="str">
            <v>http://m.xduph.com/Book/Detail?doi=73d83139-e02f-4b39-b557-04ed05c104b2</v>
          </cell>
        </row>
        <row r="228">
          <cell r="A228">
            <v>390800</v>
          </cell>
        </row>
        <row r="228">
          <cell r="C228" t="str">
            <v>http://m.xduph.com/Book/Detail?doi=febb39bd-9aa6-4da7-b446-6ca317ee6d15</v>
          </cell>
        </row>
        <row r="229">
          <cell r="A229">
            <v>390700</v>
          </cell>
        </row>
        <row r="229">
          <cell r="C229" t="str">
            <v>http://m.xduph.com/Book/Detail?doi=9f642c76-b745-4e6e-bde8-b6e72cd3f7c4</v>
          </cell>
        </row>
        <row r="230">
          <cell r="A230">
            <v>390600</v>
          </cell>
        </row>
        <row r="230">
          <cell r="C230" t="str">
            <v>http://m.xduph.com/Book/Detail?doi=8eb325df-f0ce-41d2-ac18-3d24910dc0d2</v>
          </cell>
        </row>
        <row r="231">
          <cell r="A231">
            <v>390500</v>
          </cell>
        </row>
        <row r="231">
          <cell r="C231" t="str">
            <v>http://m.xduph.com/Book/Detail?doi=40909a4b-01f5-45d6-a2cf-e77f0cf8cf60</v>
          </cell>
        </row>
        <row r="232">
          <cell r="A232">
            <v>390400</v>
          </cell>
        </row>
        <row r="232">
          <cell r="C232" t="str">
            <v>http://m.xduph.com/Book/Detail?doi=999397e5-f3fc-45d7-9a0d-4153d4837014</v>
          </cell>
        </row>
        <row r="233">
          <cell r="A233">
            <v>390300</v>
          </cell>
        </row>
        <row r="233">
          <cell r="C233" t="str">
            <v>http://m.xduph.com/Book/Detail?doi=03d8d169-1b2b-4a00-a181-7a33693a9b33</v>
          </cell>
        </row>
        <row r="234">
          <cell r="A234">
            <v>390200</v>
          </cell>
        </row>
        <row r="234">
          <cell r="C234" t="str">
            <v>http://m.xduph.com/Book/Detail?doi=b216a747-e32c-4f30-8033-fa806cbc6b32</v>
          </cell>
        </row>
        <row r="235">
          <cell r="A235">
            <v>390100</v>
          </cell>
        </row>
        <row r="235">
          <cell r="C235" t="str">
            <v>http://m.xduph.com/Book/Detail?doi=aeffa770-8d5d-4c06-9d7a-d82bab648855</v>
          </cell>
        </row>
        <row r="236">
          <cell r="A236">
            <v>390000</v>
          </cell>
        </row>
        <row r="236">
          <cell r="C236" t="str">
            <v>http://m.xduph.com/Book/Detail?doi=0068a719-f7bd-4a22-8f65-d987657ce63f</v>
          </cell>
        </row>
        <row r="237">
          <cell r="A237">
            <v>389800</v>
          </cell>
        </row>
        <row r="237">
          <cell r="C237" t="str">
            <v>http://m.xduph.com/Book/Detail?doi=5e4344ff-bb5a-4093-9de8-18946a71c479</v>
          </cell>
        </row>
        <row r="238">
          <cell r="A238">
            <v>389300</v>
          </cell>
        </row>
        <row r="238">
          <cell r="C238" t="str">
            <v>http://m.xduph.com/Book/Detail?doi=d64129eb-015a-4b37-a165-5de246d55972</v>
          </cell>
        </row>
        <row r="239">
          <cell r="A239">
            <v>388700</v>
          </cell>
        </row>
        <row r="239">
          <cell r="C239" t="str">
            <v>http://m.xduph.com/Book/Detail?doi=f32834d5-0401-4ede-8b13-5c8eb7cb211c</v>
          </cell>
        </row>
        <row r="240">
          <cell r="A240">
            <v>388600</v>
          </cell>
        </row>
        <row r="240">
          <cell r="C240" t="str">
            <v>http://m.xduph.com/Book/Detail?doi=3293845e-05e8-47e7-a6df-707c8f184efa</v>
          </cell>
        </row>
        <row r="241">
          <cell r="A241">
            <v>388500</v>
          </cell>
        </row>
        <row r="241">
          <cell r="C241" t="str">
            <v>http://m.xduph.com/Book/Detail?doi=e68a5109-6058-4613-95c1-4c2de5bfc4cd</v>
          </cell>
        </row>
        <row r="242">
          <cell r="A242">
            <v>388400</v>
          </cell>
        </row>
        <row r="242">
          <cell r="C242" t="str">
            <v>http://m.xduph.com/Book/Detail?doi=6da93f67-cc3f-4fd9-8f1e-218e5e5a87e0</v>
          </cell>
        </row>
        <row r="243">
          <cell r="A243">
            <v>388200</v>
          </cell>
        </row>
        <row r="243">
          <cell r="C243" t="str">
            <v>http://m.xduph.com/Book/Detail?doi=175c7876-c937-456c-9004-14f5ce5aba83</v>
          </cell>
        </row>
        <row r="244">
          <cell r="A244">
            <v>386900</v>
          </cell>
        </row>
        <row r="244">
          <cell r="C244" t="str">
            <v>http://m.xduph.com/Book/Detail?doi=474f72db-7f8c-4b7b-9861-c39d9394f233</v>
          </cell>
        </row>
        <row r="245">
          <cell r="A245">
            <v>386800</v>
          </cell>
        </row>
        <row r="245">
          <cell r="C245" t="str">
            <v>http://m.xduph.com/Book/Detail?doi=d2f34be2-ac34-4d71-ae3f-f6aca8ced376</v>
          </cell>
        </row>
        <row r="246">
          <cell r="A246">
            <v>386500</v>
          </cell>
        </row>
        <row r="246">
          <cell r="C246" t="str">
            <v>http://m.xduph.com/Book/Detail?doi=d53dfa0e-57e2-4d99-805b-7b1fc4c984b9</v>
          </cell>
        </row>
        <row r="247">
          <cell r="A247">
            <v>386000</v>
          </cell>
        </row>
        <row r="247">
          <cell r="C247" t="str">
            <v>http://m.xduph.com/Book/Detail?doi=43959f5a-149d-477d-bee4-810de5b0b83d</v>
          </cell>
        </row>
        <row r="248">
          <cell r="A248">
            <v>385800</v>
          </cell>
        </row>
        <row r="248">
          <cell r="C248" t="str">
            <v>http://m.xduph.com/Book/Detail?doi=d410fb14-4d22-4e53-8d87-36422c2a3ca9</v>
          </cell>
        </row>
        <row r="249">
          <cell r="A249">
            <v>342400</v>
          </cell>
        </row>
        <row r="249">
          <cell r="C249" t="str">
            <v>http://m.xduph.com/Book/Detail?doi=d4881ea2-9d7f-4f32-9011-82c766f1edd9</v>
          </cell>
        </row>
        <row r="250">
          <cell r="A250">
            <v>341800</v>
          </cell>
        </row>
        <row r="250">
          <cell r="C250" t="str">
            <v>http://m.xduph.com/Book/Detail?doi=6c7f06f7-1951-4965-98b4-3a9156a0292a</v>
          </cell>
        </row>
        <row r="251">
          <cell r="A251">
            <v>330900</v>
          </cell>
        </row>
        <row r="251">
          <cell r="C251" t="str">
            <v>http://m.xduph.com/Book/Detail?doi=d7c33f88-f84a-4c87-898f-a4a418ffba07</v>
          </cell>
        </row>
        <row r="252">
          <cell r="A252">
            <v>330600</v>
          </cell>
        </row>
        <row r="252">
          <cell r="C252" t="str">
            <v>http://m.xduph.com/Book/Detail?doi=3f3ce8ec-8c9f-472f-8060-5981c4eb9960</v>
          </cell>
        </row>
        <row r="253">
          <cell r="A253">
            <v>319400</v>
          </cell>
        </row>
        <row r="253">
          <cell r="C253" t="str">
            <v>http://m.xduph.com/Book/Detail?doi=8918a466-33dd-42f2-8caf-f7f572f2d414</v>
          </cell>
        </row>
        <row r="254">
          <cell r="A254">
            <v>318600</v>
          </cell>
        </row>
        <row r="254">
          <cell r="C254" t="str">
            <v>http://m.xduph.com/Book/Detail?doi=cb0a4476-6cb1-4c51-afc7-f97414c834e5</v>
          </cell>
        </row>
        <row r="255">
          <cell r="A255">
            <v>303100</v>
          </cell>
        </row>
        <row r="255">
          <cell r="C255" t="str">
            <v>http://m.xduph.com/Book/Detail?doi=988a8544-267a-4c45-a9d3-ced6527545ec</v>
          </cell>
        </row>
        <row r="256">
          <cell r="A256">
            <v>294800</v>
          </cell>
        </row>
        <row r="256">
          <cell r="C256" t="str">
            <v>http://m.xduph.com/Book/Detail?doi=c08c787e-b2ca-4528-bc70-2286e58092fe</v>
          </cell>
        </row>
        <row r="257">
          <cell r="A257">
            <v>291200</v>
          </cell>
        </row>
        <row r="257">
          <cell r="C257" t="str">
            <v>http://m.xduph.com/Book/Detail?doi=a0483c97-ac33-43bd-8743-40a78bcd7505</v>
          </cell>
        </row>
        <row r="258">
          <cell r="A258">
            <v>291000</v>
          </cell>
        </row>
        <row r="258">
          <cell r="C258" t="str">
            <v>http://m.xduph.com/Book/Detail?doi=d506e0dd-4917-4ee1-ab8f-25d670421520</v>
          </cell>
        </row>
        <row r="259">
          <cell r="A259">
            <v>289900</v>
          </cell>
        </row>
        <row r="259">
          <cell r="C259" t="str">
            <v>http://m.xduph.com/Book/Detail?doi=a83b3066-dab7-4f23-87f9-6564f3f58ecd</v>
          </cell>
        </row>
        <row r="260">
          <cell r="A260">
            <v>279900</v>
          </cell>
        </row>
        <row r="260">
          <cell r="C260" t="str">
            <v>http://m.xduph.com/Book/Detail?doi=96c187b9-05a0-484d-a44e-20120597fb9e</v>
          </cell>
        </row>
        <row r="261">
          <cell r="A261">
            <v>273700</v>
          </cell>
        </row>
        <row r="261">
          <cell r="C261" t="str">
            <v>http://m.xduph.com/Book/Detail?doi=cb3f5bc6-d5ba-4418-95c6-c39f7d7c5ae1</v>
          </cell>
        </row>
        <row r="262">
          <cell r="A262">
            <v>269800</v>
          </cell>
        </row>
        <row r="262">
          <cell r="C262" t="str">
            <v>http://m.xduph.com/Book/Detail?doi=544c979d-2fc8-4a65-b465-32f2263ea78a</v>
          </cell>
        </row>
        <row r="263">
          <cell r="A263">
            <v>261000</v>
          </cell>
        </row>
        <row r="263">
          <cell r="C263" t="str">
            <v>http://m.xduph.com/Book/Detail?doi=8b4d438a-231e-476c-8263-ab87ae33344e</v>
          </cell>
        </row>
        <row r="264">
          <cell r="A264">
            <v>241700</v>
          </cell>
        </row>
        <row r="264">
          <cell r="C264" t="str">
            <v>http://m.xduph.com/Book/Detail?doi=cb104811-4017-4b99-96ee-393cb55cd912</v>
          </cell>
        </row>
        <row r="265">
          <cell r="A265">
            <v>239400</v>
          </cell>
        </row>
        <row r="265">
          <cell r="C265" t="str">
            <v>http://m.xduph.com/Book/Detail?doi=c6d32e8d-e113-4d92-836a-91a03c6d7a96</v>
          </cell>
        </row>
        <row r="266">
          <cell r="A266">
            <v>236600</v>
          </cell>
        </row>
        <row r="266">
          <cell r="C266" t="str">
            <v>http://m.xduph.com/Book/Detail?doi=672132b4-96a4-4bc6-90b2-9dde5cf93d98</v>
          </cell>
        </row>
        <row r="267">
          <cell r="A267">
            <v>236400</v>
          </cell>
        </row>
        <row r="267">
          <cell r="C267" t="str">
            <v>http://m.xduph.com/Book/Detail?doi=06ddccef-d980-477d-882b-31ce882ed63e</v>
          </cell>
        </row>
        <row r="268">
          <cell r="A268">
            <v>223100</v>
          </cell>
        </row>
        <row r="268">
          <cell r="C268" t="str">
            <v>http://m.xduph.com/Book/Detail?doi=ec357967-af7d-432c-9395-49f3ec7735ef</v>
          </cell>
        </row>
        <row r="269">
          <cell r="A269">
            <v>222800</v>
          </cell>
        </row>
        <row r="269">
          <cell r="C269" t="str">
            <v>http://m.xduph.com/Book/Detail?doi=249b4ad7-48c9-4e72-a8ee-0c98ff73ba13</v>
          </cell>
        </row>
        <row r="270">
          <cell r="A270">
            <v>211300</v>
          </cell>
        </row>
        <row r="270">
          <cell r="C270" t="str">
            <v>http://m.xduph.com/Book/Detail?doi=23f3d619-015f-4e3e-aa78-67a3793c68ea</v>
          </cell>
        </row>
        <row r="271">
          <cell r="A271">
            <v>198700</v>
          </cell>
        </row>
        <row r="271">
          <cell r="C271" t="str">
            <v>http://m.xduph.com/Book/Detail?doi=3b64cf3f-2847-4727-be7c-6b1f4bcca113</v>
          </cell>
        </row>
        <row r="272">
          <cell r="A272">
            <v>191000</v>
          </cell>
        </row>
        <row r="272">
          <cell r="C272" t="str">
            <v>http://m.xduph.com/Book/Detail?doi=36cf8545-f97c-4be5-aeaf-9bb9db2a95bf</v>
          </cell>
        </row>
        <row r="273">
          <cell r="A273">
            <v>174902</v>
          </cell>
        </row>
        <row r="273">
          <cell r="C273" t="str">
            <v>http://m.xduph.com/Book/Detail?doi=ea46a0f0-0b6c-440f-a433-b0b1f7592f7a</v>
          </cell>
        </row>
        <row r="274">
          <cell r="A274">
            <v>159100</v>
          </cell>
        </row>
        <row r="274">
          <cell r="C274" t="str">
            <v>http://m.xduph.com/Book/Detail?doi=3bcb62b0-fd8b-46a3-ac70-7cd473a2297f</v>
          </cell>
        </row>
        <row r="275">
          <cell r="A275">
            <v>73301</v>
          </cell>
        </row>
        <row r="275">
          <cell r="C275" t="str">
            <v>http://m.xduph.com/Book/Detail?doi=a1151390-078d-483a-b5b7-fce7a441cd5c</v>
          </cell>
        </row>
        <row r="276">
          <cell r="A276">
            <v>66801</v>
          </cell>
        </row>
        <row r="276">
          <cell r="C276" t="str">
            <v>http://m.xduph.com/Book/Detail?doi=2d650d6b-92d5-4e8c-bd85-6961ddedce0f</v>
          </cell>
        </row>
        <row r="277">
          <cell r="A277">
            <v>386200</v>
          </cell>
        </row>
        <row r="277">
          <cell r="C277" t="str">
            <v>http://m.xduph.com/Book/Detail?doi=7e011652-b657-4c1e-b667-c3eb3ccfd2b3</v>
          </cell>
        </row>
        <row r="278">
          <cell r="A278">
            <v>385300</v>
          </cell>
        </row>
        <row r="278">
          <cell r="C278" t="str">
            <v>http://m.xduph.com/Book/Detail?doi=942a7fe3-1f94-417e-a897-e77dd34dbf18</v>
          </cell>
        </row>
        <row r="279">
          <cell r="A279">
            <v>383600</v>
          </cell>
        </row>
        <row r="279">
          <cell r="C279" t="str">
            <v>http://m.xduph.com/Book/Detail?doi=61171709-60f0-4e30-a24b-5218575a7640</v>
          </cell>
        </row>
        <row r="280">
          <cell r="A280">
            <v>380800</v>
          </cell>
        </row>
        <row r="280">
          <cell r="C280" t="str">
            <v>http://m.xduph.com/Book/Detail?doi=5079859d-a4ee-4272-aeb0-68d8a9e0d969</v>
          </cell>
        </row>
        <row r="281">
          <cell r="A281">
            <v>379300</v>
          </cell>
        </row>
        <row r="281">
          <cell r="C281" t="str">
            <v>http://m.xduph.com/Book/Detail?doi=3d45f68d-daa8-4c32-a17e-bf33d3cbf9dc</v>
          </cell>
        </row>
        <row r="282">
          <cell r="A282">
            <v>364500</v>
          </cell>
        </row>
        <row r="282">
          <cell r="C282" t="str">
            <v>http://m.xduph.com/Book/Detail?doi=861b2c76-dc8c-42fe-9277-688c3a103617</v>
          </cell>
        </row>
        <row r="283">
          <cell r="A283">
            <v>360800</v>
          </cell>
        </row>
        <row r="283">
          <cell r="C283" t="str">
            <v>http://m.xduph.com/Book/Detail?doi=34e78611-754d-40af-80fc-f3d5bf34ee00</v>
          </cell>
        </row>
        <row r="284">
          <cell r="A284">
            <v>360700</v>
          </cell>
        </row>
        <row r="284">
          <cell r="C284" t="str">
            <v>http://m.xduph.com/Book/Detail?doi=7bdb2fce-abd6-4817-a214-9ecf139bf21d</v>
          </cell>
        </row>
        <row r="285">
          <cell r="A285">
            <v>360500</v>
          </cell>
        </row>
        <row r="285">
          <cell r="C285" t="str">
            <v>http://m.xduph.com/Book/Detail?doi=1958001f-13f1-4c6c-a6bb-2c0d094656b0</v>
          </cell>
        </row>
        <row r="286">
          <cell r="A286">
            <v>360000</v>
          </cell>
        </row>
        <row r="286">
          <cell r="C286" t="str">
            <v>http://m.xduph.com/Book/Detail?doi=8edceac0-d691-4127-bcd4-0e0a3b341c2d</v>
          </cell>
        </row>
        <row r="287">
          <cell r="A287">
            <v>353400</v>
          </cell>
        </row>
        <row r="287">
          <cell r="C287" t="str">
            <v>http://m.xduph.com/Book/Detail?doi=70d75bfd-fb50-4729-aafd-f32893763a17</v>
          </cell>
        </row>
        <row r="288">
          <cell r="A288">
            <v>351800</v>
          </cell>
        </row>
        <row r="288">
          <cell r="C288" t="str">
            <v>http://m.xduph.com/Book/Detail?doi=879d6e11-ab99-4dcc-8dfa-db615125eb5a</v>
          </cell>
        </row>
        <row r="289">
          <cell r="A289">
            <v>349200</v>
          </cell>
        </row>
        <row r="289">
          <cell r="C289" t="str">
            <v>http://m.xduph.com/Book/Detail?doi=dbaacbed-3dd3-4b94-8846-cc6d578d0ca6</v>
          </cell>
        </row>
        <row r="290">
          <cell r="A290">
            <v>400700</v>
          </cell>
        </row>
        <row r="290">
          <cell r="C290" t="str">
            <v>http://m.xduph.com/Book/Detail?doi=f87358b2-29a0-43a8-ba7f-a670b4042bf1</v>
          </cell>
        </row>
        <row r="291">
          <cell r="A291">
            <v>399000</v>
          </cell>
        </row>
        <row r="291">
          <cell r="C291" t="str">
            <v>http://m.xduph.com/Book/Detail?doi=c3bfc809-7335-421b-bc91-0543f227ee1e</v>
          </cell>
        </row>
        <row r="292">
          <cell r="A292">
            <v>398500</v>
          </cell>
        </row>
        <row r="292">
          <cell r="C292" t="str">
            <v>http://m.xduph.com/Book/Detail?doi=1509d15f-ee87-4903-b9fd-cc933c670328</v>
          </cell>
        </row>
        <row r="293">
          <cell r="A293">
            <v>401400</v>
          </cell>
        </row>
        <row r="293">
          <cell r="C293" t="str">
            <v>http://m.xduph.com/Book/Detail?doi=8e537438-82eb-48c6-8a98-a5c63b22d5fa</v>
          </cell>
        </row>
        <row r="294">
          <cell r="A294">
            <v>401300</v>
          </cell>
        </row>
        <row r="294">
          <cell r="C294" t="str">
            <v>http://m.xduph.com/Book/Detail?doi=46ea1912-f331-4c23-b991-c71cf2992c75</v>
          </cell>
        </row>
        <row r="295">
          <cell r="A295">
            <v>398400</v>
          </cell>
        </row>
        <row r="295">
          <cell r="C295" t="str">
            <v>http://m.xduph.com/Book/Detail?doi=7e38d2ff-d47a-4059-8b05-4fc954570ac4</v>
          </cell>
        </row>
        <row r="296">
          <cell r="A296">
            <v>397500</v>
          </cell>
        </row>
        <row r="296">
          <cell r="C296" t="str">
            <v>http://m.xduph.com/Book/Detail?doi=359d36eb-c801-406f-b1b4-59fc3f059d9d</v>
          </cell>
        </row>
        <row r="297">
          <cell r="A297">
            <v>389700</v>
          </cell>
        </row>
        <row r="297">
          <cell r="C297" t="str">
            <v>http://m.xduph.com/Book/Detail?doi=b10b7f1b-79f6-4dd3-aafd-cca8c465f89a</v>
          </cell>
        </row>
        <row r="298">
          <cell r="A298">
            <v>340100</v>
          </cell>
        </row>
        <row r="298">
          <cell r="C298" t="str">
            <v>http://m.xduph.com/Book/Detail?doi=6d6fcaec-e887-4fc0-8f33-d3a26ba4347f</v>
          </cell>
        </row>
        <row r="299">
          <cell r="A299">
            <v>337100</v>
          </cell>
        </row>
        <row r="299">
          <cell r="C299" t="str">
            <v>http://m.xduph.com/Book/Detail?doi=679f823d-316e-4747-b95e-0dc0662f1266</v>
          </cell>
        </row>
        <row r="300">
          <cell r="A300">
            <v>328800</v>
          </cell>
        </row>
        <row r="300">
          <cell r="C300" t="str">
            <v>http://m.xduph.com/Book/Detail?doi=a7e56046-5196-4ad5-a149-c76ac8acfd4e</v>
          </cell>
        </row>
        <row r="301">
          <cell r="A301">
            <v>305000</v>
          </cell>
        </row>
        <row r="301">
          <cell r="C301" t="str">
            <v>http://m.xduph.com/Book/Detail?doi=a087954f-14e5-4830-8eaa-e75e4a3607aa</v>
          </cell>
        </row>
        <row r="302">
          <cell r="A302">
            <v>304800</v>
          </cell>
        </row>
        <row r="302">
          <cell r="C302" t="str">
            <v>http://m.xduph.com/Book/Detail?doi=a153b434-8529-49f2-846e-143d1e40ea84</v>
          </cell>
        </row>
        <row r="303">
          <cell r="A303">
            <v>279800</v>
          </cell>
        </row>
        <row r="303">
          <cell r="C303" t="str">
            <v>http://m.xduph.com/Book/Detail?doi=05a17ba7-e53c-4214-829d-f07880fa9fb7</v>
          </cell>
        </row>
        <row r="304">
          <cell r="A304">
            <v>273200</v>
          </cell>
        </row>
        <row r="304">
          <cell r="C304" t="str">
            <v>http://m.xduph.com/Book/Detail?doi=808ee762-d526-4456-b9c3-7cdab275e790</v>
          </cell>
        </row>
        <row r="305">
          <cell r="A305">
            <v>269100</v>
          </cell>
        </row>
        <row r="305">
          <cell r="C305" t="str">
            <v>http://m.xduph.com/Book/Detail?doi=d0a2dd41-540a-4289-a648-2321365baf19</v>
          </cell>
        </row>
        <row r="306">
          <cell r="A306" t="str">
            <v>1168A1</v>
          </cell>
        </row>
        <row r="306">
          <cell r="C306" t="str">
            <v>http://m.xduph.com/Book/Detail?doi=b71ade5c-8056-468f-bd19-051ec1696ba2</v>
          </cell>
        </row>
        <row r="307">
          <cell r="A307">
            <v>397800</v>
          </cell>
        </row>
        <row r="307">
          <cell r="C307" t="str">
            <v>http://m.xduph.com/Book/Detail?doi=1eddd004-ae2c-4e06-a6ee-47f257f72561</v>
          </cell>
        </row>
        <row r="308">
          <cell r="A308">
            <v>384000</v>
          </cell>
        </row>
        <row r="308">
          <cell r="C308" t="str">
            <v>http://m.xduph.com/Book/Detail?doi=eb1b9494-3b55-4459-99e8-426629ce5615</v>
          </cell>
        </row>
        <row r="309">
          <cell r="A309">
            <v>379000</v>
          </cell>
        </row>
        <row r="309">
          <cell r="C309" t="str">
            <v>http://m.xduph.com/Book/Detail?doi=e142964c-c252-4e2a-9b4b-43c051b0dc69</v>
          </cell>
        </row>
        <row r="310">
          <cell r="A310">
            <v>376900</v>
          </cell>
        </row>
        <row r="310">
          <cell r="C310" t="str">
            <v>http://m.xduph.com/Book/Detail?doi=ecd2daa7-ae0d-45c1-9b8a-2c139c6e6ff3</v>
          </cell>
        </row>
        <row r="311">
          <cell r="A311">
            <v>359600</v>
          </cell>
        </row>
        <row r="311">
          <cell r="C311" t="str">
            <v>http://m.xduph.com/Book/Detail?doi=196b85e4-b307-42a4-bdcf-6acc27df1731</v>
          </cell>
        </row>
        <row r="312">
          <cell r="A312">
            <v>322400</v>
          </cell>
        </row>
        <row r="312">
          <cell r="C312" t="str">
            <v>http://m.xduph.com/Book/Detail?doi=3d9fb125-14f1-4e16-aceb-58ff73b9cd65</v>
          </cell>
        </row>
        <row r="313">
          <cell r="A313">
            <v>318200</v>
          </cell>
        </row>
        <row r="313">
          <cell r="C313" t="str">
            <v>http://m.xduph.com/Book/Detail?doi=b7b9d78f-4fb8-42bf-8191-7ed0a4786599</v>
          </cell>
        </row>
        <row r="314">
          <cell r="A314">
            <v>317200</v>
          </cell>
        </row>
        <row r="314">
          <cell r="C314" t="str">
            <v>http://m.xduph.com/Book/Detail?doi=f2f4499d-879c-4f49-9e00-015db9b28dd9</v>
          </cell>
        </row>
        <row r="315">
          <cell r="A315">
            <v>302600</v>
          </cell>
        </row>
        <row r="315">
          <cell r="C315" t="str">
            <v>http://m.xduph.com/Book/Detail?doi=4e5d26a8-9cc9-4ee8-9317-eb793f47613e</v>
          </cell>
        </row>
        <row r="316">
          <cell r="A316">
            <v>302000</v>
          </cell>
        </row>
        <row r="316">
          <cell r="C316" t="str">
            <v>http://m.xduph.com/Book/Detail?doi=3c63c880-496b-488c-90e2-1982db793229</v>
          </cell>
        </row>
        <row r="317">
          <cell r="A317">
            <v>395300</v>
          </cell>
        </row>
        <row r="317">
          <cell r="C317" t="str">
            <v>http://m.xduph.com/Book/Detail?doi=cd4e66ff-a76f-461e-83a9-b936ce4b0ca3</v>
          </cell>
        </row>
        <row r="318">
          <cell r="A318">
            <v>389600</v>
          </cell>
        </row>
        <row r="318">
          <cell r="C318" t="str">
            <v>http://m.xduph.com/Book/Detail?doi=a1f7cb00-d13c-4b44-9f15-97b17e74cafc</v>
          </cell>
        </row>
        <row r="319">
          <cell r="A319">
            <v>389500</v>
          </cell>
        </row>
        <row r="319">
          <cell r="C319" t="str">
            <v>http://m.xduph.com/Book/Detail?doi=73d77402-c7c0-425c-b90d-125fb865ca48</v>
          </cell>
        </row>
        <row r="320">
          <cell r="A320">
            <v>388100</v>
          </cell>
        </row>
        <row r="320">
          <cell r="C320" t="str">
            <v>http://m.xduph.com/Book/Detail?doi=20aaa486-4043-4838-9c0e-a45bc2a95b70</v>
          </cell>
        </row>
        <row r="321">
          <cell r="A321">
            <v>388000</v>
          </cell>
        </row>
        <row r="321">
          <cell r="C321" t="str">
            <v>http://m.xduph.com/Book/Detail?doi=4849ada2-1f0b-4529-acd9-9520f3fb3b93</v>
          </cell>
        </row>
        <row r="322">
          <cell r="A322">
            <v>250000</v>
          </cell>
        </row>
        <row r="322">
          <cell r="C322" t="str">
            <v>http://m.xduph.com/Book/Detail?doi=28260951-7927-42a7-bfba-f29db0a98d9b</v>
          </cell>
        </row>
        <row r="323">
          <cell r="A323">
            <v>149202</v>
          </cell>
        </row>
        <row r="323">
          <cell r="C323" t="str">
            <v>http://m.xduph.com/Book/Detail?doi=657006a9-4503-47b5-aab0-7576d9cfc74d</v>
          </cell>
        </row>
        <row r="324">
          <cell r="A324">
            <v>398200</v>
          </cell>
        </row>
        <row r="324">
          <cell r="C324" t="str">
            <v>http://m.xduph.com/Book/Detail?doi=83c41185-bf3c-4717-b57e-ff9f13518d3a</v>
          </cell>
        </row>
        <row r="325">
          <cell r="A325">
            <v>393300</v>
          </cell>
        </row>
        <row r="325">
          <cell r="C325" t="str">
            <v>http://m.xduph.com/Book/Detail?doi=111a08d3-c05a-436f-8fd0-1222bf440038</v>
          </cell>
        </row>
        <row r="326">
          <cell r="A326">
            <v>387800</v>
          </cell>
        </row>
        <row r="326">
          <cell r="C326" t="str">
            <v>http://m.xduph.com/Book/Detail?doi=a29640e6-e240-4670-a353-29a04dfd5985</v>
          </cell>
        </row>
        <row r="327">
          <cell r="A327">
            <v>387600</v>
          </cell>
        </row>
        <row r="327">
          <cell r="C327" t="str">
            <v>http://m.xduph.com/Book/Detail?doi=7156e3f9-afcb-439d-b0b8-b2441a9a7bca</v>
          </cell>
        </row>
        <row r="328">
          <cell r="A328">
            <v>387300</v>
          </cell>
        </row>
        <row r="328">
          <cell r="C328" t="str">
            <v>http://m.xduph.com/Book/Detail?doi=6b68bf4a-a55d-4412-936f-1bab8ffab535</v>
          </cell>
        </row>
        <row r="329">
          <cell r="A329">
            <v>387100</v>
          </cell>
        </row>
        <row r="329">
          <cell r="C329" t="str">
            <v>http://m.xduph.com/Book/Detail?doi=2b22fb67-ad57-4b5d-a6f7-261bd6e33cde</v>
          </cell>
        </row>
        <row r="330">
          <cell r="A330">
            <v>387000</v>
          </cell>
        </row>
        <row r="330">
          <cell r="C330" t="str">
            <v>http://m.xduph.com/Book/Detail?doi=27105b14-6134-4d06-a5af-a84631631299</v>
          </cell>
        </row>
        <row r="331">
          <cell r="A331">
            <v>386700</v>
          </cell>
        </row>
        <row r="331">
          <cell r="C331" t="str">
            <v>http://m.xduph.com/Book/Detail?doi=eb240990-06ef-4476-af18-8d2d213af7aa</v>
          </cell>
        </row>
        <row r="332">
          <cell r="A332">
            <v>386400</v>
          </cell>
        </row>
        <row r="332">
          <cell r="C332" t="str">
            <v>http://m.xduph.com/Book/Detail?doi=93d56aa5-2505-4fcc-8884-858f4243a313</v>
          </cell>
        </row>
        <row r="333">
          <cell r="A333">
            <v>386300</v>
          </cell>
        </row>
        <row r="333">
          <cell r="C333" t="str">
            <v>http://m.xduph.com/Book/Detail?doi=b5e846a1-9cb8-4718-9b4a-03381dca09a5</v>
          </cell>
        </row>
        <row r="334">
          <cell r="A334">
            <v>386100</v>
          </cell>
        </row>
        <row r="334">
          <cell r="C334" t="str">
            <v>http://m.xduph.com/Book/Detail?doi=dc13e427-0167-483f-97d1-ae3f4773e843</v>
          </cell>
        </row>
        <row r="335">
          <cell r="A335">
            <v>385900</v>
          </cell>
        </row>
        <row r="335">
          <cell r="C335" t="str">
            <v>http://m.xduph.com/Book/Detail?doi=00d38e19-fe97-452f-af7d-3cd859819c84</v>
          </cell>
        </row>
        <row r="336">
          <cell r="A336">
            <v>385600</v>
          </cell>
        </row>
        <row r="336">
          <cell r="C336" t="str">
            <v>http://m.xduph.com/Book/Detail?doi=ce829a81-fb65-4688-a60d-e3e5f1f1ccec</v>
          </cell>
        </row>
        <row r="337">
          <cell r="A337">
            <v>385500</v>
          </cell>
        </row>
        <row r="337">
          <cell r="C337" t="str">
            <v>http://m.xduph.com/Book/Detail?doi=0e1cfe00-5639-40d6-a4ac-e29c9214d327</v>
          </cell>
        </row>
        <row r="338">
          <cell r="A338">
            <v>384700</v>
          </cell>
        </row>
        <row r="338">
          <cell r="C338" t="str">
            <v>http://m.xduph.com/Book/Detail?doi=c8b005d6-b64c-4abd-a6e7-83df20d546e8</v>
          </cell>
        </row>
        <row r="339">
          <cell r="A339">
            <v>384600</v>
          </cell>
        </row>
        <row r="339">
          <cell r="C339" t="str">
            <v>http://m.xduph.com/Book/Detail?doi=a04d9e46-89fa-45e1-a429-ee3360a7bbef</v>
          </cell>
        </row>
        <row r="340">
          <cell r="A340">
            <v>384200</v>
          </cell>
        </row>
        <row r="340">
          <cell r="C340" t="str">
            <v>http://m.xduph.com/Book/Detail?doi=9f127f0f-7b43-4704-a2e0-760f0e6ce41d</v>
          </cell>
        </row>
        <row r="341">
          <cell r="A341">
            <v>383700</v>
          </cell>
        </row>
        <row r="341">
          <cell r="C341" t="str">
            <v>http://m.xduph.com/Book/Detail?doi=5f8e8a95-60ae-4198-9b55-5f21600efe54</v>
          </cell>
        </row>
        <row r="342">
          <cell r="A342">
            <v>383400</v>
          </cell>
        </row>
        <row r="342">
          <cell r="C342" t="str">
            <v>http://m.xduph.com/Book/Detail?doi=6cad1ac3-8019-4263-9773-ad8bd9e39203</v>
          </cell>
        </row>
        <row r="343">
          <cell r="A343">
            <v>383300</v>
          </cell>
        </row>
        <row r="343">
          <cell r="C343" t="str">
            <v>http://m.xduph.com/Book/Detail?doi=9e902623-d531-45e0-8aad-01e9ffd7c16b</v>
          </cell>
        </row>
        <row r="344">
          <cell r="A344">
            <v>382800</v>
          </cell>
        </row>
        <row r="344">
          <cell r="C344" t="str">
            <v>http://m.xduph.com/Book/Detail?doi=c99933b9-c467-428f-929d-4bc4d828c026</v>
          </cell>
        </row>
        <row r="345">
          <cell r="A345">
            <v>382700</v>
          </cell>
        </row>
        <row r="345">
          <cell r="C345" t="str">
            <v>http://m.xduph.com/Book/Detail?doi=4fa8f692-e245-4086-bedf-73f3a9952622</v>
          </cell>
        </row>
        <row r="346">
          <cell r="A346">
            <v>398700</v>
          </cell>
        </row>
        <row r="346">
          <cell r="C346" t="str">
            <v>http://m.xduph.com/Book/Detail?doi=9360b60d-5342-49b1-8fd9-32e342462957</v>
          </cell>
        </row>
        <row r="347">
          <cell r="A347">
            <v>398100</v>
          </cell>
        </row>
        <row r="347">
          <cell r="C347" t="str">
            <v>http://m.xduph.com/Book/Detail?doi=dedd9ed4-74a9-4c75-adce-bedc7e058bed</v>
          </cell>
        </row>
        <row r="348">
          <cell r="A348">
            <v>397900</v>
          </cell>
        </row>
        <row r="348">
          <cell r="C348" t="str">
            <v>http://m.xduph.com/Book/Detail?doi=723af2d5-901a-40b0-81a6-3013f5c9ed2a</v>
          </cell>
        </row>
        <row r="349">
          <cell r="A349">
            <v>370400</v>
          </cell>
        </row>
        <row r="349">
          <cell r="C349" t="str">
            <v>http://m.xduph.com/Book/Detail?doi=10f4e9d2-8f56-4494-b3a0-5ad3ee7ddcc9</v>
          </cell>
        </row>
        <row r="350">
          <cell r="A350">
            <v>364800</v>
          </cell>
        </row>
        <row r="350">
          <cell r="C350" t="str">
            <v>http://m.xduph.com/Book/Detail?doi=93ef9abc-9555-49f7-bc51-d9af2c0364f2</v>
          </cell>
        </row>
        <row r="351">
          <cell r="A351">
            <v>357000</v>
          </cell>
        </row>
        <row r="351">
          <cell r="C351" t="str">
            <v>http://m.xduph.com/Book/Detail?doi=106e1847-6dbe-4a39-a0a8-143144a45e53</v>
          </cell>
        </row>
        <row r="352">
          <cell r="A352">
            <v>353000</v>
          </cell>
        </row>
        <row r="352">
          <cell r="C352" t="str">
            <v>http://m.xduph.com/Book/Detail?doi=40cce53d-59db-4a14-b2bf-1b0ee50a716b</v>
          </cell>
        </row>
        <row r="353">
          <cell r="A353">
            <v>335000</v>
          </cell>
        </row>
        <row r="353">
          <cell r="C353" t="str">
            <v>http://m.xduph.com/Book/Detail?doi=f4bb5359-4f9c-406a-951d-c1c24a04893a</v>
          </cell>
        </row>
        <row r="354">
          <cell r="A354">
            <v>331000</v>
          </cell>
        </row>
        <row r="354">
          <cell r="C354" t="str">
            <v>http://m.xduph.com/Book/Detail?doi=7a4b3019-e890-4a06-892e-37d24ec14868</v>
          </cell>
        </row>
        <row r="355">
          <cell r="A355">
            <v>330200</v>
          </cell>
        </row>
        <row r="355">
          <cell r="C355" t="str">
            <v>http://m.xduph.com/Book/Detail?doi=77e0e25b-e04c-47c5-9e2e-638648e785b2</v>
          </cell>
        </row>
        <row r="356">
          <cell r="A356">
            <v>330000</v>
          </cell>
        </row>
        <row r="356">
          <cell r="C356" t="str">
            <v>http://m.xduph.com/Book/Detail?doi=45f7b783-b9f1-42c9-adee-c7730d76d41a</v>
          </cell>
        </row>
        <row r="357">
          <cell r="A357">
            <v>329800</v>
          </cell>
        </row>
        <row r="357">
          <cell r="C357" t="str">
            <v>http://m.xduph.com/Book/Detail?doi=520da682-7b67-43e3-bd61-c9347680db72</v>
          </cell>
        </row>
        <row r="358">
          <cell r="A358">
            <v>329000</v>
          </cell>
        </row>
        <row r="358">
          <cell r="C358" t="str">
            <v>http://m.xduph.com/Book/Detail?doi=f06e1519-1ccd-434b-b59a-2231e012cba0</v>
          </cell>
        </row>
        <row r="359">
          <cell r="A359">
            <v>328600</v>
          </cell>
        </row>
        <row r="359">
          <cell r="C359" t="str">
            <v>http://m.xduph.com/Book/Detail?doi=ef27a2e2-0fd8-4779-9500-b6a9984eaeb2</v>
          </cell>
        </row>
        <row r="360">
          <cell r="A360">
            <v>319200</v>
          </cell>
        </row>
        <row r="360">
          <cell r="C360" t="str">
            <v>http://m.xduph.com/Book/Detail?doi=4727c5dd-6b7d-41ce-aac6-008ad97ee375</v>
          </cell>
        </row>
        <row r="361">
          <cell r="A361">
            <v>315400</v>
          </cell>
        </row>
        <row r="361">
          <cell r="C361" t="str">
            <v>http://m.xduph.com/Book/Detail?doi=28ba8010-b173-48a9-a191-b753e56d27ce</v>
          </cell>
        </row>
        <row r="362">
          <cell r="A362">
            <v>313100</v>
          </cell>
        </row>
        <row r="362">
          <cell r="C362" t="str">
            <v>http://m.xduph.com/Book/Detail?doi=55690284-8489-4f47-97b7-7c2718d5bb2e</v>
          </cell>
        </row>
        <row r="363">
          <cell r="A363">
            <v>310200</v>
          </cell>
        </row>
        <row r="363">
          <cell r="C363" t="str">
            <v>http://m.xduph.com/Book/Detail?doi=f74ccf3b-da72-4860-a877-4b171cde0651</v>
          </cell>
        </row>
        <row r="364">
          <cell r="A364">
            <v>304700</v>
          </cell>
        </row>
        <row r="364">
          <cell r="C364" t="str">
            <v>http://m.xduph.com/Book/Detail?doi=fd9ce672-7416-49b4-97c8-ad13bf1d2689</v>
          </cell>
        </row>
        <row r="365">
          <cell r="A365">
            <v>303600</v>
          </cell>
        </row>
        <row r="365">
          <cell r="C365" t="str">
            <v>http://m.xduph.com/Book/Detail?doi=ed472138-000d-4ea7-a16d-9cc1907c8f83</v>
          </cell>
        </row>
        <row r="366">
          <cell r="A366">
            <v>289400</v>
          </cell>
        </row>
        <row r="366">
          <cell r="C366" t="str">
            <v>http://m.xduph.com/Book/Detail?doi=9d888e73-e6e1-4351-925d-10122597165b</v>
          </cell>
        </row>
        <row r="367">
          <cell r="A367">
            <v>280300</v>
          </cell>
        </row>
        <row r="367">
          <cell r="C367" t="str">
            <v>http://m.xduph.com/Book/Detail?doi=c0f21c8f-5b02-4cad-a008-d134d05673d1</v>
          </cell>
        </row>
        <row r="368">
          <cell r="A368">
            <v>277400</v>
          </cell>
        </row>
        <row r="368">
          <cell r="C368" t="str">
            <v>http://m.xduph.com/Book/Detail?doi=e9940d1d-7912-4b62-89dd-0a53e395d521</v>
          </cell>
        </row>
        <row r="369">
          <cell r="A369">
            <v>251900</v>
          </cell>
        </row>
        <row r="369">
          <cell r="C369" t="str">
            <v>http://m.xduph.com/Book/Detail?doi=c95a71db-7bd2-491d-958a-3f7db8bcc262</v>
          </cell>
        </row>
        <row r="370">
          <cell r="A370">
            <v>250900</v>
          </cell>
        </row>
        <row r="370">
          <cell r="C370" t="str">
            <v>http://m.xduph.com/Book/Detail?doi=d382d688-de6a-4fd2-a263-ee58b57b9067</v>
          </cell>
        </row>
        <row r="371">
          <cell r="A371">
            <v>227000</v>
          </cell>
        </row>
        <row r="371">
          <cell r="C371" t="str">
            <v>http://m.xduph.com/Book/Detail?doi=ab0c8039-44bf-4405-89bd-6d9d04f81673</v>
          </cell>
        </row>
        <row r="372">
          <cell r="A372">
            <v>207000</v>
          </cell>
        </row>
        <row r="372">
          <cell r="C372" t="str">
            <v>http://m.xduph.com/Book/Detail?doi=a79fe32d-6371-4b64-94a9-57610e2d59a7</v>
          </cell>
        </row>
        <row r="373">
          <cell r="A373">
            <v>205800</v>
          </cell>
        </row>
        <row r="373">
          <cell r="C373" t="str">
            <v>http://m.xduph.com/Book/Detail?doi=5b4c0e00-0b53-42de-b922-01bbeb8e7758</v>
          </cell>
        </row>
        <row r="374">
          <cell r="A374">
            <v>192700</v>
          </cell>
        </row>
        <row r="374">
          <cell r="C374" t="str">
            <v>http://m.xduph.com/Book/Detail?doi=43c2351e-a319-4b63-bd87-085b1f947b50</v>
          </cell>
        </row>
        <row r="375">
          <cell r="A375">
            <v>154201</v>
          </cell>
        </row>
        <row r="375">
          <cell r="C375" t="str">
            <v>http://m.xduph.com/Book/Detail?doi=ee0ba4e5-4415-4487-93da-c705301c22e3</v>
          </cell>
        </row>
        <row r="376">
          <cell r="A376">
            <v>403900</v>
          </cell>
        </row>
        <row r="376">
          <cell r="C376" t="str">
            <v>http://m.xduph.com/Book/Detail?doi=16a8991e-548a-407b-9272-6566fe38aadb</v>
          </cell>
        </row>
        <row r="377">
          <cell r="A377">
            <v>403800</v>
          </cell>
        </row>
        <row r="377">
          <cell r="C377" t="str">
            <v>http://m.xduph.com/Book/Detail?doi=93aca7b9-01b0-41be-bcfc-d548f33345c7</v>
          </cell>
        </row>
        <row r="378">
          <cell r="A378">
            <v>401200</v>
          </cell>
        </row>
        <row r="378">
          <cell r="C378" t="str">
            <v>http://m.xduph.com/Book/Detail?doi=1a66d984-768a-462e-895c-3a16edb169a2</v>
          </cell>
        </row>
        <row r="379">
          <cell r="A379">
            <v>401000</v>
          </cell>
        </row>
        <row r="379">
          <cell r="C379" t="str">
            <v>http://m.xduph.com/Book/Detail?doi=cb1dc978-7e02-40ac-b25f-305716240f5a</v>
          </cell>
        </row>
        <row r="380">
          <cell r="A380">
            <v>400200</v>
          </cell>
        </row>
        <row r="380">
          <cell r="C380" t="str">
            <v>http://m.xduph.com/Book/Detail?doi=950189c0-1d4e-419e-8aeb-c5d8255b6850</v>
          </cell>
        </row>
        <row r="381">
          <cell r="A381">
            <v>400100</v>
          </cell>
        </row>
        <row r="381">
          <cell r="C381" t="str">
            <v>http://m.xduph.com/Book/Detail?doi=e53ef07f-9d7e-4894-950f-7082b492f818</v>
          </cell>
        </row>
        <row r="382">
          <cell r="A382">
            <v>399900</v>
          </cell>
        </row>
        <row r="382">
          <cell r="C382" t="str">
            <v>http://m.xduph.com/Book/Detail?doi=c0a49b3b-d6f7-4915-b32b-af0e899353b2</v>
          </cell>
        </row>
        <row r="383">
          <cell r="A383">
            <v>396600</v>
          </cell>
        </row>
        <row r="383">
          <cell r="C383" t="str">
            <v>http://m.xduph.com/Book/Detail?doi=f016008a-b611-4d0e-952e-f596c64b3d02</v>
          </cell>
        </row>
        <row r="384">
          <cell r="A384">
            <v>393700</v>
          </cell>
        </row>
        <row r="384">
          <cell r="C384" t="str">
            <v>http://m.xduph.com/Book/Detail?doi=5a1ec426-36e5-46f0-98fd-4bc87c7636ff</v>
          </cell>
        </row>
        <row r="385">
          <cell r="A385">
            <v>393200</v>
          </cell>
        </row>
        <row r="385">
          <cell r="C385" t="str">
            <v>http://m.xduph.com/Book/Detail?doi=4208d52a-e7ab-499c-b5b5-b66a556e4601</v>
          </cell>
        </row>
        <row r="386">
          <cell r="A386">
            <v>400800</v>
          </cell>
        </row>
        <row r="386">
          <cell r="C386" t="str">
            <v>http://m.xduph.com/Book/Detail?doi=d6df0b06-478c-4b8f-bbaf-98ac4d9ffd53</v>
          </cell>
        </row>
        <row r="387">
          <cell r="A387">
            <v>388800</v>
          </cell>
        </row>
        <row r="387">
          <cell r="C387" t="str">
            <v>http://m.xduph.com/Book/Detail?doi=8c013bcc-69b6-4f96-91bb-3a227c566f83</v>
          </cell>
        </row>
        <row r="388">
          <cell r="A388">
            <v>387900</v>
          </cell>
        </row>
        <row r="388">
          <cell r="C388" t="str">
            <v>http://m.xduph.com/Book/Detail?doi=8aa2ef64-c4ce-4aa9-ae48-2a2bd9b9ba80</v>
          </cell>
        </row>
        <row r="389">
          <cell r="A389">
            <v>382300</v>
          </cell>
        </row>
        <row r="389">
          <cell r="C389" t="str">
            <v>http://m.xduph.com/Book/Detail?doi=d78431e7-a1f4-40cf-a6da-c8fde102c356</v>
          </cell>
        </row>
        <row r="390">
          <cell r="A390">
            <v>382200</v>
          </cell>
        </row>
        <row r="390">
          <cell r="C390" t="str">
            <v>http://m.xduph.com/Book/Detail?doi=a8663131-0585-4445-ba48-70fca2118a60</v>
          </cell>
        </row>
        <row r="391">
          <cell r="A391">
            <v>380200</v>
          </cell>
        </row>
        <row r="391">
          <cell r="C391" t="str">
            <v>http://m.xduph.com/Book/Detail?doi=d4a08251-784c-4d62-9cc2-e8036c14459d</v>
          </cell>
        </row>
        <row r="392">
          <cell r="A392">
            <v>378400</v>
          </cell>
        </row>
        <row r="392">
          <cell r="C392" t="str">
            <v>http://m.xduph.com/Book/Detail?doi=74456b92-0541-43f4-8398-097a6692a9f1</v>
          </cell>
        </row>
        <row r="393">
          <cell r="A393">
            <v>378200</v>
          </cell>
        </row>
        <row r="393">
          <cell r="C393" t="str">
            <v>http://m.xduph.com/Book/Detail?doi=ebc135d0-6817-4ea7-8cb2-1254c0630e8c</v>
          </cell>
        </row>
        <row r="394">
          <cell r="A394">
            <v>377400</v>
          </cell>
        </row>
        <row r="394">
          <cell r="C394" t="str">
            <v>http://m.xduph.com/Book/Detail?doi=e249453d-f5d6-47b4-9850-0ea50d03e19e</v>
          </cell>
        </row>
        <row r="395">
          <cell r="A395">
            <v>384800</v>
          </cell>
        </row>
        <row r="395">
          <cell r="C395" t="str">
            <v>http://m.xduph.com/Book/Detail?doi=46bf8bc5-b7f6-45e3-b694-9b69cb42870e</v>
          </cell>
        </row>
        <row r="396">
          <cell r="A396">
            <v>383500</v>
          </cell>
        </row>
        <row r="396">
          <cell r="C396" t="str">
            <v>http://m.xduph.com/Book/Detail?doi=e194c802-5604-4130-af15-75dd160f99ad</v>
          </cell>
        </row>
        <row r="397">
          <cell r="A397">
            <v>383100</v>
          </cell>
        </row>
        <row r="397">
          <cell r="C397" t="str">
            <v>http://m.xduph.com/Book/Detail?doi=c228e61d-de38-4d32-9a9c-1b717ae71fb7</v>
          </cell>
        </row>
        <row r="398">
          <cell r="A398">
            <v>382400</v>
          </cell>
        </row>
        <row r="398">
          <cell r="C398" t="str">
            <v>http://m.xduph.com/Book/Detail?doi=0df0ffa6-50d4-4f1b-9cff-5217a516dee5</v>
          </cell>
        </row>
        <row r="399">
          <cell r="A399">
            <v>381800</v>
          </cell>
        </row>
        <row r="399">
          <cell r="C399" t="str">
            <v>http://m.xduph.com/Book/Detail?doi=73ac8fb7-934c-40e3-8a28-df3f538ae031</v>
          </cell>
        </row>
        <row r="400">
          <cell r="A400">
            <v>381000</v>
          </cell>
        </row>
        <row r="400">
          <cell r="C400" t="str">
            <v>http://m.xduph.com/Book/Detail?doi=2928df91-7e83-422a-83ad-e86ccdde8e56</v>
          </cell>
        </row>
        <row r="401">
          <cell r="A401">
            <v>378600</v>
          </cell>
        </row>
        <row r="401">
          <cell r="C401" t="str">
            <v>http://m.xduph.com/Book/Detail?doi=b383f908-6d22-4533-b00e-87c264673c75</v>
          </cell>
        </row>
        <row r="402">
          <cell r="A402">
            <v>378500</v>
          </cell>
        </row>
        <row r="402">
          <cell r="C402" t="str">
            <v>http://m.xduph.com/Book/Detail?doi=c4d63816-4748-4366-b31a-99c674b5cdac</v>
          </cell>
        </row>
        <row r="403">
          <cell r="A403">
            <v>377700</v>
          </cell>
        </row>
        <row r="403">
          <cell r="C403" t="str">
            <v>http://m.xduph.com/Book/Detail?doi=b77ff411-020e-48d7-981c-b4e65f9b772f</v>
          </cell>
        </row>
        <row r="404">
          <cell r="A404">
            <v>377600</v>
          </cell>
        </row>
        <row r="404">
          <cell r="C404" t="str">
            <v>http://m.xduph.com/Book/Detail?doi=0019a5f8-ef02-411f-9f6c-71cea83531a1</v>
          </cell>
        </row>
        <row r="405">
          <cell r="A405">
            <v>373100</v>
          </cell>
        </row>
        <row r="405">
          <cell r="C405" t="str">
            <v>http://m.xduph.com/Book/Detail?doi=6de641cf-6e0c-4068-9d78-2ad4909fb691</v>
          </cell>
        </row>
        <row r="406">
          <cell r="A406">
            <v>372500</v>
          </cell>
        </row>
        <row r="406">
          <cell r="C406" t="str">
            <v>http://m.xduph.com/Book/Detail?doi=2a6f3d4d-0609-491b-81c3-cbfd8103e17e</v>
          </cell>
        </row>
        <row r="407">
          <cell r="A407">
            <v>326000</v>
          </cell>
        </row>
        <row r="407">
          <cell r="C407" t="str">
            <v>http://m.xduph.com/Book/Detail?doi=50028c60-b18c-4d33-8b8f-d36f60a126f8</v>
          </cell>
        </row>
        <row r="408">
          <cell r="A408">
            <v>276401</v>
          </cell>
        </row>
        <row r="408">
          <cell r="C408" t="str">
            <v>http://m.xduph.com/Book/Detail?doi=f5e560ad-583e-4119-9062-096c149a8c29</v>
          </cell>
        </row>
        <row r="409">
          <cell r="A409">
            <v>270500</v>
          </cell>
        </row>
        <row r="409">
          <cell r="C409" t="str">
            <v>http://m.xduph.com/Book/Detail?doi=8ca4fb44-8264-4237-9da0-3817ba3be6da</v>
          </cell>
        </row>
        <row r="410">
          <cell r="A410">
            <v>238400</v>
          </cell>
        </row>
        <row r="410">
          <cell r="C410" t="str">
            <v>http://m.xduph.com/Book/Detail?doi=1b187772-1bf4-419a-9c73-f713cddd556c</v>
          </cell>
        </row>
        <row r="411">
          <cell r="A411">
            <v>188701</v>
          </cell>
        </row>
        <row r="411">
          <cell r="C411" t="str">
            <v>http://m.xduph.com/Book/Detail?doi=037035e0-2ff1-4ec6-9cd2-22e2be6132f5</v>
          </cell>
        </row>
        <row r="412">
          <cell r="A412">
            <v>85101</v>
          </cell>
        </row>
        <row r="412">
          <cell r="C412" t="str">
            <v>http://m.xduph.com/Book/Detail?doi=1606b384-27c4-4769-9bee-b96154eeb773</v>
          </cell>
        </row>
        <row r="413">
          <cell r="A413">
            <v>61403</v>
          </cell>
        </row>
        <row r="413">
          <cell r="C413" t="str">
            <v>http://m.xduph.com/Book/Detail?doi=e6070d54-a198-4e7a-abaf-d5fb4eeffbe9</v>
          </cell>
        </row>
        <row r="414">
          <cell r="A414">
            <v>382100</v>
          </cell>
        </row>
        <row r="414">
          <cell r="C414" t="str">
            <v>http://m.xduph.com/Book/Detail?doi=7a39d912-59ab-4a95-a2dc-c4cb026be4a9</v>
          </cell>
        </row>
        <row r="415">
          <cell r="A415">
            <v>381600</v>
          </cell>
        </row>
        <row r="415">
          <cell r="C415" t="str">
            <v>http://m.xduph.com/Book/Detail?doi=e4f45046-f82e-43c5-a1a9-02ef9b2e3f34</v>
          </cell>
        </row>
        <row r="416">
          <cell r="A416">
            <v>381400</v>
          </cell>
        </row>
        <row r="416">
          <cell r="C416" t="str">
            <v>http://m.xduph.com/Book/Detail?doi=3b343954-1a58-495f-b74f-3d29950cece8</v>
          </cell>
        </row>
        <row r="417">
          <cell r="A417">
            <v>380300</v>
          </cell>
        </row>
        <row r="417">
          <cell r="C417" t="str">
            <v>http://m.xduph.com/Book/Detail?doi=e026bdba-de52-4af4-97e9-8d6c788b7c82</v>
          </cell>
        </row>
        <row r="418">
          <cell r="A418">
            <v>380000</v>
          </cell>
        </row>
        <row r="418">
          <cell r="C418" t="str">
            <v>http://m.xduph.com/Book/Detail?doi=6c70b699-33ca-4a0e-a5e0-23517135cb4d</v>
          </cell>
        </row>
        <row r="419">
          <cell r="A419">
            <v>379200</v>
          </cell>
        </row>
        <row r="419">
          <cell r="C419" t="str">
            <v>http://m.xduph.com/Book/Detail?doi=e7f3990c-14e9-4322-a105-79d21b65c55f</v>
          </cell>
        </row>
        <row r="420">
          <cell r="A420">
            <v>378800</v>
          </cell>
        </row>
        <row r="420">
          <cell r="C420" t="str">
            <v>http://m.xduph.com/Book/Detail?doi=975b8837-3350-48ab-bc5f-dd465c524c54</v>
          </cell>
        </row>
        <row r="421">
          <cell r="A421">
            <v>378100</v>
          </cell>
        </row>
        <row r="421">
          <cell r="C421" t="str">
            <v>http://m.xduph.com/Book/Detail?doi=3e789662-9352-46d1-a619-b58c8a67f48d</v>
          </cell>
        </row>
        <row r="422">
          <cell r="A422">
            <v>376100</v>
          </cell>
        </row>
        <row r="422">
          <cell r="C422" t="str">
            <v>http://m.xduph.com/Book/Detail?doi=5c72be85-2658-41c0-948d-1360c61e5a58</v>
          </cell>
        </row>
        <row r="423">
          <cell r="A423">
            <v>376000</v>
          </cell>
        </row>
        <row r="423">
          <cell r="C423" t="str">
            <v>http://m.xduph.com/Book/Detail?doi=0bf854a2-024b-411c-9913-65abc1641ba0</v>
          </cell>
        </row>
        <row r="424">
          <cell r="A424">
            <v>374800</v>
          </cell>
        </row>
        <row r="424">
          <cell r="C424" t="str">
            <v>http://m.xduph.com/Book/Detail?doi=7ad80d73-6689-4200-bd12-a541317f21cd</v>
          </cell>
        </row>
        <row r="425">
          <cell r="A425">
            <v>372800</v>
          </cell>
        </row>
        <row r="425">
          <cell r="C425" t="str">
            <v>http://m.xduph.com/Book/Detail?doi=53700364-0f21-4d75-b0d3-200572ef5a06</v>
          </cell>
        </row>
        <row r="426">
          <cell r="A426">
            <v>371900</v>
          </cell>
        </row>
        <row r="426">
          <cell r="C426" t="str">
            <v>http://m.xduph.com/Book/Detail?doi=53c05359-e0c7-4668-b9b1-73c9ce6cd098</v>
          </cell>
        </row>
        <row r="427">
          <cell r="A427">
            <v>371300</v>
          </cell>
        </row>
        <row r="427">
          <cell r="C427" t="str">
            <v>http://m.xduph.com/Book/Detail?doi=e7e66ba5-1600-41ab-a026-ad08d8c19061</v>
          </cell>
        </row>
        <row r="428">
          <cell r="A428">
            <v>371200</v>
          </cell>
        </row>
        <row r="428">
          <cell r="C428" t="str">
            <v>http://m.xduph.com/Book/Detail?doi=1572795f-85ea-4b5d-8503-33ced6d6e4e8</v>
          </cell>
        </row>
        <row r="429">
          <cell r="A429">
            <v>370300</v>
          </cell>
        </row>
        <row r="429">
          <cell r="C429" t="str">
            <v>http://m.xduph.com/Book/Detail?doi=0d9e9803-e935-4729-b6c9-1aba9216d9f8</v>
          </cell>
        </row>
        <row r="430">
          <cell r="A430">
            <v>359400</v>
          </cell>
        </row>
        <row r="430">
          <cell r="C430" t="str">
            <v>http://m.xduph.com/Book/Detail?doi=d08725a5-ed8c-43b8-beae-44483184acc4</v>
          </cell>
        </row>
        <row r="431">
          <cell r="A431">
            <v>356800</v>
          </cell>
        </row>
        <row r="431">
          <cell r="C431" t="str">
            <v>http://m.xduph.com/Book/Detail?doi=f5c70a3c-04b5-489b-b5e0-dacde509b33c</v>
          </cell>
        </row>
        <row r="432">
          <cell r="A432">
            <v>353900</v>
          </cell>
        </row>
        <row r="432">
          <cell r="C432" t="str">
            <v>http://m.xduph.com/Book/Detail?doi=9fb81449-963c-4289-9745-6a079199cb25</v>
          </cell>
        </row>
        <row r="433">
          <cell r="A433">
            <v>350100</v>
          </cell>
        </row>
        <row r="433">
          <cell r="C433" t="str">
            <v>http://m.xduph.com/Book/Detail?doi=58bdce84-05a2-48fe-9c23-7e13e4d8b87b</v>
          </cell>
        </row>
        <row r="434">
          <cell r="A434">
            <v>350000</v>
          </cell>
        </row>
        <row r="434">
          <cell r="C434" t="str">
            <v>http://m.xduph.com/Book/Detail?doi=3d25387c-8880-41bc-b867-2f054262609b</v>
          </cell>
        </row>
        <row r="435">
          <cell r="A435">
            <v>346400</v>
          </cell>
        </row>
        <row r="435">
          <cell r="C435" t="str">
            <v>http://m.xduph.com/Book/Detail?doi=476060fd-6c85-4c16-a693-380397d852ea</v>
          </cell>
        </row>
        <row r="436">
          <cell r="A436">
            <v>341300</v>
          </cell>
        </row>
        <row r="436">
          <cell r="C436" t="str">
            <v>http://m.xduph.com/Book/Detail?doi=cd8d49dc-5e36-406e-9fae-66025c144f62</v>
          </cell>
        </row>
        <row r="437">
          <cell r="A437">
            <v>337500</v>
          </cell>
        </row>
        <row r="437">
          <cell r="C437" t="str">
            <v>http://m.xduph.com/Book/Detail?doi=3b7eed2c-6a97-45f0-8851-df61f66003da</v>
          </cell>
        </row>
        <row r="438">
          <cell r="A438">
            <v>327800</v>
          </cell>
        </row>
        <row r="438">
          <cell r="C438" t="str">
            <v>http://m.xduph.com/Book/Detail?doi=4b8e2d34-2cfa-4cb9-9b22-f7a45c5f1520</v>
          </cell>
        </row>
        <row r="439">
          <cell r="A439">
            <v>319700</v>
          </cell>
        </row>
        <row r="439">
          <cell r="C439" t="str">
            <v>http://m.xduph.com/Book/Detail?doi=76778997-b18d-4420-ad14-4843a296808c</v>
          </cell>
        </row>
        <row r="440">
          <cell r="A440">
            <v>318900</v>
          </cell>
        </row>
        <row r="440">
          <cell r="C440" t="str">
            <v>http://m.xduph.com/Book/Detail?doi=df9084cc-c35e-43ae-9860-98344d400de1</v>
          </cell>
        </row>
        <row r="441">
          <cell r="A441">
            <v>318300</v>
          </cell>
        </row>
        <row r="441">
          <cell r="C441" t="str">
            <v>http://m.xduph.com/Book/Detail?doi=f5b3fc8f-f142-439f-bf24-fc66bc95a3c6</v>
          </cell>
        </row>
        <row r="442">
          <cell r="A442">
            <v>309700</v>
          </cell>
        </row>
        <row r="442">
          <cell r="C442" t="str">
            <v>http://m.xduph.com/Book/Detail?doi=61f84a7d-f41a-429f-ab16-55615894dabb</v>
          </cell>
        </row>
        <row r="443">
          <cell r="A443">
            <v>307100</v>
          </cell>
        </row>
        <row r="443">
          <cell r="C443" t="str">
            <v>http://m.xduph.com/Book/Detail?doi=412b0af2-c103-4b7c-b74e-f27f9ed18d8d</v>
          </cell>
        </row>
        <row r="444">
          <cell r="A444">
            <v>299100</v>
          </cell>
        </row>
        <row r="444">
          <cell r="C444" t="str">
            <v>http://m.xduph.com/Book/Detail?doi=2e5b8025-931c-4a30-a07b-960969b392ef</v>
          </cell>
        </row>
        <row r="445">
          <cell r="A445">
            <v>297800</v>
          </cell>
        </row>
        <row r="445">
          <cell r="C445" t="str">
            <v>http://m.xduph.com/Book/Detail?doi=cc798d0e-9fa1-4ecd-bf70-81bac00d80f0</v>
          </cell>
        </row>
        <row r="446">
          <cell r="A446">
            <v>295800</v>
          </cell>
        </row>
        <row r="446">
          <cell r="C446" t="str">
            <v>http://m.xduph.com/Book/Detail?doi=6df130e5-d247-4b50-b1eb-f858ed6f9ea4</v>
          </cell>
        </row>
        <row r="447">
          <cell r="A447">
            <v>292500</v>
          </cell>
        </row>
        <row r="447">
          <cell r="C447" t="str">
            <v>http://m.xduph.com/Book/Detail?doi=08b309e1-cf4d-4228-98ba-94b1794c831d</v>
          </cell>
        </row>
        <row r="448">
          <cell r="A448">
            <v>288000</v>
          </cell>
        </row>
        <row r="448">
          <cell r="C448" t="str">
            <v>http://m.xduph.com/Book/Detail?doi=e254a996-9621-495b-a8e7-f5e7af3a6866</v>
          </cell>
        </row>
        <row r="449">
          <cell r="A449">
            <v>284000</v>
          </cell>
        </row>
        <row r="449">
          <cell r="C449" t="str">
            <v>http://m.xduph.com/Book/Detail?doi=72b0f85d-84e3-49b6-ac56-02c17debab91</v>
          </cell>
        </row>
        <row r="450">
          <cell r="A450">
            <v>283500</v>
          </cell>
        </row>
        <row r="450">
          <cell r="C450" t="str">
            <v>http://m.xduph.com/Book/Detail?doi=001d38b8-f1e9-4add-84ed-4f843de75a15</v>
          </cell>
        </row>
        <row r="451">
          <cell r="A451">
            <v>283000</v>
          </cell>
        </row>
        <row r="451">
          <cell r="C451" t="str">
            <v>http://m.xduph.com/Book/Detail?doi=15617306-fca5-4479-ac5f-77d2c1097d19</v>
          </cell>
        </row>
        <row r="452">
          <cell r="A452">
            <v>281300</v>
          </cell>
        </row>
        <row r="452">
          <cell r="C452" t="str">
            <v>http://m.xduph.com/Book/Detail?doi=ca8988bb-9440-440a-9340-c3aa38fa6722</v>
          </cell>
        </row>
        <row r="453">
          <cell r="A453">
            <v>278300</v>
          </cell>
        </row>
        <row r="453">
          <cell r="C453" t="str">
            <v>http://m.xduph.com/Book/Detail?doi=3a9ce8ac-d73a-433a-b495-c000d15600b2</v>
          </cell>
        </row>
        <row r="454">
          <cell r="A454">
            <v>272500</v>
          </cell>
        </row>
        <row r="454">
          <cell r="C454" t="str">
            <v>http://m.xduph.com/Book/Detail?doi=b2cdd3a2-a29c-4849-9b7f-517367a89bc8</v>
          </cell>
        </row>
        <row r="455">
          <cell r="A455">
            <v>267400</v>
          </cell>
        </row>
        <row r="455">
          <cell r="C455" t="str">
            <v>http://m.xduph.com/Book/Detail?doi=53b75dba-0279-4bd8-9f74-fe56c034746e</v>
          </cell>
        </row>
        <row r="456">
          <cell r="A456">
            <v>263000</v>
          </cell>
        </row>
        <row r="456">
          <cell r="C456" t="str">
            <v>http://m.xduph.com/Book/Detail?doi=af528213-25d0-43c1-a778-a65ffa3d934c</v>
          </cell>
        </row>
        <row r="457">
          <cell r="A457">
            <v>259000</v>
          </cell>
        </row>
        <row r="457">
          <cell r="C457" t="str">
            <v>http://m.xduph.com/Book/Detail?doi=60a2a256-b95d-4308-af12-1feb40d82750</v>
          </cell>
        </row>
        <row r="458">
          <cell r="A458">
            <v>247600</v>
          </cell>
        </row>
        <row r="458">
          <cell r="C458" t="str">
            <v>http://m.xduph.com/Book/Detail?doi=83d7f1d4-af63-4b21-9cff-380529de000c</v>
          </cell>
        </row>
        <row r="459">
          <cell r="A459">
            <v>230001</v>
          </cell>
        </row>
        <row r="459">
          <cell r="C459" t="str">
            <v>http://m.xduph.com/Book/Detail?doi=53ae61f4-c28e-4398-bbee-4c3ba5400768</v>
          </cell>
        </row>
        <row r="460">
          <cell r="A460">
            <v>217200</v>
          </cell>
        </row>
        <row r="460">
          <cell r="C460" t="str">
            <v>http://m.xduph.com/Book/Detail?doi=134e3a70-19e8-4e7f-8c5f-97a16eaf1e86</v>
          </cell>
        </row>
        <row r="461">
          <cell r="A461">
            <v>198501</v>
          </cell>
        </row>
        <row r="461">
          <cell r="C461" t="str">
            <v>http://m.xduph.com/Book/Detail?doi=9e408c93-209c-4ce7-982d-64cc5d7fca80</v>
          </cell>
        </row>
        <row r="462">
          <cell r="A462">
            <v>191500</v>
          </cell>
        </row>
        <row r="462">
          <cell r="C462" t="str">
            <v>http://m.xduph.com/Book/Detail?doi=c95f845b-c943-4a7f-8869-dbf29f1908bd</v>
          </cell>
        </row>
        <row r="463">
          <cell r="A463">
            <v>154702</v>
          </cell>
        </row>
        <row r="463">
          <cell r="C463" t="str">
            <v>http://m.xduph.com/Book/Detail?doi=2176ee29-c634-4705-b3c3-d4ba504f79ed</v>
          </cell>
        </row>
        <row r="464">
          <cell r="A464">
            <v>356100</v>
          </cell>
        </row>
        <row r="464">
          <cell r="C464" t="str">
            <v>http://m.xduph.com/Book/Detail?doi=3236875b-5c83-4b8c-8fcc-de87311ffa95</v>
          </cell>
        </row>
        <row r="465">
          <cell r="A465">
            <v>121900</v>
          </cell>
        </row>
        <row r="465">
          <cell r="C465" t="str">
            <v>http://m.xduph.com/Book/Detail?doi=e45681c0-ba80-4a2b-8523-e63675aabf73</v>
          </cell>
        </row>
        <row r="466">
          <cell r="A466">
            <v>406900</v>
          </cell>
        </row>
        <row r="466">
          <cell r="C466" t="str">
            <v>http://m.xduph.com/Book/Detail?doi=f39449f1-ab0c-4e88-8c48-c3a5e304caad</v>
          </cell>
        </row>
        <row r="467">
          <cell r="A467">
            <v>406800</v>
          </cell>
        </row>
        <row r="467">
          <cell r="C467" t="str">
            <v>http://m.xduph.com/Book/Detail?doi=8c78f106-cebd-4308-b302-3b828e92e6bc</v>
          </cell>
        </row>
        <row r="468">
          <cell r="A468">
            <v>406700</v>
          </cell>
        </row>
        <row r="468">
          <cell r="C468" t="str">
            <v>http://m.xduph.com/Book/Detail?doi=0e9ed504-63b4-4e30-a493-9815ab227ed8</v>
          </cell>
        </row>
        <row r="469">
          <cell r="A469">
            <v>406400</v>
          </cell>
        </row>
        <row r="469">
          <cell r="C469" t="str">
            <v>http://m.xduph.com/Book/Detail?doi=70918e7f-3318-4ffc-9d78-9e23a2a7ba03</v>
          </cell>
        </row>
        <row r="470">
          <cell r="A470">
            <v>405200</v>
          </cell>
        </row>
        <row r="470">
          <cell r="C470" t="str">
            <v>http://m.xduph.com/Book/Detail?doi=6e2d1bc5-5623-4163-a8f8-d382fd9ef235</v>
          </cell>
        </row>
        <row r="471">
          <cell r="A471">
            <v>405000</v>
          </cell>
        </row>
        <row r="471">
          <cell r="C471" t="str">
            <v>http://m.xduph.com/Book/Detail?doi=5eaad156-4629-43b5-9bb8-7185b6a534ce</v>
          </cell>
        </row>
        <row r="472">
          <cell r="A472">
            <v>404900</v>
          </cell>
        </row>
        <row r="472">
          <cell r="C472" t="str">
            <v>http://m.xduph.com/Book/Detail?doi=2abb39f8-e539-46da-a8e5-215b38d96dee</v>
          </cell>
        </row>
        <row r="473">
          <cell r="A473">
            <v>404000</v>
          </cell>
        </row>
        <row r="473">
          <cell r="C473" t="str">
            <v>http://m.xduph.com/Book/Detail?doi=8eca550f-1e76-4c9a-af95-4379463e1ecc</v>
          </cell>
        </row>
        <row r="474">
          <cell r="A474">
            <v>401700</v>
          </cell>
        </row>
        <row r="474">
          <cell r="C474" t="str">
            <v>http://m.xduph.com/Book/Detail?doi=7275af98-7f4b-431d-92ae-129c7c6845c9</v>
          </cell>
        </row>
        <row r="475">
          <cell r="A475">
            <v>401600</v>
          </cell>
        </row>
        <row r="475">
          <cell r="C475" t="str">
            <v>http://m.xduph.com/Book/Detail?doi=6ab62688-de59-4010-b427-9030ce6f4e52</v>
          </cell>
        </row>
        <row r="476">
          <cell r="A476">
            <v>401100</v>
          </cell>
        </row>
        <row r="476">
          <cell r="C476" t="str">
            <v>http://m.xduph.com/Book/Detail?doi=c25448a6-407b-430a-9748-0ec46ed27413</v>
          </cell>
        </row>
        <row r="477">
          <cell r="A477">
            <v>399800</v>
          </cell>
        </row>
        <row r="477">
          <cell r="C477" t="str">
            <v>http://m.xduph.com/Book/Detail?doi=aad7fba7-e687-4bea-b03e-feab9304e334</v>
          </cell>
        </row>
        <row r="478">
          <cell r="A478">
            <v>399400</v>
          </cell>
        </row>
        <row r="478">
          <cell r="C478" t="str">
            <v>http://m.xduph.com/Book/Detail?doi=54bed3f2-6035-44fa-a6a0-2c3924cd5761</v>
          </cell>
        </row>
        <row r="479">
          <cell r="A479">
            <v>398800</v>
          </cell>
        </row>
        <row r="479">
          <cell r="C479" t="str">
            <v>http://m.xduph.com/Book/Detail?doi=753aa7f4-322a-4853-b7ba-ecc834d5233b</v>
          </cell>
        </row>
        <row r="480">
          <cell r="A480">
            <v>370900</v>
          </cell>
        </row>
        <row r="480">
          <cell r="C480" t="str">
            <v>http://m.xduph.com/Book/Detail?doi=2ba87fac-db61-4654-a4fd-555b1e9995f5</v>
          </cell>
        </row>
        <row r="481">
          <cell r="A481">
            <v>363600</v>
          </cell>
        </row>
        <row r="481">
          <cell r="C481" t="str">
            <v>http://m.xduph.com/Book/Detail?doi=e7cb2df3-b87a-407e-87b7-46ac3b1a840e</v>
          </cell>
        </row>
        <row r="482">
          <cell r="A482">
            <v>345800</v>
          </cell>
        </row>
        <row r="482">
          <cell r="C482" t="str">
            <v>http://m.xduph.com/Book/Detail?doi=c9681adc-f18b-40ab-9dc8-d5c15e80822c</v>
          </cell>
        </row>
        <row r="483">
          <cell r="A483">
            <v>345700</v>
          </cell>
        </row>
        <row r="483">
          <cell r="C483" t="str">
            <v>http://m.xduph.com/Book/Detail?doi=8e751c13-017e-46cf-8889-2990b26fd007</v>
          </cell>
        </row>
        <row r="484">
          <cell r="A484">
            <v>343400</v>
          </cell>
        </row>
        <row r="484">
          <cell r="C484" t="str">
            <v>http://m.xduph.com/Book/Detail?doi=f3e69474-17f4-41d2-9c7f-3dc047cffb7d</v>
          </cell>
        </row>
        <row r="485">
          <cell r="A485">
            <v>343000</v>
          </cell>
        </row>
        <row r="485">
          <cell r="C485" t="str">
            <v>http://m.xduph.com/Book/Detail?doi=5aa29dd8-3e08-4d59-b813-5ea8131f58a7</v>
          </cell>
        </row>
        <row r="486">
          <cell r="A486">
            <v>342800</v>
          </cell>
        </row>
        <row r="486">
          <cell r="C486" t="str">
            <v>http://m.xduph.com/Book/Detail?doi=e4835cdd-a7ef-4e50-872d-1b89b65370af</v>
          </cell>
        </row>
        <row r="487">
          <cell r="A487">
            <v>324300</v>
          </cell>
        </row>
        <row r="487">
          <cell r="C487" t="str">
            <v>http://m.xduph.com/Book/Detail?doi=387ccc2e-ad07-449d-bc6a-7498d29886c2</v>
          </cell>
        </row>
        <row r="488">
          <cell r="A488">
            <v>320600</v>
          </cell>
        </row>
        <row r="488">
          <cell r="C488" t="str">
            <v>http://m.xduph.com/Book/Detail?doi=b056b3d3-e6c2-42af-a8da-3912fccf5a48</v>
          </cell>
        </row>
        <row r="489">
          <cell r="A489">
            <v>313900</v>
          </cell>
        </row>
        <row r="489">
          <cell r="C489" t="str">
            <v>http://m.xduph.com/Book/Detail?doi=616336d7-64c6-4e7d-a31f-23bfb57b0c73</v>
          </cell>
        </row>
        <row r="490">
          <cell r="A490">
            <v>307300</v>
          </cell>
        </row>
        <row r="490">
          <cell r="C490" t="str">
            <v>http://m.xduph.com/Book/Detail?doi=47cb1230-0d64-4a18-a9d5-1f3bfa1425cf</v>
          </cell>
        </row>
        <row r="491">
          <cell r="A491">
            <v>259800</v>
          </cell>
        </row>
        <row r="491">
          <cell r="C491" t="str">
            <v>http://m.xduph.com/Book/Detail?doi=360c370f-7d52-4fc7-99bb-d6c51df22280</v>
          </cell>
        </row>
        <row r="492">
          <cell r="A492">
            <v>252200</v>
          </cell>
        </row>
        <row r="492">
          <cell r="C492" t="str">
            <v>http://m.xduph.com/Book/Detail?doi=dff9af17-862a-43eb-a40a-599830e379ca</v>
          </cell>
        </row>
        <row r="493">
          <cell r="A493">
            <v>243400</v>
          </cell>
        </row>
        <row r="493">
          <cell r="C493" t="str">
            <v>http://m.xduph.com/Book/Detail?doi=789836c9-ec78-4a72-986b-99a229a4a714</v>
          </cell>
        </row>
        <row r="494">
          <cell r="A494">
            <v>241300</v>
          </cell>
        </row>
        <row r="494">
          <cell r="C494" t="str">
            <v>http://m.xduph.com/Book/Detail?doi=677e6c9a-2556-48b6-b411-961c3f6f7fb7</v>
          </cell>
        </row>
        <row r="495">
          <cell r="A495">
            <v>236801</v>
          </cell>
        </row>
        <row r="495">
          <cell r="C495" t="str">
            <v>http://m.xduph.com/Book/Detail?doi=3d8fc2a4-c6dc-4e05-b102-ad91955e8e62</v>
          </cell>
        </row>
        <row r="496">
          <cell r="A496">
            <v>236300</v>
          </cell>
        </row>
        <row r="496">
          <cell r="C496" t="str">
            <v>http://m.xduph.com/Book/Detail?doi=514b313f-7d09-43d6-892b-a5b2268e3ef3</v>
          </cell>
        </row>
        <row r="497">
          <cell r="A497">
            <v>214301</v>
          </cell>
        </row>
        <row r="497">
          <cell r="C497" t="str">
            <v>http://m.xduph.com/Book/Detail?doi=20501182-15e2-46b2-92a7-c2efaa2b1a69</v>
          </cell>
        </row>
        <row r="498">
          <cell r="A498">
            <v>195200</v>
          </cell>
        </row>
        <row r="498">
          <cell r="C498" t="str">
            <v>http://m.xduph.com/Book/Detail?doi=a783e8b8-4009-4917-b6da-3d71cfcd9dc4</v>
          </cell>
        </row>
        <row r="499">
          <cell r="A499">
            <v>411000</v>
          </cell>
        </row>
        <row r="499">
          <cell r="C499" t="str">
            <v>http://m.xduph.com/Book/Detail?doi=b94facec-b2f6-4070-b058-0af1528505ec</v>
          </cell>
        </row>
        <row r="500">
          <cell r="A500">
            <v>409300</v>
          </cell>
        </row>
        <row r="500">
          <cell r="C500" t="str">
            <v>http://m.xduph.com/Book/Detail?doi=0b3f0fb2-ce31-4629-ba30-f00c0d496894</v>
          </cell>
        </row>
        <row r="501">
          <cell r="A501">
            <v>409200</v>
          </cell>
        </row>
        <row r="501">
          <cell r="C501" t="str">
            <v>http://m.xduph.com/Book/Detail?doi=3d9736d1-bae4-461e-afd4-97605306a36d</v>
          </cell>
        </row>
        <row r="502">
          <cell r="A502">
            <v>408800</v>
          </cell>
        </row>
        <row r="502">
          <cell r="C502" t="str">
            <v>http://m.xduph.com/Book/Detail?doi=01edbf2a-58eb-4705-9c8a-717ff2e0f7db</v>
          </cell>
        </row>
        <row r="503">
          <cell r="A503">
            <v>408500</v>
          </cell>
        </row>
        <row r="503">
          <cell r="C503" t="str">
            <v>http://m.xduph.com/Book/Detail?doi=69463645-a328-49ed-a342-1dcae1303fda</v>
          </cell>
        </row>
        <row r="504">
          <cell r="A504">
            <v>408400</v>
          </cell>
        </row>
        <row r="504">
          <cell r="C504" t="str">
            <v>http://m.xduph.com/Book/Detail?doi=d457cfad-39ee-41c4-b336-043d04215c13</v>
          </cell>
        </row>
        <row r="505">
          <cell r="A505">
            <v>408300</v>
          </cell>
        </row>
        <row r="505">
          <cell r="C505" t="str">
            <v>http://m.xduph.com/Book/Detail?doi=b1c4e167-6c55-40dd-8a24-bb943cf5ff67</v>
          </cell>
        </row>
        <row r="506">
          <cell r="A506">
            <v>408100</v>
          </cell>
        </row>
        <row r="506">
          <cell r="C506" t="str">
            <v>http://m.xduph.com/Book/Detail?doi=724c1699-0ad2-461a-ae23-f9c54676b003</v>
          </cell>
        </row>
        <row r="507">
          <cell r="A507">
            <v>408000</v>
          </cell>
        </row>
        <row r="507">
          <cell r="C507" t="str">
            <v>http://m.xduph.com/Book/Detail?doi=3976db30-a0ab-4bb9-b387-1fff9a9f622e</v>
          </cell>
        </row>
        <row r="508">
          <cell r="A508">
            <v>407900</v>
          </cell>
        </row>
        <row r="508">
          <cell r="C508" t="str">
            <v>http://m.xduph.com/Book/Detail?doi=abb7abd3-1ee2-4c16-bddb-cc7628902302</v>
          </cell>
        </row>
        <row r="509">
          <cell r="A509">
            <v>407800</v>
          </cell>
        </row>
        <row r="509">
          <cell r="C509" t="str">
            <v>http://m.xduph.com/Book/Detail?doi=af5be6e0-a237-4928-8506-8f546b56086b</v>
          </cell>
        </row>
        <row r="510">
          <cell r="A510">
            <v>413500</v>
          </cell>
        </row>
        <row r="510">
          <cell r="C510" t="str">
            <v>http://m.xduph.com/Book/Detail?doi=c0d96e65-b215-4e32-a0e5-40d39e429867</v>
          </cell>
        </row>
        <row r="511">
          <cell r="A511">
            <v>412400</v>
          </cell>
        </row>
        <row r="511">
          <cell r="C511" t="str">
            <v>http://m.xduph.com/Book/Detail?doi=0b0e19a7-19fe-4d5c-85ea-945bad97fc37</v>
          </cell>
        </row>
        <row r="512">
          <cell r="A512">
            <v>412200</v>
          </cell>
        </row>
        <row r="512">
          <cell r="C512" t="str">
            <v>http://m.xduph.com/Book/Detail?doi=d0e79164-4c6a-4c50-8b29-b3c5d502dda1</v>
          </cell>
        </row>
        <row r="513">
          <cell r="A513">
            <v>412000</v>
          </cell>
        </row>
        <row r="513">
          <cell r="C513" t="str">
            <v>http://m.xduph.com/Book/Detail?doi=d94ccdab-50de-42b9-bd51-bd3a70214207</v>
          </cell>
        </row>
        <row r="514">
          <cell r="A514">
            <v>411500</v>
          </cell>
        </row>
        <row r="514">
          <cell r="C514" t="str">
            <v>http://m.xduph.com/Book/Detail?doi=f7fe6790-4137-4f58-99d4-a68bc832a3c7</v>
          </cell>
        </row>
        <row r="515">
          <cell r="A515">
            <v>410300</v>
          </cell>
        </row>
        <row r="515">
          <cell r="C515" t="str">
            <v>http://m.xduph.com/Book/Detail?doi=fc05774c-62f3-4547-9097-b824acb8bd71</v>
          </cell>
        </row>
        <row r="516">
          <cell r="A516">
            <v>410100</v>
          </cell>
        </row>
        <row r="516">
          <cell r="C516" t="str">
            <v>http://m.xduph.com/Book/Detail?doi=dcaf522a-526e-4348-9773-356072640188</v>
          </cell>
        </row>
        <row r="517">
          <cell r="A517">
            <v>409900</v>
          </cell>
        </row>
        <row r="517">
          <cell r="C517" t="str">
            <v>http://m.xduph.com/Book/Detail?doi=0787465d-7f62-4d3e-a322-1c0dc57a59ab</v>
          </cell>
        </row>
        <row r="518">
          <cell r="A518">
            <v>409800</v>
          </cell>
        </row>
        <row r="518">
          <cell r="C518" t="str">
            <v>http://m.xduph.com/Book/Detail?doi=5238ab41-b86e-48c8-8256-2601c1025c30</v>
          </cell>
        </row>
        <row r="519">
          <cell r="A519">
            <v>407700</v>
          </cell>
        </row>
        <row r="519">
          <cell r="C519" t="str">
            <v>http://m.xduph.com/Book/Detail?doi=aeb73491-f75a-4065-8b54-9249fb041a90</v>
          </cell>
        </row>
        <row r="520">
          <cell r="A520">
            <v>407600</v>
          </cell>
        </row>
        <row r="520">
          <cell r="C520" t="str">
            <v>http://m.xduph.com/Book/Detail?doi=ff30077a-efb1-4bc1-8e3e-8ce5257e25b5</v>
          </cell>
        </row>
        <row r="521">
          <cell r="A521">
            <v>407500</v>
          </cell>
        </row>
        <row r="521">
          <cell r="C521" t="str">
            <v>http://m.xduph.com/Book/Detail?doi=d31f2df3-e40b-4846-8b45-684d26b5b687</v>
          </cell>
        </row>
        <row r="522">
          <cell r="A522">
            <v>407400</v>
          </cell>
        </row>
        <row r="522">
          <cell r="C522" t="str">
            <v>http://m.xduph.com/Book/Detail?doi=87a8536e-8dab-4966-baa7-d640a85ef25b</v>
          </cell>
        </row>
        <row r="523">
          <cell r="A523">
            <v>407100</v>
          </cell>
        </row>
        <row r="523">
          <cell r="C523" t="str">
            <v>http://m.xduph.com/Book/Detail?doi=f752c2a6-8c07-46a2-82cc-b0b79bd02a73</v>
          </cell>
        </row>
        <row r="524">
          <cell r="A524">
            <v>406500</v>
          </cell>
        </row>
        <row r="524">
          <cell r="C524" t="str">
            <v>http://m.xduph.com/Book/Detail?doi=a5453ae1-d42e-4a55-95b8-4c8434b19473</v>
          </cell>
        </row>
        <row r="525">
          <cell r="A525">
            <v>406300</v>
          </cell>
        </row>
        <row r="525">
          <cell r="C525" t="str">
            <v>http://m.xduph.com/Book/Detail?doi=7d3c12bc-3e8d-42b3-b478-e0c58dd9d35a</v>
          </cell>
        </row>
        <row r="526">
          <cell r="A526">
            <v>406200</v>
          </cell>
        </row>
        <row r="526">
          <cell r="C526" t="str">
            <v>http://m.xduph.com/Book/Detail?doi=965560f6-38c5-4984-904d-9d148e85cfe0</v>
          </cell>
        </row>
        <row r="527">
          <cell r="A527">
            <v>406100</v>
          </cell>
        </row>
        <row r="527">
          <cell r="C527" t="str">
            <v>http://m.xduph.com/Book/Detail?doi=ab712401-98d8-44f9-a071-e698755dfbd7</v>
          </cell>
        </row>
        <row r="528">
          <cell r="A528">
            <v>406000</v>
          </cell>
        </row>
        <row r="528">
          <cell r="C528" t="str">
            <v>http://m.xduph.com/Book/Detail?doi=546fd12e-c7de-4542-acbc-65822b55bac4</v>
          </cell>
        </row>
        <row r="529">
          <cell r="A529">
            <v>405800</v>
          </cell>
        </row>
        <row r="529">
          <cell r="C529" t="str">
            <v>http://m.xduph.com/Book/Detail?doi=155db98b-79e0-404e-afd2-8e6527876eea</v>
          </cell>
        </row>
        <row r="530">
          <cell r="A530">
            <v>405600</v>
          </cell>
        </row>
        <row r="530">
          <cell r="C530" t="str">
            <v>http://m.xduph.com/Book/Detail?doi=279057d6-c0eb-4fd2-bf54-7bf80777a70b</v>
          </cell>
        </row>
        <row r="531">
          <cell r="A531">
            <v>404800</v>
          </cell>
        </row>
        <row r="531">
          <cell r="C531" t="str">
            <v>http://m.xduph.com/Book/Detail?doi=5ea665b1-8a91-4c06-a256-b204fd91f854</v>
          </cell>
        </row>
        <row r="532">
          <cell r="A532">
            <v>404500</v>
          </cell>
        </row>
        <row r="532">
          <cell r="C532" t="str">
            <v>http://m.xduph.com/Book/Detail?doi=baa9658c-a178-4e7a-8924-dfb4371b92d3</v>
          </cell>
        </row>
        <row r="533">
          <cell r="A533">
            <v>404200</v>
          </cell>
        </row>
        <row r="533">
          <cell r="C533" t="str">
            <v>http://m.xduph.com/Book/Detail?doi=cf4d5330-0f74-4211-bd27-1df9f9799d44</v>
          </cell>
        </row>
        <row r="534">
          <cell r="A534">
            <v>404100</v>
          </cell>
        </row>
        <row r="534">
          <cell r="C534" t="str">
            <v>http://m.xduph.com/Book/Detail?doi=26cb8cb3-b9c5-482c-a960-22c466e0cbb9</v>
          </cell>
        </row>
        <row r="535">
          <cell r="A535">
            <v>403600</v>
          </cell>
        </row>
        <row r="535">
          <cell r="C535" t="str">
            <v>http://m.xduph.com/Book/Detail?doi=768cd86f-a445-40d1-aed4-9d23cf01f67f</v>
          </cell>
        </row>
        <row r="536">
          <cell r="A536">
            <v>393400</v>
          </cell>
        </row>
        <row r="536">
          <cell r="C536" t="str">
            <v>http://m.xduph.com/Book/Detail?doi=bb855585-522d-45d2-a5de-7568ff96eb6e</v>
          </cell>
        </row>
        <row r="537">
          <cell r="A537">
            <v>391800</v>
          </cell>
        </row>
        <row r="537">
          <cell r="C537" t="str">
            <v>http://m.xduph.com/Book/Detail?doi=3336bfa4-2003-4d0a-8a72-6785061cfe56</v>
          </cell>
        </row>
        <row r="538">
          <cell r="A538">
            <v>389400</v>
          </cell>
        </row>
        <row r="538">
          <cell r="C538" t="str">
            <v>http://m.xduph.com/Book/Detail?doi=bd93b53b-f89a-4aa8-a2b1-cf5e5b377a93</v>
          </cell>
        </row>
        <row r="539">
          <cell r="A539">
            <v>385700</v>
          </cell>
        </row>
        <row r="539">
          <cell r="C539" t="str">
            <v>http://m.xduph.com/Book/Detail?doi=49917efc-f0ca-48ce-ba99-1d6d8a1200a2</v>
          </cell>
        </row>
        <row r="540">
          <cell r="A540">
            <v>381100</v>
          </cell>
        </row>
        <row r="540">
          <cell r="C540" t="str">
            <v>http://m.xduph.com/Book/Detail?doi=90640c98-5a30-44c1-aedf-280fa66e42f9</v>
          </cell>
        </row>
        <row r="541">
          <cell r="A541">
            <v>380900</v>
          </cell>
        </row>
        <row r="541">
          <cell r="C541" t="str">
            <v>http://m.xduph.com/Book/Detail?doi=9559d519-daa4-4620-8580-693e9abdbacf</v>
          </cell>
        </row>
        <row r="542">
          <cell r="A542">
            <v>380400</v>
          </cell>
        </row>
        <row r="542">
          <cell r="C542" t="str">
            <v>http://m.xduph.com/Book/Detail?doi=41ec7259-2494-4443-ac49-1f06543af490</v>
          </cell>
        </row>
        <row r="543">
          <cell r="A543">
            <v>379900</v>
          </cell>
        </row>
        <row r="543">
          <cell r="C543" t="str">
            <v>http://m.xduph.com/Book/Detail?doi=f8a19704-de5f-45c3-a3c0-7ae1f02c8314</v>
          </cell>
        </row>
        <row r="544">
          <cell r="A544">
            <v>379500</v>
          </cell>
        </row>
        <row r="544">
          <cell r="C544" t="str">
            <v>http://m.xduph.com/Book/Detail?doi=98d76529-5886-41ab-ae31-5af19956e278</v>
          </cell>
        </row>
        <row r="545">
          <cell r="A545">
            <v>377000</v>
          </cell>
        </row>
        <row r="545">
          <cell r="C545" t="str">
            <v>http://m.xduph.com/Book/Detail?doi=133feb64-6533-4891-af3c-5009d2ce073b</v>
          </cell>
        </row>
        <row r="546">
          <cell r="A546">
            <v>375600</v>
          </cell>
        </row>
        <row r="546">
          <cell r="C546" t="str">
            <v>http://m.xduph.com/Book/Detail?doi=ccfe1b62-d7be-421b-9675-679d11d81cef</v>
          </cell>
        </row>
        <row r="547">
          <cell r="A547">
            <v>374000</v>
          </cell>
        </row>
        <row r="547">
          <cell r="C547" t="str">
            <v>http://m.xduph.com/Book/Detail?doi=e701f7fd-b8f5-4dd4-a3a5-1f74377031b3</v>
          </cell>
        </row>
        <row r="548">
          <cell r="A548">
            <v>372700</v>
          </cell>
        </row>
        <row r="548">
          <cell r="C548" t="str">
            <v>http://m.xduph.com/Book/Detail?doi=2bd9d5af-f399-4bea-9cfe-d2a3c60af9d2</v>
          </cell>
        </row>
        <row r="549">
          <cell r="A549">
            <v>372600</v>
          </cell>
        </row>
        <row r="549">
          <cell r="C549" t="str">
            <v>http://m.xduph.com/Book/Detail?doi=b3bd40bf-18b9-4f8f-8978-e4551f63e9ae</v>
          </cell>
        </row>
        <row r="550">
          <cell r="A550">
            <v>370000</v>
          </cell>
        </row>
        <row r="550">
          <cell r="C550" t="str">
            <v>http://m.xduph.com/Book/Detail?doi=b7da857b-87b6-4d11-8b8b-863b438fdee0</v>
          </cell>
        </row>
        <row r="551">
          <cell r="A551">
            <v>365000</v>
          </cell>
        </row>
        <row r="551">
          <cell r="C551" t="str">
            <v>http://m.xduph.com/Book/Detail?doi=e300e975-6bc9-41bd-b742-29f90b9a6ab7</v>
          </cell>
        </row>
        <row r="552">
          <cell r="A552">
            <v>361900</v>
          </cell>
        </row>
        <row r="552">
          <cell r="C552" t="str">
            <v>http://m.xduph.com/Book/Detail?doi=c96cae7a-dc37-4bc4-ad4e-04a17108da86</v>
          </cell>
        </row>
        <row r="553">
          <cell r="A553">
            <v>360300</v>
          </cell>
        </row>
        <row r="553">
          <cell r="C553" t="str">
            <v>http://m.xduph.com/Book/Detail?doi=d39e25fe-52dc-4845-bc78-96d7b957f585</v>
          </cell>
        </row>
        <row r="554">
          <cell r="A554">
            <v>360200</v>
          </cell>
        </row>
        <row r="554">
          <cell r="C554" t="str">
            <v>http://m.xduph.com/Book/Detail?doi=6605ba12-5c7c-4881-8ae9-9d32ef62176e</v>
          </cell>
        </row>
        <row r="555">
          <cell r="A555">
            <v>358400</v>
          </cell>
        </row>
        <row r="555">
          <cell r="C555" t="str">
            <v>http://m.xduph.com/Book/Detail?doi=650c42a7-26bd-4e73-be64-94733081be0c</v>
          </cell>
        </row>
        <row r="556">
          <cell r="A556">
            <v>345600</v>
          </cell>
        </row>
        <row r="556">
          <cell r="C556" t="str">
            <v>http://m.xduph.com/Book/Detail?doi=b1ebafe7-5ed2-456d-a094-91bb733fa52f</v>
          </cell>
        </row>
        <row r="557">
          <cell r="A557">
            <v>342300</v>
          </cell>
        </row>
        <row r="557">
          <cell r="C557" t="str">
            <v>http://m.xduph.com/Book/Detail?doi=609cee71-1e66-4073-9bbd-171cd85b79e6</v>
          </cell>
        </row>
        <row r="558">
          <cell r="A558">
            <v>342200</v>
          </cell>
        </row>
        <row r="558">
          <cell r="C558" t="str">
            <v>http://m.xduph.com/Book/Detail?doi=25069ac7-60cd-4f5e-923c-0cbf2be4c64f</v>
          </cell>
        </row>
        <row r="559">
          <cell r="A559">
            <v>340700</v>
          </cell>
        </row>
        <row r="559">
          <cell r="C559" t="str">
            <v>http://m.xduph.com/Book/Detail?doi=3b2797fb-ca94-476b-9c34-6414b6541cf6</v>
          </cell>
        </row>
        <row r="560">
          <cell r="A560">
            <v>339700</v>
          </cell>
        </row>
        <row r="560">
          <cell r="C560" t="str">
            <v>http://m.xduph.com/Book/Detail?doi=00e1ccac-d2fe-4b39-844c-affd6706a008</v>
          </cell>
        </row>
        <row r="561">
          <cell r="A561">
            <v>339000</v>
          </cell>
        </row>
        <row r="561">
          <cell r="C561" t="str">
            <v>http://m.xduph.com/Book/Detail?doi=29021411-c119-4d08-80bb-87aa74896d6b</v>
          </cell>
        </row>
        <row r="562">
          <cell r="A562">
            <v>329700</v>
          </cell>
        </row>
        <row r="562">
          <cell r="C562" t="str">
            <v>http://m.xduph.com/Book/Detail?doi=cbe38436-4dda-41ae-ab80-14525e431412</v>
          </cell>
        </row>
        <row r="563">
          <cell r="A563">
            <v>325700</v>
          </cell>
        </row>
        <row r="563">
          <cell r="C563" t="str">
            <v>http://m.xduph.com/Book/Detail?doi=e2156a5a-8fe0-48a0-b732-7e2bda9c6d23</v>
          </cell>
        </row>
        <row r="564">
          <cell r="A564">
            <v>324900</v>
          </cell>
        </row>
        <row r="564">
          <cell r="C564" t="str">
            <v>http://m.xduph.com/Book/Detail?doi=f9ee7ccd-2460-4f75-b8ab-558fb6d7c7a2</v>
          </cell>
        </row>
        <row r="565">
          <cell r="A565">
            <v>319600</v>
          </cell>
        </row>
        <row r="565">
          <cell r="C565" t="str">
            <v>http://m.xduph.com/Book/Detail?doi=cec38649-d40f-40d5-a2b5-f9372ab63df1</v>
          </cell>
        </row>
        <row r="566">
          <cell r="A566">
            <v>315200</v>
          </cell>
        </row>
        <row r="566">
          <cell r="C566" t="str">
            <v>http://m.xduph.com/Book/Detail?doi=515fc4c5-c73a-4370-b9be-86e181083cc9</v>
          </cell>
        </row>
        <row r="567">
          <cell r="A567">
            <v>314300</v>
          </cell>
        </row>
        <row r="567">
          <cell r="C567" t="str">
            <v>http://m.xduph.com/Book/Detail?doi=97729fdb-5a92-4e15-80a7-585c16b6c784</v>
          </cell>
        </row>
        <row r="568">
          <cell r="A568">
            <v>306700</v>
          </cell>
        </row>
        <row r="568">
          <cell r="C568" t="str">
            <v>http://m.xduph.com/Book/Detail?doi=7bdd0262-ff60-4efc-bd6d-fde0c58a71db</v>
          </cell>
        </row>
        <row r="569">
          <cell r="A569">
            <v>306500</v>
          </cell>
        </row>
        <row r="569">
          <cell r="C569" t="str">
            <v>http://m.xduph.com/Book/Detail?doi=4bfd5f0b-509b-4a33-9f5e-c7fa0c629a93</v>
          </cell>
        </row>
        <row r="570">
          <cell r="A570">
            <v>300100</v>
          </cell>
        </row>
        <row r="570">
          <cell r="C570" t="str">
            <v>http://m.xduph.com/Book/Detail?doi=e983698e-8d3c-4773-898a-c3e49c7b4695</v>
          </cell>
        </row>
        <row r="571">
          <cell r="A571">
            <v>299500</v>
          </cell>
        </row>
        <row r="571">
          <cell r="C571" t="str">
            <v>http://m.xduph.com/Book/Detail?doi=30e1fb38-30fa-4c4b-b3b0-1cf5fd7e1f3f</v>
          </cell>
        </row>
        <row r="572">
          <cell r="A572">
            <v>298000</v>
          </cell>
        </row>
        <row r="572">
          <cell r="C572" t="str">
            <v>http://m.xduph.com/Book/Detail?doi=dcd0d18a-1e33-40a9-8b45-6c18ec325107</v>
          </cell>
        </row>
        <row r="573">
          <cell r="A573">
            <v>296800</v>
          </cell>
        </row>
        <row r="573">
          <cell r="C573" t="str">
            <v>http://m.xduph.com/Book/Detail?doi=121d8d1b-d7cf-4ec7-826e-0736c9a358dc</v>
          </cell>
        </row>
        <row r="574">
          <cell r="A574">
            <v>278400</v>
          </cell>
        </row>
        <row r="574">
          <cell r="C574" t="str">
            <v>http://m.xduph.com/Book/Detail?doi=4394c3c5-f96b-43d3-bb09-bc6f04d7e139</v>
          </cell>
        </row>
        <row r="575">
          <cell r="A575">
            <v>277800</v>
          </cell>
        </row>
        <row r="575">
          <cell r="C575" t="str">
            <v>http://m.xduph.com/Book/Detail?doi=2902658b-ffc5-4180-81a1-45fdf6c600a9</v>
          </cell>
        </row>
        <row r="576">
          <cell r="A576">
            <v>276800</v>
          </cell>
        </row>
        <row r="576">
          <cell r="C576" t="str">
            <v>http://m.xduph.com/Book/Detail?doi=cabd5fb8-cbff-4821-b56f-7d3ef5550011</v>
          </cell>
        </row>
        <row r="577">
          <cell r="A577">
            <v>268900</v>
          </cell>
        </row>
        <row r="577">
          <cell r="C577" t="str">
            <v>http://m.xduph.com/Book/Detail?doi=28c178b0-41f6-4eec-b076-8d6abe9ec283</v>
          </cell>
        </row>
        <row r="578">
          <cell r="A578">
            <v>268400</v>
          </cell>
        </row>
        <row r="578">
          <cell r="C578" t="str">
            <v>http://m.xduph.com/Book/Detail?doi=4c5a3e58-2023-48ae-b503-e2ff70f9cb6d</v>
          </cell>
        </row>
        <row r="579">
          <cell r="A579">
            <v>262600</v>
          </cell>
        </row>
        <row r="579">
          <cell r="C579" t="str">
            <v>http://m.xduph.com/Book/Detail?doi=795f8430-3ba5-4343-9632-427fd0d35c40</v>
          </cell>
        </row>
        <row r="580">
          <cell r="A580">
            <v>261300</v>
          </cell>
        </row>
        <row r="580">
          <cell r="C580" t="str">
            <v>http://m.xduph.com/Book/Detail?doi=b7bdb122-3206-4a9a-baa6-542a937ed6b7</v>
          </cell>
        </row>
        <row r="581">
          <cell r="A581">
            <v>260400</v>
          </cell>
        </row>
        <row r="581">
          <cell r="C581" t="str">
            <v>http://m.xduph.com/Book/Detail?doi=0d922b79-9e19-444d-9e36-f6789a8ddc8f</v>
          </cell>
        </row>
        <row r="582">
          <cell r="A582">
            <v>250400</v>
          </cell>
        </row>
        <row r="582">
          <cell r="C582" t="str">
            <v>http://m.xduph.com/Book/Detail?doi=ba72831d-9cae-4511-ade5-88211bbf6028</v>
          </cell>
        </row>
        <row r="583">
          <cell r="A583">
            <v>244900</v>
          </cell>
        </row>
        <row r="583">
          <cell r="C583" t="str">
            <v>http://m.xduph.com/Book/Detail?doi=fc9f22cb-d94a-4f43-a631-c83114135722</v>
          </cell>
        </row>
        <row r="584">
          <cell r="A584">
            <v>243200</v>
          </cell>
        </row>
        <row r="584">
          <cell r="C584" t="str">
            <v>http://m.xduph.com/Book/Detail?doi=f7ec381a-2cfb-439d-b405-9a7003704921</v>
          </cell>
        </row>
        <row r="585">
          <cell r="A585">
            <v>241400</v>
          </cell>
        </row>
        <row r="585">
          <cell r="C585" t="str">
            <v>http://m.xduph.com/Book/Detail?doi=0e7fe49f-434c-4cae-9120-ba5213469c11</v>
          </cell>
        </row>
        <row r="586">
          <cell r="A586">
            <v>227200</v>
          </cell>
        </row>
        <row r="586">
          <cell r="C586" t="str">
            <v>http://m.xduph.com/Book/Detail?doi=87334a52-e5c1-4732-9e41-4f90420c1e24</v>
          </cell>
        </row>
        <row r="587">
          <cell r="A587">
            <v>223600</v>
          </cell>
        </row>
        <row r="587">
          <cell r="C587" t="str">
            <v>http://m.xduph.com/Book/Detail?doi=984e155b-25b6-44c9-9031-cd919865b5df</v>
          </cell>
        </row>
        <row r="588">
          <cell r="A588">
            <v>211600</v>
          </cell>
        </row>
        <row r="588">
          <cell r="C588" t="str">
            <v>http://m.xduph.com/Book/Detail?doi=df3c9893-da92-4cd3-92a4-416c54855436</v>
          </cell>
        </row>
        <row r="589">
          <cell r="A589">
            <v>191100</v>
          </cell>
        </row>
        <row r="589">
          <cell r="C589" t="str">
            <v>http://m.xduph.com/Book/Detail?doi=aacbb050-0fd4-4712-8bda-4f27e3907a88</v>
          </cell>
        </row>
        <row r="590">
          <cell r="A590">
            <v>126101</v>
          </cell>
        </row>
        <row r="590">
          <cell r="C590" t="str">
            <v>http://m.xduph.com/Book/Detail?doi=b8fb0943-deff-48d5-8a6f-2e29dbc83cdd</v>
          </cell>
        </row>
        <row r="591">
          <cell r="A591">
            <v>118002</v>
          </cell>
        </row>
        <row r="591">
          <cell r="C591" t="str">
            <v>http://m.xduph.com/Book/Detail?doi=33d68410-d7bb-4701-9ae3-fcc500315397</v>
          </cell>
        </row>
        <row r="592">
          <cell r="A592">
            <v>96003</v>
          </cell>
        </row>
        <row r="592">
          <cell r="C592" t="str">
            <v>http://m.xduph.com/Book/Detail?doi=fb1b6647-7ece-4748-a5d5-480b736adae1</v>
          </cell>
        </row>
        <row r="593">
          <cell r="A593">
            <v>382600</v>
          </cell>
        </row>
        <row r="593">
          <cell r="C593" t="str">
            <v>http://m.xduph.com/Book/Detail?doi=8cc4e70f-48a6-40ae-bc2e-3a942659ea81</v>
          </cell>
        </row>
        <row r="594">
          <cell r="A594">
            <v>380700</v>
          </cell>
        </row>
        <row r="594">
          <cell r="C594" t="str">
            <v>http://m.xduph.com/Book/Detail?doi=5bdebe26-572b-4a6a-b125-77e856c06ce7</v>
          </cell>
        </row>
        <row r="595">
          <cell r="A595">
            <v>380600</v>
          </cell>
        </row>
        <row r="595">
          <cell r="C595" t="str">
            <v>http://m.xduph.com/Book/Detail?doi=00947057-6099-4b00-b0d5-79fa180f9a91</v>
          </cell>
        </row>
        <row r="596">
          <cell r="A596">
            <v>380100</v>
          </cell>
        </row>
        <row r="596">
          <cell r="C596" t="str">
            <v>http://m.xduph.com/Book/Detail?doi=9a128ba9-0c54-451d-94e2-5210d98945ab</v>
          </cell>
        </row>
        <row r="597">
          <cell r="A597">
            <v>379800</v>
          </cell>
        </row>
        <row r="597">
          <cell r="C597" t="str">
            <v>http://m.xduph.com/Book/Detail?doi=d0f0c06f-6df7-4936-8b12-8591099bd661</v>
          </cell>
        </row>
        <row r="598">
          <cell r="A598">
            <v>379600</v>
          </cell>
        </row>
        <row r="598">
          <cell r="C598" t="str">
            <v>http://m.xduph.com/Book/Detail?doi=1a41b78c-ed77-4b96-a8a3-0d5523deb56a</v>
          </cell>
        </row>
        <row r="599">
          <cell r="A599">
            <v>379100</v>
          </cell>
        </row>
        <row r="599">
          <cell r="C599" t="str">
            <v>http://m.xduph.com/Book/Detail?doi=a86529a9-fc48-4b2f-8e91-38db088dda1d</v>
          </cell>
        </row>
        <row r="600">
          <cell r="A600">
            <v>378700</v>
          </cell>
        </row>
        <row r="600">
          <cell r="C600" t="str">
            <v>http://m.xduph.com/Book/Detail?doi=0c0b3595-732a-42be-aa3a-71b24b108e8a</v>
          </cell>
        </row>
        <row r="601">
          <cell r="A601">
            <v>378300</v>
          </cell>
        </row>
        <row r="601">
          <cell r="C601" t="str">
            <v>http://m.xduph.com/Book/Detail?doi=7350b3b0-e7b6-41ba-935b-6c85dd3d4e20</v>
          </cell>
        </row>
        <row r="602">
          <cell r="A602">
            <v>377500</v>
          </cell>
        </row>
        <row r="602">
          <cell r="C602" t="str">
            <v>http://m.xduph.com/Book/Detail?doi=4034b550-b2d9-4ca8-9b96-48868ecb2657</v>
          </cell>
        </row>
        <row r="603">
          <cell r="A603">
            <v>377300</v>
          </cell>
        </row>
        <row r="603">
          <cell r="C603" t="str">
            <v>http://m.xduph.com/Book/Detail?doi=f731f038-882d-46a5-9bb8-25e060297059</v>
          </cell>
        </row>
        <row r="604">
          <cell r="A604">
            <v>376800</v>
          </cell>
        </row>
        <row r="604">
          <cell r="C604" t="str">
            <v>http://m.xduph.com/Book/Detail?doi=26b96fa0-dc63-4da4-8b40-12e9dc32e1a0</v>
          </cell>
        </row>
        <row r="605">
          <cell r="A605">
            <v>376500</v>
          </cell>
        </row>
        <row r="605">
          <cell r="C605" t="str">
            <v>http://m.xduph.com/Book/Detail?doi=9711bcfe-42de-45ec-86ee-98982c50f4f6</v>
          </cell>
        </row>
        <row r="606">
          <cell r="A606">
            <v>376300</v>
          </cell>
        </row>
        <row r="606">
          <cell r="C606" t="str">
            <v>http://m.xduph.com/Book/Detail?doi=c17b843c-9fb6-48d9-aa25-8990f8e0e685</v>
          </cell>
        </row>
        <row r="607">
          <cell r="A607">
            <v>376200</v>
          </cell>
        </row>
        <row r="607">
          <cell r="C607" t="str">
            <v>http://m.xduph.com/Book/Detail?doi=1bd3dca0-ae44-4857-acb1-91d6dc85718c</v>
          </cell>
        </row>
        <row r="608">
          <cell r="A608">
            <v>374700</v>
          </cell>
        </row>
        <row r="608">
          <cell r="C608" t="str">
            <v>http://m.xduph.com/Book/Detail?doi=654f0fb3-c7fb-42ef-aa61-ea320595b24c</v>
          </cell>
        </row>
        <row r="609">
          <cell r="A609">
            <v>372000</v>
          </cell>
        </row>
        <row r="609">
          <cell r="C609" t="str">
            <v>http://m.xduph.com/Book/Detail?doi=2d86e664-038d-4936-ab81-db5e51f4ea8a</v>
          </cell>
        </row>
        <row r="610">
          <cell r="A610">
            <v>371000</v>
          </cell>
        </row>
        <row r="610">
          <cell r="C610" t="str">
            <v>http://m.xduph.com/Book/Detail?doi=c5cc6e77-0b2e-4887-ade8-229fb9c59253</v>
          </cell>
        </row>
        <row r="611">
          <cell r="A611">
            <v>367100</v>
          </cell>
        </row>
        <row r="611">
          <cell r="C611" t="str">
            <v>http://m.xduph.com/Book/Detail?doi=854c5199-13c2-4128-aa3c-52b56baa6244</v>
          </cell>
        </row>
        <row r="612">
          <cell r="A612">
            <v>338300</v>
          </cell>
        </row>
        <row r="612">
          <cell r="C612" t="str">
            <v>http://m.xduph.com/Book/Detail?doi=d61bb1c6-b8f9-49cc-960f-8aaf9278b94b</v>
          </cell>
        </row>
        <row r="613">
          <cell r="A613">
            <v>317500</v>
          </cell>
        </row>
        <row r="613">
          <cell r="C613" t="str">
            <v>http://m.xduph.com/Book/Detail?doi=d8a9d983-afc1-4ef4-93d3-6d145ab5e5cb</v>
          </cell>
        </row>
        <row r="614">
          <cell r="A614">
            <v>291800</v>
          </cell>
        </row>
        <row r="614">
          <cell r="C614" t="str">
            <v>http://m.xduph.com/Book/Detail?doi=22cc0f24-1d84-4b3f-8527-4b8dbdff4824</v>
          </cell>
        </row>
        <row r="615">
          <cell r="A615">
            <v>252501</v>
          </cell>
        </row>
        <row r="615">
          <cell r="C615" t="str">
            <v>http://m.xduph.com/Book/Detail?doi=6fd0bf7c-48df-4c76-a568-42fcdb364c8a</v>
          </cell>
        </row>
        <row r="616">
          <cell r="A616">
            <v>382000</v>
          </cell>
        </row>
        <row r="616">
          <cell r="C616" t="str">
            <v>http://m.xduph.com/Book/Detail?doi=f3ead406-1075-4157-9227-74bffd904d7f</v>
          </cell>
        </row>
        <row r="617">
          <cell r="A617">
            <v>377100</v>
          </cell>
        </row>
        <row r="617">
          <cell r="C617" t="str">
            <v>http://m.xduph.com/Book/Detail?doi=3d443970-be6a-4646-9097-f684212c8325</v>
          </cell>
        </row>
        <row r="618">
          <cell r="A618">
            <v>376600</v>
          </cell>
        </row>
        <row r="618">
          <cell r="C618" t="str">
            <v>http://m.xduph.com/Book/Detail?doi=cd65b9a5-6bd0-4c05-b124-043ac7c5a96a</v>
          </cell>
        </row>
        <row r="619">
          <cell r="A619">
            <v>376400</v>
          </cell>
        </row>
        <row r="619">
          <cell r="C619" t="str">
            <v>http://m.xduph.com/Book/Detail?doi=c69ae169-9692-4472-ab24-b9cdffb40704</v>
          </cell>
        </row>
        <row r="620">
          <cell r="A620">
            <v>375900</v>
          </cell>
        </row>
        <row r="620">
          <cell r="C620" t="str">
            <v>http://m.xduph.com/Book/Detail?doi=3df96e10-2c94-471f-ad9c-72f39c41c99e</v>
          </cell>
        </row>
        <row r="621">
          <cell r="A621">
            <v>375700</v>
          </cell>
        </row>
        <row r="621">
          <cell r="C621" t="str">
            <v>http://m.xduph.com/Book/Detail?doi=b9417021-c077-4154-a4c3-b5d8563ffb92</v>
          </cell>
        </row>
        <row r="622">
          <cell r="A622">
            <v>375400</v>
          </cell>
        </row>
        <row r="622">
          <cell r="C622" t="str">
            <v>http://m.xduph.com/Book/Detail?doi=43b15bc5-f926-4712-9ec2-13b192bc5eed</v>
          </cell>
        </row>
        <row r="623">
          <cell r="A623">
            <v>375300</v>
          </cell>
        </row>
        <row r="623">
          <cell r="C623" t="str">
            <v>http://m.xduph.com/Book/Detail?doi=ed935c2e-93b3-4c0e-95fb-62ac1535542e</v>
          </cell>
        </row>
        <row r="624">
          <cell r="A624">
            <v>374900</v>
          </cell>
        </row>
        <row r="624">
          <cell r="C624" t="str">
            <v>http://m.xduph.com/Book/Detail?doi=47c89c06-0ef1-4de5-b69d-54b267a7519a</v>
          </cell>
        </row>
        <row r="625">
          <cell r="A625">
            <v>374500</v>
          </cell>
        </row>
        <row r="625">
          <cell r="C625" t="str">
            <v>http://m.xduph.com/Book/Detail?doi=b3633443-7ba9-45b1-a26c-6f2390257fb1</v>
          </cell>
        </row>
        <row r="626">
          <cell r="A626">
            <v>374300</v>
          </cell>
        </row>
        <row r="626">
          <cell r="C626" t="str">
            <v>http://m.xduph.com/Book/Detail?doi=e0337b8b-877e-42a8-b568-26b1ba1e9438</v>
          </cell>
        </row>
        <row r="627">
          <cell r="A627">
            <v>374200</v>
          </cell>
        </row>
        <row r="627">
          <cell r="C627" t="str">
            <v>http://m.xduph.com/Book/Detail?doi=af84c365-f9e0-4dab-bc3d-aa06577ff21f</v>
          </cell>
        </row>
        <row r="628">
          <cell r="A628">
            <v>374100</v>
          </cell>
        </row>
        <row r="628">
          <cell r="C628" t="str">
            <v>http://m.xduph.com/Book/Detail?doi=568c59f0-1635-47d2-b142-c53f3ab76332</v>
          </cell>
        </row>
        <row r="629">
          <cell r="A629">
            <v>373900</v>
          </cell>
        </row>
        <row r="629">
          <cell r="C629" t="str">
            <v>http://m.xduph.com/Book/Detail?doi=4786bac2-9bdf-4599-88fe-2d7b3b5c4b9d</v>
          </cell>
        </row>
        <row r="630">
          <cell r="A630">
            <v>373700</v>
          </cell>
        </row>
        <row r="630">
          <cell r="C630" t="str">
            <v>http://m.xduph.com/Book/Detail?doi=699698d5-2451-46de-bb21-f0b533c7ed5c</v>
          </cell>
        </row>
        <row r="631">
          <cell r="A631">
            <v>373600</v>
          </cell>
        </row>
        <row r="631">
          <cell r="C631" t="str">
            <v>http://m.xduph.com/Book/Detail?doi=e47988f5-a931-4672-a16f-08b4627e2538</v>
          </cell>
        </row>
        <row r="632">
          <cell r="A632">
            <v>373500</v>
          </cell>
        </row>
        <row r="632">
          <cell r="C632" t="str">
            <v>http://m.xduph.com/Book/Detail?doi=8ca83cb0-2a10-41a9-8dda-286a9f087de1</v>
          </cell>
        </row>
        <row r="633">
          <cell r="A633">
            <v>373400</v>
          </cell>
        </row>
        <row r="633">
          <cell r="C633" t="str">
            <v>http://m.xduph.com/Book/Detail?doi=e3fc37c4-334a-48c8-a106-924b2463a9a9</v>
          </cell>
        </row>
        <row r="634">
          <cell r="A634">
            <v>372400</v>
          </cell>
        </row>
        <row r="634">
          <cell r="C634" t="str">
            <v>http://m.xduph.com/Book/Detail?doi=2a837eba-515f-42bd-8dd9-f2670cd9391d</v>
          </cell>
        </row>
        <row r="635">
          <cell r="A635">
            <v>372300</v>
          </cell>
        </row>
        <row r="635">
          <cell r="C635" t="str">
            <v>http://m.xduph.com/Book/Detail?doi=19efb437-25f2-44cb-9297-9cb7749c35da</v>
          </cell>
        </row>
        <row r="636">
          <cell r="A636">
            <v>372200</v>
          </cell>
        </row>
        <row r="636">
          <cell r="C636" t="str">
            <v>http://m.xduph.com/Book/Detail?doi=731803cf-067c-4ee0-8fab-6cf0d24ad298</v>
          </cell>
        </row>
        <row r="637">
          <cell r="A637">
            <v>371600</v>
          </cell>
        </row>
        <row r="637">
          <cell r="C637" t="str">
            <v>http://m.xduph.com/Book/Detail?doi=a9cbd6a4-02d4-4db0-b172-71e6c896774d</v>
          </cell>
        </row>
        <row r="638">
          <cell r="A638">
            <v>371400</v>
          </cell>
        </row>
        <row r="638">
          <cell r="C638" t="str">
            <v>http://m.xduph.com/Book/Detail?doi=b4df76b6-46d5-4a41-980c-35652cf6b76f</v>
          </cell>
        </row>
        <row r="639">
          <cell r="A639">
            <v>371100</v>
          </cell>
        </row>
        <row r="639">
          <cell r="C639" t="str">
            <v>http://m.xduph.com/Book/Detail?doi=263dafb1-a672-4b94-9fae-fc2547f9ea17</v>
          </cell>
        </row>
        <row r="640">
          <cell r="A640">
            <v>370700</v>
          </cell>
        </row>
        <row r="640">
          <cell r="C640" t="str">
            <v>http://m.xduph.com/Book/Detail?doi=d711c4bb-6c3e-4065-a66a-926b9fce2264</v>
          </cell>
        </row>
        <row r="641">
          <cell r="A641">
            <v>369400</v>
          </cell>
        </row>
        <row r="641">
          <cell r="C641" t="str">
            <v>http://m.xduph.com/Book/Detail?doi=5ecbc649-e71a-49cd-9cdc-685779e3a4eb</v>
          </cell>
        </row>
        <row r="642">
          <cell r="A642">
            <v>369300</v>
          </cell>
        </row>
        <row r="642">
          <cell r="C642" t="str">
            <v>http://m.xduph.com/Book/Detail?doi=3f891612-fa9c-4328-997c-39eff9e00c48</v>
          </cell>
        </row>
        <row r="643">
          <cell r="A643">
            <v>369100</v>
          </cell>
        </row>
        <row r="643">
          <cell r="C643" t="str">
            <v>http://m.xduph.com/Book/Detail?doi=15ec9b7d-c162-42c2-99c6-722e6d4938dc</v>
          </cell>
        </row>
        <row r="644">
          <cell r="A644">
            <v>368700</v>
          </cell>
        </row>
        <row r="644">
          <cell r="C644" t="str">
            <v>http://m.xduph.com/Book/Detail?doi=566672df-b597-4c84-9238-bafabb1a3624</v>
          </cell>
        </row>
        <row r="645">
          <cell r="A645">
            <v>368300</v>
          </cell>
        </row>
        <row r="645">
          <cell r="C645" t="str">
            <v>http://m.xduph.com/Book/Detail?doi=a0472594-0077-478f-a1ee-b098ebefa0aa</v>
          </cell>
        </row>
        <row r="646">
          <cell r="A646">
            <v>368200</v>
          </cell>
        </row>
        <row r="646">
          <cell r="C646" t="str">
            <v>http://m.xduph.com/Book/Detail?doi=4894be8b-a987-4263-bc1b-1a92dbc46312</v>
          </cell>
        </row>
        <row r="647">
          <cell r="A647">
            <v>362200</v>
          </cell>
        </row>
        <row r="647">
          <cell r="C647" t="str">
            <v>http://m.xduph.com/Book/Detail?doi=d6a1c0a8-c14a-4bdc-986f-272609a434c4</v>
          </cell>
        </row>
        <row r="648">
          <cell r="A648">
            <v>361000</v>
          </cell>
        </row>
        <row r="648">
          <cell r="C648" t="str">
            <v>http://m.xduph.com/Book/Detail?doi=01612a91-d961-4032-a005-7535a93717b7</v>
          </cell>
        </row>
        <row r="649">
          <cell r="A649">
            <v>359700</v>
          </cell>
        </row>
        <row r="649">
          <cell r="C649" t="str">
            <v>http://m.xduph.com/Book/Detail?doi=fd72e544-d042-4f6b-9403-b3ac3d337573</v>
          </cell>
        </row>
        <row r="650">
          <cell r="A650">
            <v>358900</v>
          </cell>
        </row>
        <row r="650">
          <cell r="C650" t="str">
            <v>http://m.xduph.com/Book/Detail?doi=f4111a7e-1157-4200-a626-979d2e5e4e8b</v>
          </cell>
        </row>
        <row r="651">
          <cell r="A651">
            <v>341400</v>
          </cell>
        </row>
        <row r="651">
          <cell r="C651" t="str">
            <v>http://m.xduph.com/Book/Detail?doi=11822822-ef80-4cff-84b6-a03a22b171e3</v>
          </cell>
        </row>
        <row r="652">
          <cell r="A652">
            <v>340000</v>
          </cell>
        </row>
        <row r="652">
          <cell r="C652" t="str">
            <v>http://m.xduph.com/Book/Detail?doi=8623d8da-bc6e-47af-a823-ad6863e54ed5</v>
          </cell>
        </row>
        <row r="653">
          <cell r="A653">
            <v>324000</v>
          </cell>
        </row>
        <row r="653">
          <cell r="C653" t="str">
            <v>http://m.xduph.com/Book/Detail?doi=1c8fd6bd-02b3-4e26-8cae-db4fcac2b7dd</v>
          </cell>
        </row>
        <row r="654">
          <cell r="A654">
            <v>313500</v>
          </cell>
        </row>
        <row r="654">
          <cell r="C654" t="str">
            <v>http://m.xduph.com/Book/Detail?doi=0f0735dd-3451-44ab-9aed-30fe95c12f22</v>
          </cell>
        </row>
        <row r="655">
          <cell r="A655">
            <v>311000</v>
          </cell>
        </row>
        <row r="655">
          <cell r="C655" t="str">
            <v>http://m.xduph.com/Book/Detail?doi=e1b63dd5-b183-419b-bf8c-90a3aec01a4f</v>
          </cell>
        </row>
        <row r="656">
          <cell r="A656">
            <v>301900</v>
          </cell>
        </row>
        <row r="656">
          <cell r="C656" t="str">
            <v>http://m.xduph.com/Book/Detail?doi=c15bbdf3-45fc-4e2d-af77-0a1e298ada4d</v>
          </cell>
        </row>
        <row r="657">
          <cell r="A657">
            <v>295700</v>
          </cell>
        </row>
        <row r="657">
          <cell r="C657" t="str">
            <v>http://m.xduph.com/Book/Detail?doi=0b245bbb-6f50-4baa-b2f2-e3078f90f0e3</v>
          </cell>
        </row>
        <row r="658">
          <cell r="A658">
            <v>292400</v>
          </cell>
        </row>
        <row r="658">
          <cell r="C658" t="str">
            <v>http://m.xduph.com/Book/Detail?doi=1729b306-26c9-4442-bd4b-7bec1722bf15</v>
          </cell>
        </row>
        <row r="659">
          <cell r="A659">
            <v>288700</v>
          </cell>
        </row>
        <row r="659">
          <cell r="C659" t="str">
            <v>http://m.xduph.com/Book/Detail?doi=49e143eb-aeca-4709-82c7-f17a8ae107fa</v>
          </cell>
        </row>
        <row r="660">
          <cell r="A660">
            <v>273600</v>
          </cell>
        </row>
        <row r="660">
          <cell r="C660" t="str">
            <v>http://m.xduph.com/Book/Detail?doi=ea24e66a-18f4-4c1b-8004-b92be3ffe9a4</v>
          </cell>
        </row>
        <row r="661">
          <cell r="A661">
            <v>273500</v>
          </cell>
        </row>
        <row r="661">
          <cell r="C661" t="str">
            <v>http://m.xduph.com/Book/Detail?doi=a9b824ec-2452-4c99-8a85-8e8a645ad6b6</v>
          </cell>
        </row>
        <row r="662">
          <cell r="A662">
            <v>271400</v>
          </cell>
        </row>
        <row r="662">
          <cell r="C662" t="str">
            <v>http://m.xduph.com/Book/Detail?doi=22fc4fc5-dea8-43cc-8d8f-09908928bfff</v>
          </cell>
        </row>
        <row r="663">
          <cell r="A663">
            <v>269200</v>
          </cell>
        </row>
        <row r="663">
          <cell r="C663" t="str">
            <v>http://m.xduph.com/Book/Detail?doi=421126b7-c3b4-4b0d-baa7-43a958a8fd49</v>
          </cell>
        </row>
        <row r="664">
          <cell r="A664">
            <v>265200</v>
          </cell>
        </row>
        <row r="664">
          <cell r="C664" t="str">
            <v>http://m.xduph.com/Book/Detail?doi=c4d19919-efd6-4022-a2e5-97356094b631</v>
          </cell>
        </row>
        <row r="665">
          <cell r="A665">
            <v>260600</v>
          </cell>
        </row>
        <row r="665">
          <cell r="C665" t="str">
            <v>http://m.xduph.com/Book/Detail?doi=2f81b164-f3e0-4882-9ca6-72e9471324f9</v>
          </cell>
        </row>
        <row r="666">
          <cell r="A666">
            <v>237800</v>
          </cell>
        </row>
        <row r="666">
          <cell r="C666" t="str">
            <v>http://m.xduph.com/Book/Detail?doi=9c6f1196-345a-4c3c-9cc6-02bb7f218b05</v>
          </cell>
        </row>
        <row r="667">
          <cell r="A667">
            <v>228800</v>
          </cell>
        </row>
        <row r="667">
          <cell r="C667" t="str">
            <v>http://m.xduph.com/Book/Detail?doi=660c51a1-c4b0-46ba-9405-7d1cf3d87f6d</v>
          </cell>
        </row>
        <row r="668">
          <cell r="A668">
            <v>212201</v>
          </cell>
        </row>
        <row r="668">
          <cell r="C668" t="str">
            <v>http://m.xduph.com/Book/Detail?doi=8535af8d-1d96-4b32-bb90-616601b2b02e</v>
          </cell>
        </row>
        <row r="669">
          <cell r="A669">
            <v>209900</v>
          </cell>
        </row>
        <row r="669">
          <cell r="C669" t="str">
            <v>http://m.xduph.com/Book/Detail?doi=090bc16c-6c7e-4254-ace6-645995988ba2</v>
          </cell>
        </row>
        <row r="670">
          <cell r="A670">
            <v>209401</v>
          </cell>
        </row>
        <row r="670">
          <cell r="C670" t="str">
            <v>http://m.xduph.com/Book/Detail?doi=90d09d46-e641-4d3c-88a1-53731e7fd634</v>
          </cell>
        </row>
        <row r="671">
          <cell r="A671">
            <v>205700</v>
          </cell>
        </row>
        <row r="671">
          <cell r="C671" t="str">
            <v>http://m.xduph.com/Book/Detail?doi=27059418-c3a1-4649-8a39-a15e4a39370e</v>
          </cell>
        </row>
        <row r="672">
          <cell r="A672">
            <v>205400</v>
          </cell>
        </row>
        <row r="672">
          <cell r="C672" t="str">
            <v>http://m.xduph.com/Book/Detail?doi=4acc0f43-52e9-447d-bf1d-bc9c1269852a</v>
          </cell>
        </row>
        <row r="673">
          <cell r="A673">
            <v>160101</v>
          </cell>
        </row>
        <row r="673">
          <cell r="C673" t="str">
            <v>http://m.xduph.com/Book/Detail?doi=fb57a5a5-86d0-461e-9409-5c867d56802f</v>
          </cell>
        </row>
        <row r="674">
          <cell r="A674">
            <v>155400</v>
          </cell>
        </row>
        <row r="674">
          <cell r="C674" t="str">
            <v>http://m.xduph.com/Book/Detail?doi=4266455f-5a63-4956-bb35-ee6ec1cd1da5</v>
          </cell>
        </row>
        <row r="675">
          <cell r="A675">
            <v>147502</v>
          </cell>
        </row>
        <row r="675">
          <cell r="C675" t="str">
            <v>http://m.xduph.com/Book/Detail?doi=8c478bd9-7ff0-44bd-b767-18939c94650f</v>
          </cell>
        </row>
        <row r="676">
          <cell r="A676">
            <v>104602</v>
          </cell>
        </row>
        <row r="676">
          <cell r="C676" t="str">
            <v>http://m.xduph.com/Book/Detail?doi=c8897f29-1ec7-4a5d-a359-4dac39220d2d</v>
          </cell>
        </row>
        <row r="677">
          <cell r="A677">
            <v>417700</v>
          </cell>
        </row>
        <row r="677">
          <cell r="C677" t="str">
            <v>http://m.xduph.com/Book/Detail?doi=5edab6ce-b89e-44e9-b2e8-9a627b98e27a</v>
          </cell>
        </row>
        <row r="678">
          <cell r="A678">
            <v>416100</v>
          </cell>
        </row>
        <row r="678">
          <cell r="C678" t="str">
            <v>http://m.xduph.com/Book/Detail?doi=e2780c7b-64b3-4ffc-88ef-1684e7481923</v>
          </cell>
        </row>
        <row r="679">
          <cell r="A679">
            <v>415900</v>
          </cell>
        </row>
        <row r="679">
          <cell r="C679" t="str">
            <v>http://m.xduph.com/Book/Detail?doi=daac9ac4-40ab-4838-825e-329120ca0e81</v>
          </cell>
        </row>
        <row r="680">
          <cell r="A680">
            <v>415800</v>
          </cell>
        </row>
        <row r="680">
          <cell r="C680" t="str">
            <v>http://m.xduph.com/Book/Detail?doi=1cf57c8e-ec22-4a6a-8972-05e2f36ec62c</v>
          </cell>
        </row>
        <row r="681">
          <cell r="A681">
            <v>415500</v>
          </cell>
        </row>
        <row r="681">
          <cell r="C681" t="str">
            <v>http://m.xduph.com/Book/Detail?doi=0081c7da-f1da-4ade-8d6b-053cbb774be3</v>
          </cell>
        </row>
        <row r="682">
          <cell r="A682">
            <v>415400</v>
          </cell>
        </row>
        <row r="682">
          <cell r="C682" t="str">
            <v>http://m.xduph.com/Book/Detail?doi=c9de76eb-7ff5-4963-9d2b-1e660641c51d</v>
          </cell>
        </row>
        <row r="683">
          <cell r="A683">
            <v>415300</v>
          </cell>
        </row>
        <row r="683">
          <cell r="C683" t="str">
            <v>http://m.xduph.com/Book/Detail?doi=1966c88a-89a8-4762-afd3-ff7a2e3a315d</v>
          </cell>
        </row>
        <row r="684">
          <cell r="A684">
            <v>414800</v>
          </cell>
        </row>
        <row r="684">
          <cell r="C684" t="str">
            <v>http://m.xduph.com/Book/Detail?doi=03726163-9a5d-47df-a8ad-74a3d1fa0292</v>
          </cell>
        </row>
        <row r="685">
          <cell r="A685">
            <v>414500</v>
          </cell>
        </row>
        <row r="685">
          <cell r="C685" t="str">
            <v>http://m.xduph.com/Book/Detail?doi=26f0a5c2-9032-4fa2-9cbb-230c962ac6c1</v>
          </cell>
        </row>
        <row r="686">
          <cell r="A686">
            <v>414400</v>
          </cell>
        </row>
        <row r="686">
          <cell r="C686" t="str">
            <v>http://m.xduph.com/Book/Detail?doi=4d0bf96a-bd4c-46e7-b66c-2f21bdb2be8c</v>
          </cell>
        </row>
        <row r="687">
          <cell r="A687">
            <v>414000</v>
          </cell>
        </row>
        <row r="687">
          <cell r="C687" t="str">
            <v>http://m.xduph.com/Book/Detail?doi=990de8bb-7565-4ed8-bee9-7539ad37a1ed</v>
          </cell>
        </row>
        <row r="688">
          <cell r="A688">
            <v>413900</v>
          </cell>
        </row>
        <row r="688">
          <cell r="C688" t="str">
            <v>http://m.xduph.com/Book/Detail?doi=63207764-125e-46da-bb6e-7847bb7f4634</v>
          </cell>
        </row>
        <row r="689">
          <cell r="A689">
            <v>413800</v>
          </cell>
        </row>
        <row r="689">
          <cell r="C689" t="str">
            <v>http://m.xduph.com/Book/Detail?doi=e3f72dca-7ce7-4a11-9e8d-f1ca47e3bd2e</v>
          </cell>
        </row>
        <row r="690">
          <cell r="A690">
            <v>413700</v>
          </cell>
        </row>
        <row r="690">
          <cell r="C690" t="str">
            <v>http://m.xduph.com/Book/Detail?doi=159157ba-55a0-49c0-8985-ff52cdb4cb9a</v>
          </cell>
        </row>
        <row r="691">
          <cell r="A691">
            <v>413300</v>
          </cell>
        </row>
        <row r="691">
          <cell r="C691" t="str">
            <v>http://m.xduph.com/Book/Detail?doi=1e090365-e495-48e3-b78f-23a53bbe9e53</v>
          </cell>
        </row>
        <row r="692">
          <cell r="A692">
            <v>413200</v>
          </cell>
        </row>
        <row r="692">
          <cell r="C692" t="str">
            <v>http://m.xduph.com/Book/Detail?doi=6d1c7578-8866-44a2-80c8-633393b6224d</v>
          </cell>
        </row>
        <row r="693">
          <cell r="A693">
            <v>413100</v>
          </cell>
        </row>
        <row r="693">
          <cell r="C693" t="str">
            <v>http://m.xduph.com/Book/Detail?doi=7fe01216-8505-4d2c-854e-7e0cac032c7d</v>
          </cell>
        </row>
        <row r="694">
          <cell r="A694">
            <v>411800</v>
          </cell>
        </row>
        <row r="694">
          <cell r="C694" t="str">
            <v>http://m.xduph.com/Book/Detail?doi=4def8a11-0c76-4fa2-8766-26dfe783d0be</v>
          </cell>
        </row>
        <row r="695">
          <cell r="A695">
            <v>411600</v>
          </cell>
        </row>
        <row r="695">
          <cell r="C695" t="str">
            <v>http://m.xduph.com/Book/Detail?doi=db648e4f-d82b-418f-ad55-ac8e5cd9d067</v>
          </cell>
        </row>
        <row r="696">
          <cell r="A696">
            <v>411300</v>
          </cell>
        </row>
        <row r="696">
          <cell r="C696" t="str">
            <v>http://m.xduph.com/Book/Detail?doi=ab2a890b-bb41-4079-a99d-bab7988526b5</v>
          </cell>
        </row>
        <row r="697">
          <cell r="A697">
            <v>411200</v>
          </cell>
        </row>
        <row r="697">
          <cell r="C697" t="str">
            <v>http://m.xduph.com/Book/Detail?doi=3f5db486-603c-4b7a-9cdf-b6eb79ce7d10</v>
          </cell>
        </row>
        <row r="698">
          <cell r="A698">
            <v>411100</v>
          </cell>
        </row>
        <row r="698">
          <cell r="C698" t="str">
            <v>http://m.xduph.com/Book/Detail?doi=250a1f2e-f459-424d-ac8b-3e9e966b27c1</v>
          </cell>
        </row>
        <row r="699">
          <cell r="A699">
            <v>410900</v>
          </cell>
        </row>
        <row r="699">
          <cell r="C699" t="str">
            <v>http://m.xduph.com/Book/Detail?doi=04227407-f9c0-471b-8459-655a6b5d1d45</v>
          </cell>
        </row>
        <row r="700">
          <cell r="A700">
            <v>410500</v>
          </cell>
        </row>
        <row r="700">
          <cell r="C700" t="str">
            <v>http://m.xduph.com/Book/Detail?doi=eee4ac73-8532-4ed5-a93e-e946f16258dc</v>
          </cell>
        </row>
        <row r="701">
          <cell r="A701">
            <v>409400</v>
          </cell>
        </row>
        <row r="701">
          <cell r="C701" t="str">
            <v>http://m.xduph.com/Book/Detail?doi=9fee3ce0-ebc3-4b06-932b-4bc2d513061d</v>
          </cell>
        </row>
        <row r="702">
          <cell r="A702">
            <v>409100</v>
          </cell>
        </row>
        <row r="702">
          <cell r="C702" t="str">
            <v>http://m.xduph.com/Book/Detail?doi=841a2ddc-c399-4c9f-84ea-795f6ee32df4</v>
          </cell>
        </row>
        <row r="703">
          <cell r="A703">
            <v>409000</v>
          </cell>
        </row>
        <row r="703">
          <cell r="C703" t="str">
            <v>http://m.xduph.com/Book/Detail?doi=1dbc4bef-4abc-4d15-bcad-8f05e1103752</v>
          </cell>
        </row>
        <row r="704">
          <cell r="A704">
            <v>408200</v>
          </cell>
        </row>
        <row r="704">
          <cell r="C704" t="str">
            <v>http://m.xduph.com/Book/Detail?doi=97cf8cec-76f4-447f-b0f4-d024be95d022</v>
          </cell>
        </row>
        <row r="705">
          <cell r="A705">
            <v>407300</v>
          </cell>
        </row>
        <row r="705">
          <cell r="C705" t="str">
            <v>http://m.xduph.com/Book/Detail?doi=69eef45e-936c-4653-b713-d08dc5be075b</v>
          </cell>
        </row>
        <row r="706">
          <cell r="A706">
            <v>406600</v>
          </cell>
        </row>
        <row r="706">
          <cell r="C706" t="str">
            <v>http://m.xduph.com/Book/Detail?doi=eeae1b5b-3b58-400c-91e0-05e0e97c41c6</v>
          </cell>
        </row>
        <row r="707">
          <cell r="A707">
            <v>405900</v>
          </cell>
        </row>
        <row r="707">
          <cell r="C707" t="str">
            <v>http://m.xduph.com/Book/Detail?doi=21da45c1-dc92-4a53-b57b-bfddece4dfe1</v>
          </cell>
        </row>
        <row r="708">
          <cell r="A708">
            <v>405400</v>
          </cell>
        </row>
        <row r="708">
          <cell r="C708" t="str">
            <v>http://m.xduph.com/Book/Detail?doi=a5064247-0517-4b28-ab1f-1203d4000425</v>
          </cell>
        </row>
        <row r="709">
          <cell r="A709">
            <v>405100</v>
          </cell>
        </row>
        <row r="709">
          <cell r="C709" t="str">
            <v>http://m.xduph.com/Book/Detail?doi=3dcd01ed-783c-4e76-8a0d-ac9aee621fb9</v>
          </cell>
        </row>
        <row r="710">
          <cell r="A710">
            <v>402600</v>
          </cell>
        </row>
        <row r="710">
          <cell r="C710" t="str">
            <v>http://m.xduph.com/Book/Detail?doi=42d33d42-1de9-4afe-bba0-c4e391098276</v>
          </cell>
        </row>
        <row r="711">
          <cell r="A711">
            <v>400400</v>
          </cell>
        </row>
        <row r="711">
          <cell r="C711" t="str">
            <v>http://m.xduph.com/Book/Detail?doi=9a36e48e-bd79-4459-9b39-7a9d7698289a</v>
          </cell>
        </row>
        <row r="712">
          <cell r="A712">
            <v>399100</v>
          </cell>
        </row>
        <row r="712">
          <cell r="C712" t="str">
            <v>http://m.xduph.com/Book/Detail?doi=b41d0b92-5c65-4c80-871b-98b5021ea7dd</v>
          </cell>
        </row>
        <row r="713">
          <cell r="A713">
            <v>398600</v>
          </cell>
        </row>
        <row r="713">
          <cell r="C713" t="str">
            <v>http://m.xduph.com/Book/Detail?doi=2b5008a4-ef0e-45e3-9287-42f8caf0416a</v>
          </cell>
        </row>
        <row r="714">
          <cell r="A714">
            <v>398300</v>
          </cell>
        </row>
        <row r="714">
          <cell r="C714" t="str">
            <v>http://m.xduph.com/Book/Detail?doi=43c37190-de87-4823-8627-0a68b02d9015</v>
          </cell>
        </row>
        <row r="715">
          <cell r="A715">
            <v>396400</v>
          </cell>
        </row>
        <row r="715">
          <cell r="C715" t="str">
            <v>http://m.xduph.com/Book/Detail?doi=03b27fd1-19b5-4b26-872a-6ea4cbd70b97</v>
          </cell>
        </row>
        <row r="716">
          <cell r="A716">
            <v>395800</v>
          </cell>
        </row>
        <row r="716">
          <cell r="C716" t="str">
            <v>http://m.xduph.com/Book/Detail?doi=1af72299-a7e5-4b5a-bc8b-9ff736d5151a</v>
          </cell>
        </row>
        <row r="717">
          <cell r="A717">
            <v>393500</v>
          </cell>
        </row>
        <row r="717">
          <cell r="C717" t="str">
            <v>http://m.xduph.com/Book/Detail?doi=b7a9e704-e8c2-4b18-a5c6-9632470c115e</v>
          </cell>
        </row>
        <row r="718">
          <cell r="A718">
            <v>392700</v>
          </cell>
        </row>
        <row r="718">
          <cell r="C718" t="str">
            <v>http://m.xduph.com/Book/Detail?doi=8e78b8bc-e0d8-4950-bd14-3f7c96641ac8</v>
          </cell>
        </row>
        <row r="719">
          <cell r="A719">
            <v>391700</v>
          </cell>
        </row>
        <row r="719">
          <cell r="C719" t="str">
            <v>http://m.xduph.com/Book/Detail?doi=39e5fde6-ba25-4feb-8c13-11ac5d940862</v>
          </cell>
        </row>
        <row r="720">
          <cell r="A720">
            <v>375500</v>
          </cell>
        </row>
        <row r="720">
          <cell r="C720" t="str">
            <v>http://m.xduph.com/Book/Detail?doi=195f452f-81f5-4108-9d72-b683a79f69bc</v>
          </cell>
        </row>
        <row r="721">
          <cell r="A721">
            <v>373800</v>
          </cell>
        </row>
        <row r="721">
          <cell r="C721" t="str">
            <v>http://m.xduph.com/Book/Detail?doi=46d83077-337f-4fa9-93d9-91386005d8a1</v>
          </cell>
        </row>
        <row r="722">
          <cell r="A722">
            <v>370800</v>
          </cell>
        </row>
        <row r="722">
          <cell r="C722" t="str">
            <v>http://m.xduph.com/Book/Detail?doi=2ecb248a-248d-4a30-a609-e18c4178ff21</v>
          </cell>
        </row>
        <row r="723">
          <cell r="A723">
            <v>364600</v>
          </cell>
        </row>
        <row r="723">
          <cell r="C723" t="str">
            <v>http://m.xduph.com/Book/Detail?doi=5331f8fe-6a84-468d-92bf-9e7be37f1f78</v>
          </cell>
        </row>
        <row r="724">
          <cell r="A724">
            <v>361600</v>
          </cell>
        </row>
        <row r="724">
          <cell r="C724" t="str">
            <v>http://m.xduph.com/Book/Detail?doi=a1558c0c-fc85-4921-98f4-ee6cb2e73ff9</v>
          </cell>
        </row>
        <row r="725">
          <cell r="A725">
            <v>357400</v>
          </cell>
        </row>
        <row r="725">
          <cell r="C725" t="str">
            <v>http://m.xduph.com/Book/Detail?doi=b63b00e7-9a8f-4217-88b5-4686029b0a31</v>
          </cell>
        </row>
        <row r="726">
          <cell r="A726">
            <v>317000</v>
          </cell>
        </row>
        <row r="726">
          <cell r="C726" t="str">
            <v>http://m.xduph.com/Book/Detail?doi=c7e59f95-8e98-4454-a489-052588e9076a</v>
          </cell>
        </row>
        <row r="727">
          <cell r="A727">
            <v>312300</v>
          </cell>
        </row>
        <row r="727">
          <cell r="C727" t="str">
            <v>http://m.xduph.com/Book/Detail?doi=143d2458-33a0-4e2c-8738-9593fb155a94</v>
          </cell>
        </row>
        <row r="728">
          <cell r="A728">
            <v>256800</v>
          </cell>
        </row>
        <row r="728">
          <cell r="C728" t="str">
            <v>http://m.xduph.com/Book/Detail?doi=ea88bd80-bbd8-4aa0-9587-08bcb2044edc</v>
          </cell>
        </row>
        <row r="729">
          <cell r="A729">
            <v>248900</v>
          </cell>
        </row>
        <row r="729">
          <cell r="C729" t="str">
            <v>http://m.xduph.com/Book/Detail?doi=3b3170d3-e065-4f5e-bff4-288bc7d01cbd</v>
          </cell>
        </row>
        <row r="730">
          <cell r="A730">
            <v>238700</v>
          </cell>
        </row>
        <row r="730">
          <cell r="C730" t="str">
            <v>http://m.xduph.com/Book/Detail?doi=359c6e23-9b27-470f-8185-cbe71d8eedf7</v>
          </cell>
        </row>
        <row r="731">
          <cell r="A731">
            <v>228900</v>
          </cell>
        </row>
        <row r="731">
          <cell r="C731" t="str">
            <v>http://m.xduph.com/Book/Detail?doi=6efb8f87-f0f0-45d0-92c7-b8da38151ac1</v>
          </cell>
        </row>
        <row r="732">
          <cell r="A732" t="str">
            <v>1175A2</v>
          </cell>
        </row>
        <row r="732">
          <cell r="C732" t="str">
            <v>http://m.xduph.com/Book/Detail?doi=fc26a986-7a22-468d-8f8e-9b2b1035f331</v>
          </cell>
        </row>
        <row r="733">
          <cell r="A733">
            <v>373000</v>
          </cell>
        </row>
        <row r="733">
          <cell r="C733" t="str">
            <v>http://m.xduph.com/Book/Detail?doi=5f8e8615-7cb7-40e7-b822-189295b181d1</v>
          </cell>
        </row>
        <row r="734">
          <cell r="A734">
            <v>372900</v>
          </cell>
        </row>
        <row r="734">
          <cell r="C734" t="str">
            <v>http://m.xduph.com/Book/Detail?doi=5b47fbef-3ea4-4597-9b0a-2330da808c57</v>
          </cell>
        </row>
        <row r="735">
          <cell r="A735">
            <v>372100</v>
          </cell>
        </row>
        <row r="735">
          <cell r="C735" t="str">
            <v>http://m.xduph.com/Book/Detail?doi=970025e6-4ffd-46c4-bf29-8f1629cd03ac</v>
          </cell>
        </row>
        <row r="736">
          <cell r="A736">
            <v>371700</v>
          </cell>
        </row>
        <row r="736">
          <cell r="C736" t="str">
            <v>http://m.xduph.com/Book/Detail?doi=f5cfc5e8-c215-4369-85fa-1459fac0b5ba</v>
          </cell>
        </row>
        <row r="737">
          <cell r="A737">
            <v>371500</v>
          </cell>
        </row>
        <row r="737">
          <cell r="C737" t="str">
            <v>http://m.xduph.com/Book/Detail?doi=9f12ed7f-5175-4f4e-83f0-61a00942d987</v>
          </cell>
        </row>
        <row r="738">
          <cell r="A738">
            <v>370100</v>
          </cell>
        </row>
        <row r="738">
          <cell r="C738" t="str">
            <v>http://m.xduph.com/Book/Detail?doi=16696200-5159-443d-89de-ffb854604e80</v>
          </cell>
        </row>
        <row r="739">
          <cell r="A739">
            <v>369800</v>
          </cell>
        </row>
        <row r="739">
          <cell r="C739" t="str">
            <v>http://m.xduph.com/Book/Detail?doi=2fe83d0d-c2dd-443a-8266-03a72475b3d0</v>
          </cell>
        </row>
        <row r="740">
          <cell r="A740">
            <v>368900</v>
          </cell>
        </row>
        <row r="740">
          <cell r="C740" t="str">
            <v>http://m.xduph.com/Book/Detail?doi=9b86c8b7-a78b-4b9d-876a-b37245cfebe5</v>
          </cell>
        </row>
        <row r="741">
          <cell r="A741">
            <v>368800</v>
          </cell>
        </row>
        <row r="741">
          <cell r="C741" t="str">
            <v>http://m.xduph.com/Book/Detail?doi=76c10b71-ebf2-4f29-8f9b-d86753e567c1</v>
          </cell>
        </row>
        <row r="742">
          <cell r="A742">
            <v>368500</v>
          </cell>
        </row>
        <row r="742">
          <cell r="C742" t="str">
            <v>http://m.xduph.com/Book/Detail?doi=5be200da-317b-4a37-9adf-d11cad8b72ef</v>
          </cell>
        </row>
        <row r="743">
          <cell r="A743">
            <v>368000</v>
          </cell>
        </row>
        <row r="743">
          <cell r="C743" t="str">
            <v>http://m.xduph.com/Book/Detail?doi=d73c3f97-282d-4342-8477-0f8fba3d260e</v>
          </cell>
        </row>
        <row r="744">
          <cell r="A744">
            <v>367000</v>
          </cell>
        </row>
        <row r="744">
          <cell r="C744" t="str">
            <v>http://m.xduph.com/Book/Detail?doi=9dd44404-ef9a-4f02-a321-c79f4dcc2bde</v>
          </cell>
        </row>
        <row r="745">
          <cell r="A745">
            <v>366900</v>
          </cell>
        </row>
        <row r="745">
          <cell r="C745" t="str">
            <v>http://m.xduph.com/Book/Detail?doi=bd401a4b-eaa7-4d6a-9824-38c1d50c47d1</v>
          </cell>
        </row>
        <row r="746">
          <cell r="A746">
            <v>366200</v>
          </cell>
        </row>
        <row r="746">
          <cell r="C746" t="str">
            <v>http://m.xduph.com/Book/Detail?doi=f6a95381-ae7e-41b4-a726-1660369d72ed</v>
          </cell>
        </row>
        <row r="747">
          <cell r="A747">
            <v>365400</v>
          </cell>
        </row>
        <row r="747">
          <cell r="C747" t="str">
            <v>http://m.xduph.com/Book/Detail?doi=e76e6e22-7628-4279-b6c8-308cc1c45474</v>
          </cell>
        </row>
        <row r="748">
          <cell r="A748">
            <v>364300</v>
          </cell>
        </row>
        <row r="748">
          <cell r="C748" t="str">
            <v>http://m.xduph.com/Book/Detail?doi=3bddfeea-9509-40f6-9626-6ca4f1973d7c</v>
          </cell>
        </row>
        <row r="749">
          <cell r="A749">
            <v>358200</v>
          </cell>
        </row>
        <row r="749">
          <cell r="C749" t="str">
            <v>http://m.xduph.com/Book/Detail?doi=07c9b096-8d93-418d-9d5b-3b1a40a381e2</v>
          </cell>
        </row>
        <row r="750">
          <cell r="A750">
            <v>339800</v>
          </cell>
        </row>
        <row r="750">
          <cell r="C750" t="str">
            <v>http://m.xduph.com/Book/Detail?doi=f3fc1f0a-b3c7-4c81-b9a6-6fe1be583c04</v>
          </cell>
        </row>
        <row r="751">
          <cell r="A751">
            <v>338200</v>
          </cell>
        </row>
        <row r="751">
          <cell r="C751" t="str">
            <v>http://m.xduph.com/Book/Detail?doi=7843e2d4-9303-43c5-8b7a-c6b4a71a0476</v>
          </cell>
        </row>
        <row r="752">
          <cell r="A752">
            <v>332600</v>
          </cell>
        </row>
        <row r="752">
          <cell r="C752" t="str">
            <v>http://m.xduph.com/Book/Detail?doi=50ab16a3-fce2-4540-a563-c372fe6e935c</v>
          </cell>
        </row>
        <row r="753">
          <cell r="A753">
            <v>318400</v>
          </cell>
        </row>
        <row r="753">
          <cell r="C753" t="str">
            <v>http://m.xduph.com/Book/Detail?doi=c74175d2-e393-4059-86bc-2d62739e6a87</v>
          </cell>
        </row>
        <row r="754">
          <cell r="A754">
            <v>317400</v>
          </cell>
        </row>
        <row r="754">
          <cell r="C754" t="str">
            <v>http://m.xduph.com/Book/Detail?doi=e4f7f795-8253-4762-adb1-4f91cdb87637</v>
          </cell>
        </row>
        <row r="755">
          <cell r="A755">
            <v>314600</v>
          </cell>
        </row>
        <row r="755">
          <cell r="C755" t="str">
            <v>http://m.xduph.com/Book/Detail?doi=b56c1222-de42-4603-98f4-a1e54d24281b</v>
          </cell>
        </row>
        <row r="756">
          <cell r="A756">
            <v>314500</v>
          </cell>
        </row>
        <row r="756">
          <cell r="C756" t="str">
            <v>http://m.xduph.com/Book/Detail?doi=db8b333b-e992-467d-85a7-067b3bb1a7cc</v>
          </cell>
        </row>
        <row r="757">
          <cell r="A757">
            <v>314400</v>
          </cell>
        </row>
        <row r="757">
          <cell r="C757" t="str">
            <v>http://m.xduph.com/Book/Detail?doi=3d2bc649-02b8-4f82-8af4-a7fd0532f9ba</v>
          </cell>
        </row>
        <row r="758">
          <cell r="A758">
            <v>304000</v>
          </cell>
        </row>
        <row r="758">
          <cell r="C758" t="str">
            <v>http://m.xduph.com/Book/Detail?doi=74072e9d-a441-42ff-a71d-b18e9a5887cd</v>
          </cell>
        </row>
        <row r="759">
          <cell r="A759">
            <v>292100</v>
          </cell>
        </row>
        <row r="759">
          <cell r="C759" t="str">
            <v>http://m.xduph.com/Book/Detail?doi=67269985-8b2d-48f1-b29b-596feabde118</v>
          </cell>
        </row>
        <row r="760">
          <cell r="A760">
            <v>289000</v>
          </cell>
        </row>
        <row r="760">
          <cell r="C760" t="str">
            <v>http://m.xduph.com/Book/Detail?doi=6855e119-3233-4947-b0e1-7fab04bdd376</v>
          </cell>
        </row>
        <row r="761">
          <cell r="A761">
            <v>281100</v>
          </cell>
        </row>
        <row r="761">
          <cell r="C761" t="str">
            <v>http://m.xduph.com/Book/Detail?doi=ad074654-8eaa-44c8-8d63-c6ccd94cc3e3</v>
          </cell>
        </row>
        <row r="762">
          <cell r="A762">
            <v>240300</v>
          </cell>
        </row>
        <row r="762">
          <cell r="C762" t="str">
            <v>http://m.xduph.com/Book/Detail?doi=2492c088-937b-4687-9834-b19b3d850940</v>
          </cell>
        </row>
        <row r="763">
          <cell r="A763">
            <v>239800</v>
          </cell>
        </row>
        <row r="763">
          <cell r="C763" t="str">
            <v>http://m.xduph.com/Book/Detail?doi=43cc0edd-4c68-4270-b1a3-9e42a44a9f47</v>
          </cell>
        </row>
        <row r="764">
          <cell r="A764">
            <v>239700</v>
          </cell>
        </row>
        <row r="764">
          <cell r="C764" t="str">
            <v>http://m.xduph.com/Book/Detail?doi=1dfaf53d-d7a3-4960-94c3-6409fa647b9a</v>
          </cell>
        </row>
        <row r="765">
          <cell r="A765">
            <v>220201</v>
          </cell>
        </row>
        <row r="765">
          <cell r="C765" t="str">
            <v>http://m.xduph.com/Book/Detail?doi=1d720b0c-345f-4a76-95aa-9985885756d6</v>
          </cell>
        </row>
        <row r="766">
          <cell r="A766">
            <v>169602</v>
          </cell>
        </row>
        <row r="766">
          <cell r="C766" t="str">
            <v>http://m.xduph.com/Book/Detail?doi=822a8a57-f49f-4ff5-8c47-a6e62a60de94</v>
          </cell>
        </row>
        <row r="767">
          <cell r="A767">
            <v>160201</v>
          </cell>
        </row>
        <row r="767">
          <cell r="C767" t="str">
            <v>http://m.xduph.com/Book/Detail?doi=527e66aa-1ddb-4c85-838b-9aef02f5ccd5</v>
          </cell>
        </row>
        <row r="768">
          <cell r="A768">
            <v>369900</v>
          </cell>
        </row>
        <row r="768">
          <cell r="C768" t="str">
            <v>http://m.xduph.com/Book/Detail?doi=750549e1-404d-4df6-bd8d-3770af04f392</v>
          </cell>
        </row>
        <row r="769">
          <cell r="A769">
            <v>369600</v>
          </cell>
        </row>
        <row r="769">
          <cell r="C769" t="str">
            <v>http://m.xduph.com/Book/Detail?doi=d1b83e2a-1db6-4d88-99d0-bb5f57d7b81d</v>
          </cell>
        </row>
        <row r="770">
          <cell r="A770">
            <v>369200</v>
          </cell>
        </row>
        <row r="770">
          <cell r="C770" t="str">
            <v>http://m.xduph.com/Book/Detail?doi=21820659-7978-4a3d-9764-0824f2e22b3c</v>
          </cell>
        </row>
        <row r="771">
          <cell r="A771">
            <v>369000</v>
          </cell>
        </row>
        <row r="771">
          <cell r="C771" t="str">
            <v>http://m.xduph.com/Book/Detail?doi=71372c5a-c53b-4c8b-8a66-b6b5589a7e0c</v>
          </cell>
        </row>
        <row r="772">
          <cell r="A772">
            <v>368400</v>
          </cell>
        </row>
        <row r="772">
          <cell r="C772" t="str">
            <v>http://m.xduph.com/Book/Detail?doi=92083859-0187-4262-8ade-7edc274e6479</v>
          </cell>
        </row>
        <row r="773">
          <cell r="A773">
            <v>368100</v>
          </cell>
        </row>
        <row r="773">
          <cell r="C773" t="str">
            <v>http://m.xduph.com/Book/Detail?doi=33b59a16-0841-4020-b4a4-663570fea75a</v>
          </cell>
        </row>
        <row r="774">
          <cell r="A774">
            <v>367500</v>
          </cell>
        </row>
        <row r="774">
          <cell r="C774" t="str">
            <v>http://m.xduph.com/Book/Detail?doi=c9bcd34d-b990-44a4-86d9-ed31451e2b8b</v>
          </cell>
        </row>
        <row r="775">
          <cell r="A775">
            <v>367300</v>
          </cell>
        </row>
        <row r="775">
          <cell r="C775" t="str">
            <v>http://m.xduph.com/Book/Detail?doi=a5aa09e7-0587-4a22-a7fc-5611ee74f46c</v>
          </cell>
        </row>
        <row r="776">
          <cell r="A776">
            <v>365700</v>
          </cell>
        </row>
        <row r="776">
          <cell r="C776" t="str">
            <v>http://m.xduph.com/Book/Detail?doi=42af00d6-70cb-4452-8ec8-66b1df90d355</v>
          </cell>
        </row>
        <row r="777">
          <cell r="A777">
            <v>365500</v>
          </cell>
        </row>
        <row r="777">
          <cell r="C777" t="str">
            <v>http://m.xduph.com/Book/Detail?doi=9e808c4c-ed3d-4d31-8d4b-013512fda97d</v>
          </cell>
        </row>
        <row r="778">
          <cell r="A778">
            <v>364900</v>
          </cell>
        </row>
        <row r="778">
          <cell r="C778" t="str">
            <v>http://m.xduph.com/Book/Detail?doi=20bf5d2d-771f-4c2b-b0d7-30df25b379ac</v>
          </cell>
        </row>
        <row r="779">
          <cell r="A779">
            <v>355800</v>
          </cell>
        </row>
        <row r="779">
          <cell r="C779" t="str">
            <v>http://m.xduph.com/Book/Detail?doi=054cd9b4-ba1e-4e52-b065-43da499200e8</v>
          </cell>
        </row>
        <row r="780">
          <cell r="A780">
            <v>353700</v>
          </cell>
        </row>
        <row r="780">
          <cell r="C780" t="str">
            <v>http://m.xduph.com/Book/Detail?doi=6eba8ad7-e6d5-4cf8-a33b-74e9ef10ab26</v>
          </cell>
        </row>
        <row r="781">
          <cell r="A781">
            <v>343100</v>
          </cell>
        </row>
        <row r="781">
          <cell r="C781" t="str">
            <v>http://m.xduph.com/Book/Detail?doi=50920192-8060-476d-a71f-38ce70f3364b</v>
          </cell>
        </row>
        <row r="782">
          <cell r="A782">
            <v>241000</v>
          </cell>
        </row>
        <row r="782">
          <cell r="C782" t="str">
            <v>http://m.xduph.com/Book/Detail?doi=ee0a5960-6253-4223-a941-619ab82df407</v>
          </cell>
        </row>
        <row r="783">
          <cell r="A783">
            <v>370600</v>
          </cell>
        </row>
        <row r="783">
          <cell r="C783" t="str">
            <v>http://m.xduph.com/Book/Detail?doi=6f616ebe-49a5-4138-923f-fc8c997f87cb</v>
          </cell>
        </row>
        <row r="784">
          <cell r="A784">
            <v>369500</v>
          </cell>
        </row>
        <row r="784">
          <cell r="C784" t="str">
            <v>http://m.xduph.com/Book/Detail?doi=98d0a083-fc98-4b23-b934-4c033b52f4fe</v>
          </cell>
        </row>
        <row r="785">
          <cell r="A785">
            <v>368600</v>
          </cell>
        </row>
        <row r="785">
          <cell r="C785" t="str">
            <v>http://m.xduph.com/Book/Detail?doi=5f531757-2d29-483a-81f9-1c9947ef4c23</v>
          </cell>
        </row>
        <row r="786">
          <cell r="A786">
            <v>367600</v>
          </cell>
        </row>
        <row r="786">
          <cell r="C786" t="str">
            <v>http://m.xduph.com/Book/Detail?doi=dfce8cda-bb5e-4aa4-84c6-8a44b5e04881</v>
          </cell>
        </row>
        <row r="787">
          <cell r="A787">
            <v>366800</v>
          </cell>
        </row>
        <row r="787">
          <cell r="C787" t="str">
            <v>http://m.xduph.com/Book/Detail?doi=a1a56ec5-cfdc-45b3-a51b-c2e2fbb31aeb</v>
          </cell>
        </row>
        <row r="788">
          <cell r="A788">
            <v>366600</v>
          </cell>
        </row>
        <row r="788">
          <cell r="C788" t="str">
            <v>http://m.xduph.com/Book/Detail?doi=f1ae84f9-a8d4-45db-b1c7-2f5d872e9292</v>
          </cell>
        </row>
        <row r="789">
          <cell r="A789">
            <v>366500</v>
          </cell>
        </row>
        <row r="789">
          <cell r="C789" t="str">
            <v>http://m.xduph.com/Book/Detail?doi=517ba546-ecf7-49ad-a732-f97c40da3166</v>
          </cell>
        </row>
        <row r="790">
          <cell r="A790">
            <v>366300</v>
          </cell>
        </row>
        <row r="790">
          <cell r="C790" t="str">
            <v>http://m.xduph.com/Book/Detail?doi=7931d58d-59bc-4b14-80b7-e1e19cd408ac</v>
          </cell>
        </row>
        <row r="791">
          <cell r="A791">
            <v>366000</v>
          </cell>
        </row>
        <row r="791">
          <cell r="C791" t="str">
            <v>http://m.xduph.com/Book/Detail?doi=f1524428-7b9d-4f61-9367-420272cf5234</v>
          </cell>
        </row>
        <row r="792">
          <cell r="A792">
            <v>365600</v>
          </cell>
        </row>
        <row r="792">
          <cell r="C792" t="str">
            <v>http://m.xduph.com/Book/Detail?doi=e41717ee-bd13-415a-b927-27827f0dabee</v>
          </cell>
        </row>
        <row r="793">
          <cell r="A793">
            <v>364700</v>
          </cell>
        </row>
        <row r="793">
          <cell r="C793" t="str">
            <v>http://m.xduph.com/Book/Detail?doi=d5bea7e3-9dd5-4fd3-a57a-af04f0bc956c</v>
          </cell>
        </row>
        <row r="794">
          <cell r="A794">
            <v>364400</v>
          </cell>
        </row>
        <row r="794">
          <cell r="C794" t="str">
            <v>http://m.xduph.com/Book/Detail?doi=0b527e6a-09f3-4063-9050-e2ecdc7ac87a</v>
          </cell>
        </row>
        <row r="795">
          <cell r="A795">
            <v>362800</v>
          </cell>
        </row>
        <row r="795">
          <cell r="C795" t="str">
            <v>http://m.xduph.com/Book/Detail?doi=498d56db-87fd-4f11-8b61-c21b5cd5c986</v>
          </cell>
        </row>
        <row r="796">
          <cell r="A796">
            <v>362600</v>
          </cell>
        </row>
        <row r="796">
          <cell r="C796" t="str">
            <v>http://m.xduph.com/Book/Detail?doi=e7420596-6a92-48fa-beae-b39b2970eff7</v>
          </cell>
        </row>
        <row r="797">
          <cell r="A797">
            <v>362500</v>
          </cell>
        </row>
        <row r="797">
          <cell r="C797" t="str">
            <v>http://m.xduph.com/Book/Detail?doi=234818f3-1fcb-44b0-b299-7a2883dfdb57</v>
          </cell>
        </row>
        <row r="798">
          <cell r="A798">
            <v>361700</v>
          </cell>
        </row>
        <row r="798">
          <cell r="C798" t="str">
            <v>http://m.xduph.com/Book/Detail?doi=4f22f3c1-6862-4665-9039-f8659cf39c69</v>
          </cell>
        </row>
        <row r="799">
          <cell r="A799">
            <v>359800</v>
          </cell>
        </row>
        <row r="799">
          <cell r="C799" t="str">
            <v>http://m.xduph.com/Book/Detail?doi=cf3c4a14-7c65-4195-a779-cdadc03063b8</v>
          </cell>
        </row>
        <row r="800">
          <cell r="A800">
            <v>359500</v>
          </cell>
        </row>
        <row r="800">
          <cell r="C800" t="str">
            <v>http://m.xduph.com/Book/Detail?doi=5a411f40-4fe6-4bda-b119-e16dff5583ce</v>
          </cell>
        </row>
        <row r="801">
          <cell r="A801">
            <v>359200</v>
          </cell>
        </row>
        <row r="801">
          <cell r="C801" t="str">
            <v>http://m.xduph.com/Book/Detail?doi=73419ef1-9ee5-458a-b801-e9cbf909616f</v>
          </cell>
        </row>
        <row r="802">
          <cell r="A802">
            <v>357700</v>
          </cell>
        </row>
        <row r="802">
          <cell r="C802" t="str">
            <v>http://m.xduph.com/Book/Detail?doi=e2797d7b-f6e9-485a-90b1-036d32aabf63</v>
          </cell>
        </row>
        <row r="803">
          <cell r="A803">
            <v>357600</v>
          </cell>
        </row>
        <row r="803">
          <cell r="C803" t="str">
            <v>http://m.xduph.com/Book/Detail?doi=52ac263d-7d79-4879-b440-cc0fc4b36019</v>
          </cell>
        </row>
        <row r="804">
          <cell r="A804">
            <v>356400</v>
          </cell>
        </row>
        <row r="804">
          <cell r="C804" t="str">
            <v>http://m.xduph.com/Book/Detail?doi=aec71ea1-53bf-47a2-b8a4-6652c816ac5d</v>
          </cell>
        </row>
        <row r="805">
          <cell r="A805">
            <v>355600</v>
          </cell>
        </row>
        <row r="805">
          <cell r="C805" t="str">
            <v>http://m.xduph.com/Book/Detail?doi=e2b1495e-9f70-4824-bf5a-6696c27a65f9</v>
          </cell>
        </row>
        <row r="806">
          <cell r="A806">
            <v>353300</v>
          </cell>
        </row>
        <row r="806">
          <cell r="C806" t="str">
            <v>http://m.xduph.com/Book/Detail?doi=d359f01c-1076-4c18-850c-ad4e4883c073</v>
          </cell>
        </row>
        <row r="807">
          <cell r="A807">
            <v>352400</v>
          </cell>
        </row>
        <row r="807">
          <cell r="C807" t="str">
            <v>http://m.xduph.com/Book/Detail?doi=539df71e-7308-46d9-b244-f63e789019bd</v>
          </cell>
        </row>
        <row r="808">
          <cell r="A808">
            <v>313400</v>
          </cell>
        </row>
        <row r="808">
          <cell r="C808" t="str">
            <v>http://m.xduph.com/Book/Detail?doi=10ac3e62-349b-4eba-b676-a696c22a078b</v>
          </cell>
        </row>
        <row r="809">
          <cell r="A809">
            <v>290700</v>
          </cell>
        </row>
        <row r="809">
          <cell r="C809" t="str">
            <v>http://m.xduph.com/Book/Detail?doi=db8d768e-0c15-4987-8411-eeb83d83a298</v>
          </cell>
        </row>
        <row r="810">
          <cell r="A810">
            <v>277300</v>
          </cell>
        </row>
        <row r="810">
          <cell r="C810" t="str">
            <v>http://m.xduph.com/Book/Detail?doi=b7eda94d-95a5-4369-a85c-0f8f41ec1e36</v>
          </cell>
        </row>
        <row r="811">
          <cell r="A811">
            <v>214000</v>
          </cell>
        </row>
        <row r="811">
          <cell r="C811" t="str">
            <v>http://m.xduph.com/Book/Detail?doi=2d064a03-d030-47c5-9cf9-e198beb684ce</v>
          </cell>
        </row>
        <row r="812">
          <cell r="A812">
            <v>209700</v>
          </cell>
        </row>
        <row r="812">
          <cell r="C812" t="str">
            <v>http://m.xduph.com/Book/Detail?doi=097c1560-4ea8-401c-b7e4-db73138e7e5e</v>
          </cell>
        </row>
        <row r="813">
          <cell r="A813">
            <v>132701</v>
          </cell>
        </row>
        <row r="813">
          <cell r="C813" t="str">
            <v>http://m.xduph.com/Book/Detail?doi=d2c6970c-3e29-43c9-8dba-5d017132e3d8</v>
          </cell>
        </row>
        <row r="814">
          <cell r="A814">
            <v>366400</v>
          </cell>
        </row>
        <row r="814">
          <cell r="C814" t="str">
            <v>http://m.xduph.com/Book/Detail?doi=7b98b0a2-3bfd-4293-a8a8-ff96d65a4fa8</v>
          </cell>
        </row>
        <row r="815">
          <cell r="A815">
            <v>363900</v>
          </cell>
        </row>
        <row r="815">
          <cell r="C815" t="str">
            <v>http://m.xduph.com/Book/Detail?doi=0b59b8fd-ee81-4b13-8f80-dea95a61ec8e</v>
          </cell>
        </row>
        <row r="816">
          <cell r="A816">
            <v>362000</v>
          </cell>
        </row>
        <row r="816">
          <cell r="C816" t="str">
            <v>http://m.xduph.com/Book/Detail?doi=5d73e4a0-2212-4f88-8a43-05bd13892582</v>
          </cell>
        </row>
        <row r="817">
          <cell r="A817">
            <v>361400</v>
          </cell>
        </row>
        <row r="817">
          <cell r="C817" t="str">
            <v>http://m.xduph.com/Book/Detail?doi=92f975fb-3d00-4cdb-b9cf-f1007955a2cb</v>
          </cell>
        </row>
        <row r="818">
          <cell r="A818">
            <v>361300</v>
          </cell>
        </row>
        <row r="818">
          <cell r="C818" t="str">
            <v>http://m.xduph.com/Book/Detail?doi=47e2fe05-bfe6-4cab-a40e-3a1792036a22</v>
          </cell>
        </row>
        <row r="819">
          <cell r="A819">
            <v>359100</v>
          </cell>
        </row>
        <row r="819">
          <cell r="C819" t="str">
            <v>http://m.xduph.com/Book/Detail?doi=fefafe41-c8fd-472f-9063-fc609df748d1</v>
          </cell>
        </row>
        <row r="820">
          <cell r="A820">
            <v>358700</v>
          </cell>
        </row>
        <row r="820">
          <cell r="C820" t="str">
            <v>http://m.xduph.com/Book/Detail?doi=b5786439-cfc2-40f2-912b-d0c8c3365de9</v>
          </cell>
        </row>
        <row r="821">
          <cell r="A821">
            <v>358100</v>
          </cell>
        </row>
        <row r="821">
          <cell r="C821" t="str">
            <v>http://m.xduph.com/Book/Detail?doi=a03e36da-c7da-476a-a532-9656ad1d0906</v>
          </cell>
        </row>
        <row r="822">
          <cell r="A822">
            <v>357500</v>
          </cell>
        </row>
        <row r="822">
          <cell r="C822" t="str">
            <v>http://m.xduph.com/Book/Detail?doi=110d5cb7-ef56-4235-b1c5-481b3eb5bd25</v>
          </cell>
        </row>
        <row r="823">
          <cell r="A823">
            <v>356900</v>
          </cell>
        </row>
        <row r="823">
          <cell r="C823" t="str">
            <v>http://m.xduph.com/Book/Detail?doi=f831abc4-1813-4216-9700-1e6205c97140</v>
          </cell>
        </row>
        <row r="824">
          <cell r="A824">
            <v>352300</v>
          </cell>
        </row>
        <row r="824">
          <cell r="C824" t="str">
            <v>http://m.xduph.com/Book/Detail?doi=7342cedc-a12c-4794-b675-26e4720b9c17</v>
          </cell>
        </row>
        <row r="825">
          <cell r="A825">
            <v>352000</v>
          </cell>
        </row>
        <row r="825">
          <cell r="C825" t="str">
            <v>http://m.xduph.com/Book/Detail?doi=4af825be-29d6-4c93-863a-2967f58303e7</v>
          </cell>
        </row>
        <row r="826">
          <cell r="A826">
            <v>351900</v>
          </cell>
        </row>
        <row r="826">
          <cell r="C826" t="str">
            <v>http://m.xduph.com/Book/Detail?doi=6e34cd1b-884b-4f23-ae2a-329f1c6eedb9</v>
          </cell>
        </row>
        <row r="827">
          <cell r="A827">
            <v>342100</v>
          </cell>
        </row>
        <row r="827">
          <cell r="C827" t="str">
            <v>http://m.xduph.com/Book/Detail?doi=17f44e7d-2c0d-40dc-986c-ca3aa13a502e</v>
          </cell>
        </row>
        <row r="828">
          <cell r="A828">
            <v>339100</v>
          </cell>
        </row>
        <row r="828">
          <cell r="C828" t="str">
            <v>http://m.xduph.com/Book/Detail?doi=f28a013c-b064-4cc1-a892-e051f809d650</v>
          </cell>
        </row>
        <row r="829">
          <cell r="A829">
            <v>329400</v>
          </cell>
        </row>
        <row r="829">
          <cell r="C829" t="str">
            <v>http://m.xduph.com/Book/Detail?doi=1eeb8cf9-6365-4458-a190-f57f9e2adbd4</v>
          </cell>
        </row>
        <row r="830">
          <cell r="A830">
            <v>322900</v>
          </cell>
        </row>
        <row r="830">
          <cell r="C830" t="str">
            <v>http://m.xduph.com/Book/Detail?doi=cc4de2d6-1f2f-4faf-844a-64ae61051c8b</v>
          </cell>
        </row>
        <row r="831">
          <cell r="A831">
            <v>315900</v>
          </cell>
        </row>
        <row r="831">
          <cell r="C831" t="str">
            <v>http://m.xduph.com/Book/Detail?doi=fa0729e5-5f79-4e9b-98be-9d2651d63a9e</v>
          </cell>
        </row>
        <row r="832">
          <cell r="A832">
            <v>307900</v>
          </cell>
        </row>
        <row r="832">
          <cell r="C832" t="str">
            <v>http://m.xduph.com/Book/Detail?doi=51b3abc8-59c1-4aee-800e-6380d013793f</v>
          </cell>
        </row>
        <row r="833">
          <cell r="A833">
            <v>299700</v>
          </cell>
        </row>
        <row r="833">
          <cell r="C833" t="str">
            <v>http://m.xduph.com/Book/Detail?doi=210a352c-6f4d-4de1-96b1-7f79d7fc1912</v>
          </cell>
        </row>
        <row r="834">
          <cell r="A834">
            <v>291900</v>
          </cell>
        </row>
        <row r="834">
          <cell r="C834" t="str">
            <v>http://m.xduph.com/Book/Detail?doi=d29709bb-1b1c-4903-98e4-638fe113143c</v>
          </cell>
        </row>
        <row r="835">
          <cell r="A835">
            <v>256300</v>
          </cell>
        </row>
        <row r="835">
          <cell r="C835" t="str">
            <v>http://m.xduph.com/Book/Detail?doi=faab340b-8acb-482a-9e83-0dd68c720192</v>
          </cell>
        </row>
        <row r="836">
          <cell r="A836">
            <v>225300</v>
          </cell>
        </row>
        <row r="836">
          <cell r="C836" t="str">
            <v>http://m.xduph.com/Book/Detail?doi=a03e7d2e-355b-4521-9af7-3fce848380cd</v>
          </cell>
        </row>
        <row r="837">
          <cell r="A837">
            <v>160902</v>
          </cell>
        </row>
        <row r="837">
          <cell r="C837" t="str">
            <v>http://m.xduph.com/Book/Detail?doi=9c4b4811-10d9-46c9-9a2b-731e457e731c</v>
          </cell>
        </row>
        <row r="838">
          <cell r="A838">
            <v>78101</v>
          </cell>
        </row>
        <row r="838">
          <cell r="C838" t="str">
            <v>http://m.xduph.com/Book/Detail?doi=45968d5c-b5af-438f-967b-def55439251f</v>
          </cell>
        </row>
        <row r="839">
          <cell r="A839">
            <v>363800</v>
          </cell>
        </row>
        <row r="839">
          <cell r="C839" t="str">
            <v>http://m.xduph.com/Book/Detail?doi=1b967581-7977-4d55-b37f-b0532616f080</v>
          </cell>
        </row>
        <row r="840">
          <cell r="A840">
            <v>363700</v>
          </cell>
        </row>
        <row r="840">
          <cell r="C840" t="str">
            <v>http://m.xduph.com/Book/Detail?doi=68522096-7511-4760-b3cd-9a964463f6ea</v>
          </cell>
        </row>
        <row r="841">
          <cell r="A841">
            <v>363500</v>
          </cell>
        </row>
        <row r="841">
          <cell r="C841" t="str">
            <v>http://m.xduph.com/Book/Detail?doi=dd80899b-aa37-402c-b786-0f324ea18191</v>
          </cell>
        </row>
        <row r="842">
          <cell r="A842">
            <v>363200</v>
          </cell>
        </row>
        <row r="842">
          <cell r="C842" t="str">
            <v>http://m.xduph.com/Book/Detail?doi=ca9b2f80-2fc6-4e93-9c01-2e15ddb3b912</v>
          </cell>
        </row>
        <row r="843">
          <cell r="A843">
            <v>362400</v>
          </cell>
        </row>
        <row r="843">
          <cell r="C843" t="str">
            <v>http://m.xduph.com/Book/Detail?doi=66893e1b-2e7d-46f2-b327-01c257510203</v>
          </cell>
        </row>
        <row r="844">
          <cell r="A844">
            <v>362100</v>
          </cell>
        </row>
        <row r="844">
          <cell r="C844" t="str">
            <v>http://m.xduph.com/Book/Detail?doi=98f2850e-9edd-488f-97c5-b632e5df4ed8</v>
          </cell>
        </row>
        <row r="845">
          <cell r="A845">
            <v>361800</v>
          </cell>
        </row>
        <row r="845">
          <cell r="C845" t="str">
            <v>http://m.xduph.com/Book/Detail?doi=86685ec5-50a2-442f-9671-b8b2fac7d811</v>
          </cell>
        </row>
        <row r="846">
          <cell r="A846">
            <v>360600</v>
          </cell>
        </row>
        <row r="846">
          <cell r="C846" t="str">
            <v>http://m.xduph.com/Book/Detail?doi=a18368c3-d83d-45aa-9fbb-ec26ddc6ede9</v>
          </cell>
        </row>
        <row r="847">
          <cell r="A847">
            <v>358800</v>
          </cell>
        </row>
        <row r="847">
          <cell r="C847" t="str">
            <v>http://m.xduph.com/Book/Detail?doi=67e70899-693d-4158-9dc9-9eca0fae567c</v>
          </cell>
        </row>
        <row r="848">
          <cell r="A848">
            <v>358300</v>
          </cell>
        </row>
        <row r="848">
          <cell r="C848" t="str">
            <v>http://m.xduph.com/Book/Detail?doi=88fcf3d7-0580-472c-bc82-ae71230dc5d9</v>
          </cell>
        </row>
        <row r="849">
          <cell r="A849">
            <v>356700</v>
          </cell>
        </row>
        <row r="849">
          <cell r="C849" t="str">
            <v>http://m.xduph.com/Book/Detail?doi=f0cfa0f9-b53a-470c-837d-be8412a9e84a</v>
          </cell>
        </row>
        <row r="850">
          <cell r="A850">
            <v>356000</v>
          </cell>
        </row>
        <row r="850">
          <cell r="C850" t="str">
            <v>http://m.xduph.com/Book/Detail?doi=d54f843d-819b-40c6-bb82-ea108a5c059b</v>
          </cell>
        </row>
        <row r="851">
          <cell r="A851">
            <v>330100</v>
          </cell>
        </row>
        <row r="851">
          <cell r="C851" t="str">
            <v>http://m.xduph.com/Book/Detail?doi=20d14067-bded-42c5-a1e8-99580c2cf0a8</v>
          </cell>
        </row>
        <row r="852">
          <cell r="A852">
            <v>316300</v>
          </cell>
        </row>
        <row r="852">
          <cell r="C852" t="str">
            <v>http://m.xduph.com/Book/Detail?doi=987588b8-f60c-4a3d-9943-dfcc2b973650</v>
          </cell>
        </row>
        <row r="853">
          <cell r="A853">
            <v>302900</v>
          </cell>
        </row>
        <row r="853">
          <cell r="C853" t="str">
            <v>http://m.xduph.com/Book/Detail?doi=dd235f59-6a89-49fa-b313-e2456069ad82</v>
          </cell>
        </row>
        <row r="854">
          <cell r="A854">
            <v>259100</v>
          </cell>
        </row>
        <row r="854">
          <cell r="C854" t="str">
            <v>http://m.xduph.com/Book/Detail?doi=ac7347c9-ba40-4cbc-8e46-05f6bd5a5411</v>
          </cell>
        </row>
        <row r="855">
          <cell r="A855">
            <v>248701</v>
          </cell>
        </row>
        <row r="855">
          <cell r="C855" t="str">
            <v>http://m.xduph.com/Book/Detail?doi=96e8cad6-ffef-4694-877a-053ab18734eb</v>
          </cell>
        </row>
        <row r="856">
          <cell r="A856">
            <v>246200</v>
          </cell>
        </row>
        <row r="856">
          <cell r="C856" t="str">
            <v>http://m.xduph.com/Book/Detail?doi=607efaf2-6e87-4889-8a05-4e047fc2529c</v>
          </cell>
        </row>
        <row r="857">
          <cell r="A857">
            <v>169900</v>
          </cell>
        </row>
        <row r="857">
          <cell r="C857" t="str">
            <v>http://m.xduph.com/Book/Detail?doi=eff4d274-80c1-4807-aa78-0d7b74c1eb9a</v>
          </cell>
        </row>
        <row r="858">
          <cell r="A858">
            <v>119501</v>
          </cell>
        </row>
        <row r="858">
          <cell r="C858" t="str">
            <v>http://m.xduph.com/Book/Detail?doi=14a937d2-0078-4d90-9767-5ca11e6ab4d7</v>
          </cell>
        </row>
        <row r="859">
          <cell r="A859">
            <v>418800</v>
          </cell>
        </row>
        <row r="859">
          <cell r="C859" t="str">
            <v>http://m.xduph.com/Book/Detail?doi=4a19c5b2-6cd2-42df-8260-64bcc9b04617</v>
          </cell>
        </row>
        <row r="860">
          <cell r="A860">
            <v>415200</v>
          </cell>
        </row>
        <row r="860">
          <cell r="C860" t="str">
            <v>http://m.xduph.com/Book/Detail?doi=83435e45-4739-4db3-a526-b659325075bb</v>
          </cell>
        </row>
        <row r="861">
          <cell r="A861">
            <v>415000</v>
          </cell>
        </row>
        <row r="861">
          <cell r="C861" t="str">
            <v>http://m.xduph.com/Book/Detail?doi=1cd07469-cc5b-4188-93b5-620bff822263</v>
          </cell>
        </row>
        <row r="862">
          <cell r="A862">
            <v>413600</v>
          </cell>
        </row>
        <row r="862">
          <cell r="C862" t="str">
            <v>http://m.xduph.com/Book/Detail?doi=583d5d50-c89b-4f29-bf20-3b143bd754d8</v>
          </cell>
        </row>
        <row r="863">
          <cell r="A863">
            <v>411700</v>
          </cell>
        </row>
        <row r="863">
          <cell r="C863" t="str">
            <v>http://m.xduph.com/Book/Detail?doi=8f83065f-6886-49ab-af71-6564737e4374</v>
          </cell>
        </row>
        <row r="864">
          <cell r="A864">
            <v>410600</v>
          </cell>
        </row>
        <row r="864">
          <cell r="C864" t="str">
            <v>http://m.xduph.com/Book/Detail?doi=9ceb78ea-a3d7-4ad2-8231-aa0ae23efebb</v>
          </cell>
        </row>
        <row r="865">
          <cell r="A865">
            <v>362300</v>
          </cell>
        </row>
        <row r="865">
          <cell r="C865" t="str">
            <v>http://m.xduph.com/Book/Detail?doi=7d7042c8-8012-4fb5-be48-2af774ac13b4</v>
          </cell>
        </row>
        <row r="866">
          <cell r="A866">
            <v>316100</v>
          </cell>
        </row>
        <row r="866">
          <cell r="C866" t="str">
            <v>http://m.xduph.com/Book/Detail?doi=df3edd22-e09f-4e45-8190-88c438def193</v>
          </cell>
        </row>
        <row r="867">
          <cell r="A867">
            <v>363100</v>
          </cell>
        </row>
        <row r="867">
          <cell r="C867" t="str">
            <v>http://m.xduph.com/Book/Detail?doi=992b6c61-053d-49b1-b99a-0c17cc5c5663</v>
          </cell>
        </row>
        <row r="868">
          <cell r="A868">
            <v>362900</v>
          </cell>
        </row>
        <row r="868">
          <cell r="C868" t="str">
            <v>http://m.xduph.com/Book/Detail?doi=4331a02c-5f27-45e8-8fd2-15fac698c99e</v>
          </cell>
        </row>
        <row r="869">
          <cell r="A869">
            <v>361100</v>
          </cell>
        </row>
        <row r="869">
          <cell r="C869" t="str">
            <v>http://m.xduph.com/Book/Detail?doi=ef178764-bd06-48d1-bff9-acf5606462ea</v>
          </cell>
        </row>
        <row r="870">
          <cell r="A870">
            <v>359000</v>
          </cell>
        </row>
        <row r="870">
          <cell r="C870" t="str">
            <v>http://m.xduph.com/Book/Detail?doi=83e1cf65-a68e-44a3-ab4a-eadd6f0fe939</v>
          </cell>
        </row>
        <row r="871">
          <cell r="A871">
            <v>358600</v>
          </cell>
        </row>
        <row r="871">
          <cell r="C871" t="str">
            <v>http://m.xduph.com/Book/Detail?doi=a5808945-d840-4f85-b973-1d3a3df98d2c</v>
          </cell>
        </row>
        <row r="872">
          <cell r="A872">
            <v>357300</v>
          </cell>
        </row>
        <row r="872">
          <cell r="C872" t="str">
            <v>http://m.xduph.com/Book/Detail?doi=60c45e6e-33cc-4238-926d-9e59fff3bfba</v>
          </cell>
        </row>
        <row r="873">
          <cell r="A873">
            <v>356600</v>
          </cell>
        </row>
        <row r="873">
          <cell r="C873" t="str">
            <v>http://m.xduph.com/Book/Detail?doi=2ae628a2-14da-4db9-9212-bd56ed810d70</v>
          </cell>
        </row>
        <row r="874">
          <cell r="A874">
            <v>356200</v>
          </cell>
        </row>
        <row r="874">
          <cell r="C874" t="str">
            <v>http://m.xduph.com/Book/Detail?doi=edeaae84-d3d4-4f3e-9355-d20728dfcd58</v>
          </cell>
        </row>
        <row r="875">
          <cell r="A875">
            <v>355700</v>
          </cell>
        </row>
        <row r="875">
          <cell r="C875" t="str">
            <v>http://m.xduph.com/Book/Detail?doi=cbb5c393-81bc-459e-a3dc-07af49ac64fd</v>
          </cell>
        </row>
        <row r="876">
          <cell r="A876">
            <v>355400</v>
          </cell>
        </row>
        <row r="876">
          <cell r="C876" t="str">
            <v>http://m.xduph.com/Book/Detail?doi=0c9979c6-2d2e-4786-9e10-de3e4de57a15</v>
          </cell>
        </row>
        <row r="877">
          <cell r="A877">
            <v>350500</v>
          </cell>
        </row>
        <row r="877">
          <cell r="C877" t="str">
            <v>http://m.xduph.com/Book/Detail?doi=faa8cac9-78df-4f3a-9695-b70e1fc68b66</v>
          </cell>
        </row>
        <row r="878">
          <cell r="A878">
            <v>344500</v>
          </cell>
        </row>
        <row r="878">
          <cell r="C878" t="str">
            <v>http://m.xduph.com/Book/Detail?doi=6271b21d-69c0-415f-b073-311a84b9488b</v>
          </cell>
        </row>
        <row r="879">
          <cell r="A879">
            <v>326100</v>
          </cell>
        </row>
        <row r="879">
          <cell r="C879" t="str">
            <v>http://m.xduph.com/Book/Detail?doi=d3abbc37-034b-4826-9975-88b1831c55a6</v>
          </cell>
        </row>
        <row r="880">
          <cell r="A880">
            <v>312700</v>
          </cell>
        </row>
        <row r="880">
          <cell r="C880" t="str">
            <v>http://m.xduph.com/Book/Detail?doi=587a711d-11b1-492e-b8e3-43a78a0a096e</v>
          </cell>
        </row>
        <row r="881">
          <cell r="A881">
            <v>310600</v>
          </cell>
        </row>
        <row r="881">
          <cell r="C881" t="str">
            <v>http://m.xduph.com/Book/Detail?doi=86c03e1a-157e-4962-bea3-2505980f06fb</v>
          </cell>
        </row>
        <row r="882">
          <cell r="A882">
            <v>308200</v>
          </cell>
        </row>
        <row r="882">
          <cell r="C882" t="str">
            <v>http://m.xduph.com/Book/Detail?doi=db4e5152-aba5-441d-bd0f-d1d5a26676d1</v>
          </cell>
        </row>
        <row r="883">
          <cell r="A883">
            <v>295200</v>
          </cell>
        </row>
        <row r="883">
          <cell r="C883" t="str">
            <v>http://m.xduph.com/Book/Detail?doi=77a04251-77ed-4ecb-ab46-607490ff31a9</v>
          </cell>
        </row>
        <row r="884">
          <cell r="A884">
            <v>292000</v>
          </cell>
        </row>
        <row r="884">
          <cell r="C884" t="str">
            <v>http://m.xduph.com/Book/Detail?doi=a1d1af2d-038a-4f93-851d-5ce05ae06c9c</v>
          </cell>
        </row>
        <row r="885">
          <cell r="A885">
            <v>289200</v>
          </cell>
        </row>
        <row r="885">
          <cell r="C885" t="str">
            <v>http://m.xduph.com/Book/Detail?doi=52f1e2e5-e18c-4623-b12b-9d9bdfa5f85c</v>
          </cell>
        </row>
        <row r="886">
          <cell r="A886">
            <v>286100</v>
          </cell>
        </row>
        <row r="886">
          <cell r="C886" t="str">
            <v>http://m.xduph.com/Book/Detail?doi=d89800fa-ad45-4200-9536-6f1d6f504158</v>
          </cell>
        </row>
        <row r="887">
          <cell r="A887">
            <v>284700</v>
          </cell>
        </row>
        <row r="887">
          <cell r="C887" t="str">
            <v>http://m.xduph.com/Book/Detail?doi=583632bf-95e2-4ff9-ae6b-a16918e7f86e</v>
          </cell>
        </row>
        <row r="888">
          <cell r="A888">
            <v>283900</v>
          </cell>
        </row>
        <row r="888">
          <cell r="C888" t="str">
            <v>http://m.xduph.com/Book/Detail?doi=ab57db46-5823-4244-bac4-47f7ada0c9b9</v>
          </cell>
        </row>
        <row r="889">
          <cell r="A889">
            <v>278600</v>
          </cell>
        </row>
        <row r="889">
          <cell r="C889" t="str">
            <v>http://m.xduph.com/Book/Detail?doi=a943bd5a-6d53-43b9-b663-58cd69f6f5d6</v>
          </cell>
        </row>
        <row r="890">
          <cell r="A890">
            <v>275000</v>
          </cell>
        </row>
        <row r="890">
          <cell r="C890" t="str">
            <v>http://m.xduph.com/Book/Detail?doi=fb37f86c-c3f0-401d-a176-8d34d91baaa6</v>
          </cell>
        </row>
        <row r="891">
          <cell r="A891">
            <v>274600</v>
          </cell>
        </row>
        <row r="891">
          <cell r="C891" t="str">
            <v>http://m.xduph.com/Book/Detail?doi=2849d3b4-34d3-4ea6-ad92-4f803d0b6599</v>
          </cell>
        </row>
        <row r="892">
          <cell r="A892">
            <v>258600</v>
          </cell>
        </row>
        <row r="892">
          <cell r="C892" t="str">
            <v>http://m.xduph.com/Book/Detail?doi=5760c0c5-f2cb-4352-9982-98282294c6e3</v>
          </cell>
        </row>
        <row r="893">
          <cell r="A893">
            <v>256700</v>
          </cell>
        </row>
        <row r="893">
          <cell r="C893" t="str">
            <v>http://m.xduph.com/Book/Detail?doi=2fe357f8-60f4-430f-abc5-88e0aca8b699</v>
          </cell>
        </row>
        <row r="894">
          <cell r="A894">
            <v>254100</v>
          </cell>
        </row>
        <row r="894">
          <cell r="C894" t="str">
            <v>http://m.xduph.com/Book/Detail?doi=224d6aa9-0c60-4823-8e81-745b551790c5</v>
          </cell>
        </row>
        <row r="895">
          <cell r="A895">
            <v>251000</v>
          </cell>
        </row>
        <row r="895">
          <cell r="C895" t="str">
            <v>http://m.xduph.com/Book/Detail?doi=9f2a7cd1-88ad-455f-9018-6335204feaec</v>
          </cell>
        </row>
        <row r="896">
          <cell r="A896">
            <v>250700</v>
          </cell>
        </row>
        <row r="896">
          <cell r="C896" t="str">
            <v>http://m.xduph.com/Book/Detail?doi=af555f8f-525d-4dc0-800d-7f302c62011f</v>
          </cell>
        </row>
        <row r="897">
          <cell r="A897">
            <v>249200</v>
          </cell>
        </row>
        <row r="897">
          <cell r="C897" t="str">
            <v>http://m.xduph.com/Book/Detail?doi=93bba271-c34e-4bd6-9c7f-2b4f348f662b</v>
          </cell>
        </row>
        <row r="898">
          <cell r="A898">
            <v>245400</v>
          </cell>
        </row>
        <row r="898">
          <cell r="C898" t="str">
            <v>http://m.xduph.com/Book/Detail?doi=18c36ce5-a935-4541-b093-d7985a4529c5</v>
          </cell>
        </row>
        <row r="899">
          <cell r="A899">
            <v>240701</v>
          </cell>
        </row>
        <row r="899">
          <cell r="C899" t="str">
            <v>http://m.xduph.com/Book/Detail?doi=f6ae8ec4-6a59-449a-80c3-fbcf74b4c6d1</v>
          </cell>
        </row>
        <row r="900">
          <cell r="A900">
            <v>240600</v>
          </cell>
        </row>
        <row r="900">
          <cell r="C900" t="str">
            <v>http://m.xduph.com/Book/Detail?doi=afda764a-1da6-45f1-b559-5b61bec087db</v>
          </cell>
        </row>
        <row r="901">
          <cell r="A901">
            <v>199000</v>
          </cell>
        </row>
        <row r="901">
          <cell r="C901" t="str">
            <v>http://m.xduph.com/Book/Detail?doi=9fa57402-7f68-4d4f-937b-81ad3933a254</v>
          </cell>
        </row>
        <row r="902">
          <cell r="A902">
            <v>198101</v>
          </cell>
        </row>
        <row r="902">
          <cell r="C902" t="str">
            <v>http://m.xduph.com/Book/Detail?doi=90dc5102-7743-4653-8fce-0045a04a797c</v>
          </cell>
        </row>
        <row r="903">
          <cell r="A903">
            <v>198001</v>
          </cell>
        </row>
        <row r="903">
          <cell r="C903" t="str">
            <v>http://m.xduph.com/Book/Detail?doi=d75e07b0-6187-4c9f-a8ec-c27ff4e6d178</v>
          </cell>
        </row>
        <row r="904">
          <cell r="A904">
            <v>145601</v>
          </cell>
        </row>
        <row r="904">
          <cell r="C904" t="str">
            <v>http://m.xduph.com/Book/Detail?doi=46e9a7fa-1201-4faf-a470-8d70452bd564</v>
          </cell>
        </row>
        <row r="905">
          <cell r="A905">
            <v>185200</v>
          </cell>
        </row>
        <row r="905">
          <cell r="C905" t="str">
            <v>http://m.xduph.com/Book/Detail?doi=37d37d74-b51d-4815-8961-1b36026e93ab</v>
          </cell>
        </row>
        <row r="906">
          <cell r="A906">
            <v>420900</v>
          </cell>
        </row>
        <row r="906">
          <cell r="C906" t="str">
            <v>http://m.xduph.com/Book/Detail?doi=9a93d929-2b0a-48e9-a5f7-b224a4943608</v>
          </cell>
        </row>
        <row r="907">
          <cell r="A907">
            <v>420600</v>
          </cell>
        </row>
        <row r="907">
          <cell r="C907" t="str">
            <v>http://m.xduph.com/Book/Detail?doi=deb689ba-5542-41c0-853e-943eb411a2a0</v>
          </cell>
        </row>
        <row r="908">
          <cell r="A908">
            <v>420500</v>
          </cell>
        </row>
        <row r="908">
          <cell r="C908" t="str">
            <v>http://m.xduph.com/Book/Detail?doi=3ef2f35e-00c9-4f1e-b689-61b182ec7dde</v>
          </cell>
        </row>
        <row r="909">
          <cell r="A909">
            <v>419300</v>
          </cell>
        </row>
        <row r="909">
          <cell r="C909" t="str">
            <v>http://m.xduph.com/Book/Detail?doi=86c2b29b-ea4a-4860-bd9f-e41388769dc8</v>
          </cell>
        </row>
        <row r="910">
          <cell r="A910">
            <v>418600</v>
          </cell>
        </row>
        <row r="910">
          <cell r="C910" t="str">
            <v>http://m.xduph.com/Book/Detail?doi=a502c18b-241d-445c-9bb6-fb9a4a6da02f</v>
          </cell>
        </row>
        <row r="911">
          <cell r="A911">
            <v>416500</v>
          </cell>
        </row>
        <row r="911">
          <cell r="C911" t="str">
            <v>http://m.xduph.com/Book/Detail?doi=b1ea4925-78b7-4164-98fe-f928b3452a02</v>
          </cell>
        </row>
        <row r="912">
          <cell r="A912">
            <v>416400</v>
          </cell>
        </row>
        <row r="912">
          <cell r="C912" t="str">
            <v>http://m.xduph.com/Book/Detail?doi=813a75a0-2d3d-40e9-8d32-3d9f55a45bce</v>
          </cell>
        </row>
        <row r="913">
          <cell r="A913">
            <v>414100</v>
          </cell>
        </row>
        <row r="913">
          <cell r="C913" t="str">
            <v>http://m.xduph.com/Book/Detail?doi=e08f01ff-9749-4bcf-bb3c-1198d932a892</v>
          </cell>
        </row>
        <row r="914">
          <cell r="A914">
            <v>413000</v>
          </cell>
        </row>
        <row r="914">
          <cell r="C914" t="str">
            <v>http://m.xduph.com/Book/Detail?doi=5c004a22-5a81-4277-857c-a6efdf27849d</v>
          </cell>
        </row>
        <row r="915">
          <cell r="A915">
            <v>412900</v>
          </cell>
        </row>
        <row r="915">
          <cell r="C915" t="str">
            <v>http://m.xduph.com/Book/Detail?doi=d2d2a037-a861-4bc0-b3aa-e620a1886849</v>
          </cell>
        </row>
        <row r="916">
          <cell r="A916">
            <v>409700</v>
          </cell>
        </row>
        <row r="916">
          <cell r="C916" t="str">
            <v>http://m.xduph.com/Book/Detail?doi=5bdaeac4-089f-4a18-9388-c5b325ad40dc</v>
          </cell>
        </row>
        <row r="917">
          <cell r="A917">
            <v>407200</v>
          </cell>
        </row>
        <row r="917">
          <cell r="C917" t="str">
            <v>http://m.xduph.com/Book/Detail?doi=d321d837-a098-4ef4-ac0a-4b4cdf2f0011</v>
          </cell>
        </row>
        <row r="918">
          <cell r="A918">
            <v>400500</v>
          </cell>
        </row>
        <row r="918">
          <cell r="C918" t="str">
            <v>http://m.xduph.com/Book/Detail?doi=64faa555-5b9a-4705-ad19-46ebcba1be2e</v>
          </cell>
        </row>
        <row r="919">
          <cell r="A919">
            <v>400300</v>
          </cell>
        </row>
        <row r="919">
          <cell r="C919" t="str">
            <v>http://m.xduph.com/Book/Detail?doi=b1700ee2-69a8-4637-9781-ca9df2de2585</v>
          </cell>
        </row>
        <row r="920">
          <cell r="A920">
            <v>355000</v>
          </cell>
        </row>
        <row r="920">
          <cell r="C920" t="str">
            <v>http://m.xduph.com/Book/Detail?doi=19bf0ecc-3df2-4fc6-8a42-cd2da063990c</v>
          </cell>
        </row>
        <row r="921">
          <cell r="A921">
            <v>353100</v>
          </cell>
        </row>
        <row r="921">
          <cell r="C921" t="str">
            <v>http://m.xduph.com/Book/Detail?doi=648fc208-9d3f-4f6a-b21d-a2ef67e49e6c</v>
          </cell>
        </row>
        <row r="922">
          <cell r="A922">
            <v>345200</v>
          </cell>
        </row>
        <row r="922">
          <cell r="C922" t="str">
            <v>http://m.xduph.com/Book/Detail?doi=85193a5b-0dc3-456d-b49f-ee5ae45e4587</v>
          </cell>
        </row>
        <row r="923">
          <cell r="A923">
            <v>344000</v>
          </cell>
        </row>
        <row r="923">
          <cell r="C923" t="str">
            <v>http://m.xduph.com/Book/Detail?doi=636b858d-eb45-4091-bb47-cc5731dd4f22</v>
          </cell>
        </row>
        <row r="924">
          <cell r="A924">
            <v>322600</v>
          </cell>
        </row>
        <row r="924">
          <cell r="C924" t="str">
            <v>http://m.xduph.com/Book/Detail?doi=c2d1b50c-a735-4767-a65a-86c7da44d4fa</v>
          </cell>
        </row>
        <row r="925">
          <cell r="A925">
            <v>337700</v>
          </cell>
        </row>
        <row r="925">
          <cell r="C925" t="str">
            <v>http://m.xduph.com/Book/Detail?doi=89383bb1-9ca1-4c24-be5e-0302e7efd73a</v>
          </cell>
        </row>
        <row r="926">
          <cell r="A926">
            <v>314000</v>
          </cell>
        </row>
        <row r="926">
          <cell r="C926" t="str">
            <v>http://m.xduph.com/Book/Detail?doi=e62e0172-25fc-4892-bb19-9f22021515fe</v>
          </cell>
        </row>
        <row r="927">
          <cell r="A927">
            <v>282100</v>
          </cell>
        </row>
        <row r="927">
          <cell r="C927" t="str">
            <v>http://m.xduph.com/Book/Detail?doi=8715bdaf-e362-4535-9159-0d8185a95e51</v>
          </cell>
        </row>
        <row r="928">
          <cell r="A928">
            <v>319900</v>
          </cell>
        </row>
        <row r="928">
          <cell r="C928" t="str">
            <v>http://m.xduph.com/Book/Detail?doi=6582aa15-0f89-4797-b157-afa574b1a7fa</v>
          </cell>
        </row>
        <row r="929">
          <cell r="A929">
            <v>334300</v>
          </cell>
        </row>
        <row r="929">
          <cell r="C929" t="str">
            <v>http://m.xduph.com/Book/Detail?doi=cd69d3d4-281d-4bcb-8a0d-154997904c5d</v>
          </cell>
        </row>
        <row r="930">
          <cell r="A930">
            <v>337800</v>
          </cell>
        </row>
        <row r="930">
          <cell r="C930" t="str">
            <v>http://m.xduph.com/Book/Detail?doi=7cb730f2-11f4-478c-849c-d8095e9f2add</v>
          </cell>
        </row>
        <row r="931">
          <cell r="A931">
            <v>234300</v>
          </cell>
        </row>
        <row r="931">
          <cell r="C931" t="str">
            <v>http://m.xduph.com/Book/Detail?doi=1daf85a0-07c5-481a-bec2-2680b82d0cc5</v>
          </cell>
        </row>
        <row r="932">
          <cell r="A932">
            <v>284400</v>
          </cell>
        </row>
        <row r="932">
          <cell r="C932" t="str">
            <v>http://m.xduph.com/Book/Detail?doi=19f15b55-0ced-4a0c-bd21-e7edddaa818b</v>
          </cell>
        </row>
        <row r="933">
          <cell r="A933">
            <v>219400</v>
          </cell>
        </row>
        <row r="933">
          <cell r="C933" t="str">
            <v>http://m.xduph.com/Book/Detail?doi=288c21b3-90ce-46dd-bebc-78fcf8cdd0e3</v>
          </cell>
        </row>
        <row r="934">
          <cell r="A934">
            <v>286000</v>
          </cell>
        </row>
        <row r="934">
          <cell r="C934" t="str">
            <v>http://m.xduph.com/Book/Detail?doi=0214e8bb-7969-48e5-82b4-c74179c196ae</v>
          </cell>
        </row>
        <row r="935">
          <cell r="A935">
            <v>300400</v>
          </cell>
        </row>
        <row r="935">
          <cell r="C935" t="str">
            <v>http://m.xduph.com/Book/Detail?doi=9c1d6366-e509-4066-9d61-71ca5f7d78ff</v>
          </cell>
        </row>
        <row r="936">
          <cell r="A936">
            <v>285500</v>
          </cell>
        </row>
        <row r="936">
          <cell r="C936" t="str">
            <v>http://m.xduph.com/Book/Detail?doi=86c49532-b221-4615-b776-238498800cbd</v>
          </cell>
        </row>
        <row r="937">
          <cell r="A937">
            <v>285400</v>
          </cell>
        </row>
        <row r="937">
          <cell r="C937" t="str">
            <v>http://m.xduph.com/Book/Detail?doi=255141fe-5f08-4e04-9934-04e13f0dedec</v>
          </cell>
        </row>
        <row r="938">
          <cell r="A938">
            <v>284200</v>
          </cell>
        </row>
        <row r="938">
          <cell r="C938" t="str">
            <v>http://m.xduph.com/Book/Detail?doi=94f7189a-5597-40d8-ad87-efd58c95cf50</v>
          </cell>
        </row>
        <row r="939">
          <cell r="A939">
            <v>276200</v>
          </cell>
        </row>
        <row r="939">
          <cell r="C939" t="str">
            <v>http://m.xduph.com/Book/Detail?doi=19d214cb-c8c5-42e8-9713-c7e16ecc20ff</v>
          </cell>
        </row>
        <row r="940">
          <cell r="A940">
            <v>275600</v>
          </cell>
        </row>
        <row r="940">
          <cell r="C940" t="str">
            <v>http://m.xduph.com/Book/Detail?doi=4eb12353-042d-47e7-8d33-c80a8b78e0c2</v>
          </cell>
        </row>
        <row r="941">
          <cell r="A941">
            <v>258100</v>
          </cell>
        </row>
        <row r="941">
          <cell r="C941" t="str">
            <v>http://m.xduph.com/Book/Detail?doi=1c6e048a-d104-4729-a7bf-0b108b17bd7c</v>
          </cell>
        </row>
        <row r="942">
          <cell r="A942">
            <v>254900</v>
          </cell>
        </row>
        <row r="942">
          <cell r="C942" t="str">
            <v>http://m.xduph.com/Book/Detail?doi=432374ad-e675-447b-879f-fe50cbe8c10e</v>
          </cell>
        </row>
        <row r="943">
          <cell r="A943">
            <v>249700</v>
          </cell>
        </row>
        <row r="943">
          <cell r="C943" t="str">
            <v>http://m.xduph.com/Book/Detail?doi=11262bcc-d27d-47f4-8158-2d184a6c4755</v>
          </cell>
        </row>
        <row r="944">
          <cell r="A944">
            <v>244600</v>
          </cell>
        </row>
        <row r="944">
          <cell r="C944" t="str">
            <v>http://m.xduph.com/Book/Detail?doi=991992c9-dd44-4370-a560-a965f051a8c1</v>
          </cell>
        </row>
        <row r="945">
          <cell r="A945">
            <v>243900</v>
          </cell>
        </row>
        <row r="945">
          <cell r="C945" t="str">
            <v>http://m.xduph.com/Book/Detail?doi=a99f155a-87a7-4952-bb97-d4618e5a167a</v>
          </cell>
        </row>
        <row r="946">
          <cell r="A946">
            <v>243300</v>
          </cell>
        </row>
        <row r="946">
          <cell r="C946" t="str">
            <v>http://m.xduph.com/Book/Detail?doi=74cf745c-082f-4479-8cee-a9b3b06bb97e</v>
          </cell>
        </row>
        <row r="947">
          <cell r="A947">
            <v>233300</v>
          </cell>
        </row>
        <row r="947">
          <cell r="C947" t="str">
            <v>http://m.xduph.com/Book/Detail?doi=03b61827-b285-4454-88ef-682b94feadad</v>
          </cell>
        </row>
        <row r="948">
          <cell r="A948">
            <v>233000</v>
          </cell>
        </row>
        <row r="948">
          <cell r="C948" t="str">
            <v>http://m.xduph.com/Book/Detail?doi=f9c62106-4a52-4df2-a4c3-627385720a34</v>
          </cell>
        </row>
        <row r="949">
          <cell r="A949">
            <v>232900</v>
          </cell>
        </row>
        <row r="949">
          <cell r="C949" t="str">
            <v>http://m.xduph.com/Book/Detail?doi=64a32179-024e-4631-94c8-75b0f3b5d79f</v>
          </cell>
        </row>
        <row r="950">
          <cell r="A950">
            <v>232200</v>
          </cell>
        </row>
        <row r="950">
          <cell r="C950" t="str">
            <v>http://m.xduph.com/Book/Detail?doi=dedc2ae0-71d7-49e0-aab4-1693a0868a79</v>
          </cell>
        </row>
        <row r="951">
          <cell r="A951">
            <v>209600</v>
          </cell>
        </row>
        <row r="951">
          <cell r="C951" t="str">
            <v>http://m.xduph.com/Book/Detail?doi=de889129-f76f-4a7c-a07c-8039733da86b</v>
          </cell>
        </row>
        <row r="952">
          <cell r="A952">
            <v>201500</v>
          </cell>
        </row>
        <row r="952">
          <cell r="C952" t="str">
            <v>http://m.xduph.com/Book/Detail?doi=6dc87b09-8d3e-4306-ad4f-f7cd91c00668</v>
          </cell>
        </row>
        <row r="953">
          <cell r="A953">
            <v>354400</v>
          </cell>
        </row>
        <row r="953">
          <cell r="C953" t="str">
            <v>http://m.xduph.com/Book/Detail?doi=9b87080f-0374-4c9f-afa0-b4d3c3cb0e9d</v>
          </cell>
        </row>
        <row r="954">
          <cell r="A954">
            <v>352200</v>
          </cell>
        </row>
        <row r="954">
          <cell r="C954" t="str">
            <v>http://m.xduph.com/Book/Detail?doi=fa4817c6-7e15-478f-b995-26ca14bf92d2</v>
          </cell>
        </row>
        <row r="955">
          <cell r="A955">
            <v>327300</v>
          </cell>
        </row>
        <row r="955">
          <cell r="C955" t="str">
            <v>http://m.xduph.com/Book/Detail?doi=f7c775e8-a6a6-41c8-8c86-e128c97b338d</v>
          </cell>
        </row>
        <row r="956">
          <cell r="A956">
            <v>327000</v>
          </cell>
        </row>
        <row r="956">
          <cell r="C956" t="str">
            <v>http://m.xduph.com/Book/Detail?doi=8942dba2-a6ce-41ab-9316-34c26b31d28c</v>
          </cell>
        </row>
        <row r="957">
          <cell r="A957">
            <v>323700</v>
          </cell>
        </row>
        <row r="957">
          <cell r="C957" t="str">
            <v>http://m.xduph.com/Book/Detail?doi=c1d8440f-3c05-444e-b881-20147f42619e</v>
          </cell>
        </row>
        <row r="958">
          <cell r="A958">
            <v>322100</v>
          </cell>
        </row>
        <row r="958">
          <cell r="C958" t="str">
            <v>http://m.xduph.com/Book/Detail?doi=2fb15eaf-0e4d-4b87-96e6-014b8d1f9c4a</v>
          </cell>
        </row>
        <row r="959">
          <cell r="A959">
            <v>305200</v>
          </cell>
        </row>
        <row r="959">
          <cell r="C959" t="str">
            <v>http://m.xduph.com/Book/Detail?doi=d4021bc9-db3d-4f17-a88f-3389795ab03c</v>
          </cell>
        </row>
        <row r="960">
          <cell r="A960">
            <v>301200</v>
          </cell>
        </row>
        <row r="960">
          <cell r="C960" t="str">
            <v>http://m.xduph.com/Book/Detail?doi=f724f736-fcbd-49f5-9090-fbbec1137d1d</v>
          </cell>
        </row>
        <row r="961">
          <cell r="A961">
            <v>295900</v>
          </cell>
        </row>
        <row r="961">
          <cell r="C961" t="str">
            <v>http://m.xduph.com/Book/Detail?doi=4e899ab1-2c35-4c86-a2dd-528f2065da96</v>
          </cell>
        </row>
        <row r="962">
          <cell r="A962">
            <v>285200</v>
          </cell>
        </row>
        <row r="962">
          <cell r="C962" t="str">
            <v>http://m.xduph.com/Book/Detail?doi=eca189af-44a2-4d5a-9aad-9dffb04bd4e6</v>
          </cell>
        </row>
        <row r="963">
          <cell r="A963">
            <v>279000</v>
          </cell>
        </row>
        <row r="963">
          <cell r="C963" t="str">
            <v>http://m.xduph.com/Book/Detail?doi=36fafc1a-e246-46e6-96b1-b83cd97612f0</v>
          </cell>
        </row>
        <row r="964">
          <cell r="A964">
            <v>271100</v>
          </cell>
        </row>
        <row r="964">
          <cell r="C964" t="str">
            <v>http://m.xduph.com/Book/Detail?doi=d1f1627e-f7f2-42fe-b803-7989b723f21b</v>
          </cell>
        </row>
        <row r="965">
          <cell r="A965">
            <v>270100</v>
          </cell>
        </row>
        <row r="965">
          <cell r="C965" t="str">
            <v>http://m.xduph.com/Book/Detail?doi=8b01fd75-4b7a-4586-8eda-f11440a5605a</v>
          </cell>
        </row>
        <row r="966">
          <cell r="A966">
            <v>268700</v>
          </cell>
        </row>
        <row r="966">
          <cell r="C966" t="str">
            <v>http://m.xduph.com/Book/Detail?doi=97ca8c4e-cbb1-44e3-a77c-bd704bfc1f68</v>
          </cell>
        </row>
        <row r="967">
          <cell r="A967">
            <v>268100</v>
          </cell>
        </row>
        <row r="967">
          <cell r="C967" t="str">
            <v>http://m.xduph.com/Book/Detail?doi=f0d78b88-3557-4127-b32e-3a0ff58ba345</v>
          </cell>
        </row>
        <row r="968">
          <cell r="A968">
            <v>242700</v>
          </cell>
        </row>
        <row r="968">
          <cell r="C968" t="str">
            <v>http://m.xduph.com/Book/Detail?doi=d67a2047-b088-41fd-ae1b-c824669b5f0d</v>
          </cell>
        </row>
        <row r="969">
          <cell r="A969">
            <v>240200</v>
          </cell>
        </row>
        <row r="969">
          <cell r="C969" t="str">
            <v>http://m.xduph.com/Book/Detail?doi=30afc058-5dd5-4cfe-bddd-76eb5d2e8757</v>
          </cell>
        </row>
        <row r="970">
          <cell r="A970">
            <v>355900</v>
          </cell>
        </row>
        <row r="970">
          <cell r="C970" t="str">
            <v>http://m.xduph.com/Book/Detail?doi=fd2ccf74-a87c-46a4-aaeb-fc1dd05667d9</v>
          </cell>
        </row>
        <row r="971">
          <cell r="A971">
            <v>354000</v>
          </cell>
        </row>
        <row r="971">
          <cell r="C971" t="str">
            <v>http://m.xduph.com/Book/Detail?doi=2510f357-c19c-4496-baf9-7c7632c4f799</v>
          </cell>
        </row>
        <row r="972">
          <cell r="A972">
            <v>337900</v>
          </cell>
        </row>
        <row r="972">
          <cell r="C972" t="str">
            <v>http://m.xduph.com/Book/Detail?doi=5f7ac64d-5758-4786-8040-a25b9e7f44ce</v>
          </cell>
        </row>
        <row r="973">
          <cell r="A973">
            <v>330500</v>
          </cell>
        </row>
        <row r="973">
          <cell r="C973" t="str">
            <v>http://m.xduph.com/Book/Detail?doi=afa5ace0-8fd7-4a73-9ce9-b23a26ad1764</v>
          </cell>
        </row>
        <row r="974">
          <cell r="A974">
            <v>327500</v>
          </cell>
        </row>
        <row r="974">
          <cell r="C974" t="str">
            <v>http://m.xduph.com/Book/Detail?doi=b6339c70-6871-4e2e-91d6-835fe23f51a5</v>
          </cell>
        </row>
        <row r="975">
          <cell r="A975">
            <v>361500</v>
          </cell>
        </row>
        <row r="975">
          <cell r="C975" t="str">
            <v>http://m.xduph.com/Book/Detail?doi=91abdd21-01da-4cee-a5d4-5958be7160c5</v>
          </cell>
        </row>
        <row r="976">
          <cell r="A976">
            <v>360100</v>
          </cell>
        </row>
        <row r="976">
          <cell r="C976" t="str">
            <v>http://m.xduph.com/Book/Detail?doi=738dbea0-785c-449c-84e8-39499f4f6d49</v>
          </cell>
        </row>
        <row r="977">
          <cell r="A977">
            <v>359900</v>
          </cell>
        </row>
        <row r="977">
          <cell r="C977" t="str">
            <v>http://m.xduph.com/Book/Detail?doi=6680d8db-3f09-4249-86a2-c83d36033bc4</v>
          </cell>
        </row>
        <row r="978">
          <cell r="A978">
            <v>358500</v>
          </cell>
        </row>
        <row r="978">
          <cell r="C978" t="str">
            <v>http://m.xduph.com/Book/Detail?doi=09222c67-fa35-4473-9722-37d3d8d16314</v>
          </cell>
        </row>
        <row r="979">
          <cell r="A979">
            <v>357900</v>
          </cell>
        </row>
        <row r="979">
          <cell r="C979" t="str">
            <v>http://m.xduph.com/Book/Detail?doi=8f5a7509-4160-47aa-a341-ee6e70db18dc</v>
          </cell>
        </row>
        <row r="980">
          <cell r="A980">
            <v>357800</v>
          </cell>
        </row>
        <row r="980">
          <cell r="C980" t="str">
            <v>http://m.xduph.com/Book/Detail?doi=1e320d70-bbea-4231-9a11-4df078a03056</v>
          </cell>
        </row>
        <row r="981">
          <cell r="A981">
            <v>357200</v>
          </cell>
        </row>
        <row r="981">
          <cell r="C981" t="str">
            <v>http://m.xduph.com/Book/Detail?doi=8332df2a-0023-441e-994b-df99771056f9</v>
          </cell>
        </row>
        <row r="982">
          <cell r="A982">
            <v>357100</v>
          </cell>
        </row>
        <row r="982">
          <cell r="C982" t="str">
            <v>http://m.xduph.com/Book/Detail?doi=9ef1c62a-95d7-4e64-887b-a8f9cef50eb5</v>
          </cell>
        </row>
        <row r="983">
          <cell r="A983">
            <v>356500</v>
          </cell>
        </row>
        <row r="983">
          <cell r="C983" t="str">
            <v>http://m.xduph.com/Book/Detail?doi=2be36010-1d2f-4974-85e4-c7de5fc08ab5</v>
          </cell>
        </row>
        <row r="984">
          <cell r="A984">
            <v>356300</v>
          </cell>
        </row>
        <row r="984">
          <cell r="C984" t="str">
            <v>http://m.xduph.com/Book/Detail?doi=cff19953-1aba-46cc-89ac-e8968c292732</v>
          </cell>
        </row>
        <row r="985">
          <cell r="A985">
            <v>355300</v>
          </cell>
        </row>
        <row r="985">
          <cell r="C985" t="str">
            <v>http://m.xduph.com/Book/Detail?doi=9ecf2042-1b58-4587-bc9c-fe03960a4e93</v>
          </cell>
        </row>
        <row r="986">
          <cell r="A986">
            <v>355100</v>
          </cell>
        </row>
        <row r="986">
          <cell r="C986" t="str">
            <v>http://m.xduph.com/Book/Detail?doi=9523e2c4-24b8-43a0-a3f4-1ac63fc61e4a</v>
          </cell>
        </row>
        <row r="987">
          <cell r="A987">
            <v>354900</v>
          </cell>
        </row>
        <row r="987">
          <cell r="C987" t="str">
            <v>http://m.xduph.com/Book/Detail?doi=8d3de8d4-d522-4967-add7-6af3fed41e25</v>
          </cell>
        </row>
        <row r="988">
          <cell r="A988">
            <v>354800</v>
          </cell>
        </row>
        <row r="988">
          <cell r="C988" t="str">
            <v>http://m.xduph.com/Book/Detail?doi=9b39048f-5aa2-4dd0-a972-efa1dcc560b5</v>
          </cell>
        </row>
        <row r="989">
          <cell r="A989">
            <v>354700</v>
          </cell>
        </row>
        <row r="989">
          <cell r="C989" t="str">
            <v>http://m.xduph.com/Book/Detail?doi=4322c47c-3eec-49fe-9ee3-a7d6a25165a8</v>
          </cell>
        </row>
        <row r="990">
          <cell r="A990">
            <v>354600</v>
          </cell>
        </row>
        <row r="990">
          <cell r="C990" t="str">
            <v>http://m.xduph.com/Book/Detail?doi=e9048ac9-3f17-4b81-8ebc-caf9a9f3d28f</v>
          </cell>
        </row>
        <row r="991">
          <cell r="A991">
            <v>354300</v>
          </cell>
        </row>
        <row r="991">
          <cell r="C991" t="str">
            <v>http://m.xduph.com/Book/Detail?doi=2dff7a87-c54c-40ce-a4c7-dccab3261c5d</v>
          </cell>
        </row>
        <row r="992">
          <cell r="A992">
            <v>354200</v>
          </cell>
        </row>
        <row r="992">
          <cell r="C992" t="str">
            <v>http://m.xduph.com/Book/Detail?doi=b5c990c2-0e04-4684-bee5-e07e9b551e26</v>
          </cell>
        </row>
        <row r="993">
          <cell r="A993">
            <v>354100</v>
          </cell>
        </row>
        <row r="993">
          <cell r="C993" t="str">
            <v>http://m.xduph.com/Book/Detail?doi=7900e451-bff2-43d7-8ba1-0d921c6d8610</v>
          </cell>
        </row>
        <row r="994">
          <cell r="A994">
            <v>353800</v>
          </cell>
        </row>
        <row r="994">
          <cell r="C994" t="str">
            <v>http://m.xduph.com/Book/Detail?doi=9ca0a858-e280-4b9f-b169-739f244571d4</v>
          </cell>
        </row>
        <row r="995">
          <cell r="A995">
            <v>353600</v>
          </cell>
        </row>
        <row r="995">
          <cell r="C995" t="str">
            <v>http://m.xduph.com/Book/Detail?doi=8a5cf1b3-4840-4983-bea7-bcac458696a0</v>
          </cell>
        </row>
        <row r="996">
          <cell r="A996">
            <v>353500</v>
          </cell>
        </row>
        <row r="996">
          <cell r="C996" t="str">
            <v>http://m.xduph.com/Book/Detail?doi=88359eb2-58d1-4295-b522-c5183c74b8b2</v>
          </cell>
        </row>
        <row r="997">
          <cell r="A997">
            <v>351500</v>
          </cell>
        </row>
        <row r="997">
          <cell r="C997" t="str">
            <v>http://m.xduph.com/Book/Detail?doi=25884999-6f83-44f6-9884-f858baeba4c2</v>
          </cell>
        </row>
        <row r="998">
          <cell r="A998">
            <v>347300</v>
          </cell>
        </row>
        <row r="998">
          <cell r="C998" t="str">
            <v>http://m.xduph.com/Book/Detail?doi=0b4d9e9c-9a5b-4056-8c5a-c22aefa504f2</v>
          </cell>
        </row>
        <row r="999">
          <cell r="A999">
            <v>337300</v>
          </cell>
        </row>
        <row r="999">
          <cell r="C999" t="str">
            <v>http://m.xduph.com/Book/Detail?doi=eb1eaca4-acad-4807-a522-ddac2f810195</v>
          </cell>
        </row>
        <row r="1000">
          <cell r="A1000">
            <v>334400</v>
          </cell>
        </row>
        <row r="1000">
          <cell r="C1000" t="str">
            <v>http://m.xduph.com/Book/Detail?doi=7c8dfd0b-5b67-4021-8a9a-1ef50c5ef879</v>
          </cell>
        </row>
        <row r="1001">
          <cell r="A1001">
            <v>328000</v>
          </cell>
        </row>
        <row r="1001">
          <cell r="C1001" t="str">
            <v>http://m.xduph.com/Book/Detail?doi=7af77d2e-467d-43c4-9378-18e94534d81b</v>
          </cell>
        </row>
        <row r="1002">
          <cell r="A1002">
            <v>321200</v>
          </cell>
        </row>
        <row r="1002">
          <cell r="C1002" t="str">
            <v>http://m.xduph.com/Book/Detail?doi=0497c3e6-6fe6-4760-9f70-38f79bd71959</v>
          </cell>
        </row>
        <row r="1003">
          <cell r="A1003">
            <v>313300</v>
          </cell>
        </row>
        <row r="1003">
          <cell r="C1003" t="str">
            <v>http://m.xduph.com/Book/Detail?doi=fa12b1cd-1306-452d-ba28-8d5bf284ff64</v>
          </cell>
        </row>
        <row r="1004">
          <cell r="A1004">
            <v>312000</v>
          </cell>
        </row>
        <row r="1004">
          <cell r="C1004" t="str">
            <v>http://m.xduph.com/Book/Detail?doi=2e2d7c6c-f3a2-4ee5-9ce0-173ed852a819</v>
          </cell>
        </row>
        <row r="1005">
          <cell r="A1005">
            <v>310500</v>
          </cell>
        </row>
        <row r="1005">
          <cell r="C1005" t="str">
            <v>http://m.xduph.com/Book/Detail?doi=0fe61b58-0978-4060-a780-32a0bc981365</v>
          </cell>
        </row>
        <row r="1006">
          <cell r="A1006">
            <v>307800</v>
          </cell>
        </row>
        <row r="1006">
          <cell r="C1006" t="str">
            <v>http://m.xduph.com/Book/Detail?doi=9c7f42e1-d825-4b53-96fb-f9d317505b34</v>
          </cell>
        </row>
        <row r="1007">
          <cell r="A1007">
            <v>288400</v>
          </cell>
        </row>
        <row r="1007">
          <cell r="C1007" t="str">
            <v>http://m.xduph.com/Book/Detail?doi=ccf09a41-483d-4ff8-a47c-3865a4f27ba4</v>
          </cell>
        </row>
        <row r="1008">
          <cell r="A1008">
            <v>283400</v>
          </cell>
        </row>
        <row r="1008">
          <cell r="C1008" t="str">
            <v>http://m.xduph.com/Book/Detail?doi=d6078d07-33ee-47cc-9cff-5b33ccc6eea6</v>
          </cell>
        </row>
        <row r="1009">
          <cell r="A1009">
            <v>282800</v>
          </cell>
        </row>
        <row r="1009">
          <cell r="C1009" t="str">
            <v>http://m.xduph.com/Book/Detail?doi=687e41dc-4263-42d3-a11f-ba333542a1f6</v>
          </cell>
        </row>
        <row r="1010">
          <cell r="A1010">
            <v>275700</v>
          </cell>
        </row>
        <row r="1010">
          <cell r="C1010" t="str">
            <v>http://m.xduph.com/Book/Detail?doi=3c43d002-4dc6-423f-bda4-c10c84e3f4f3</v>
          </cell>
        </row>
        <row r="1011">
          <cell r="A1011">
            <v>235900</v>
          </cell>
        </row>
        <row r="1011">
          <cell r="C1011" t="str">
            <v>http://m.xduph.com/Book/Detail?doi=b3580514-6c7a-4f42-a2d4-cf446315a7b3</v>
          </cell>
        </row>
        <row r="1012">
          <cell r="A1012">
            <v>213500</v>
          </cell>
        </row>
        <row r="1012">
          <cell r="C1012" t="str">
            <v>http://m.xduph.com/Book/Detail?doi=7370ee5e-1af2-41f8-ae44-05655fca5bd7</v>
          </cell>
        </row>
        <row r="1013">
          <cell r="A1013">
            <v>163100</v>
          </cell>
        </row>
        <row r="1013">
          <cell r="C1013" t="str">
            <v>http://m.xduph.com/Book/Detail?doi=6881623b-ee8e-47b9-996e-5bcd47d109b3</v>
          </cell>
        </row>
        <row r="1014">
          <cell r="A1014">
            <v>426200</v>
          </cell>
        </row>
        <row r="1014">
          <cell r="C1014" t="str">
            <v>http://m.xduph.com/Book/Detail?doi=9843250a-2406-4add-b212-4f859e2ec545</v>
          </cell>
        </row>
        <row r="1015">
          <cell r="A1015">
            <v>422000</v>
          </cell>
        </row>
        <row r="1015">
          <cell r="C1015" t="str">
            <v>http://m.xduph.com/Book/Detail?doi=c9a946d0-52fb-4a9c-9677-b8494f40f733</v>
          </cell>
        </row>
        <row r="1016">
          <cell r="A1016">
            <v>421600</v>
          </cell>
        </row>
        <row r="1016">
          <cell r="C1016" t="str">
            <v>http://m.xduph.com/Book/Detail?doi=1ba174fb-bf2f-4e3e-abef-e80ab8887d41</v>
          </cell>
        </row>
        <row r="1017">
          <cell r="A1017">
            <v>421500</v>
          </cell>
        </row>
        <row r="1017">
          <cell r="C1017" t="str">
            <v>http://m.xduph.com/Book/Detail?doi=54b99d94-4384-4180-8c30-4e6517ac53e8</v>
          </cell>
        </row>
        <row r="1018">
          <cell r="A1018">
            <v>421100</v>
          </cell>
        </row>
        <row r="1018">
          <cell r="C1018" t="str">
            <v>http://m.xduph.com/Book/Detail?doi=ed3cbedd-ec81-427a-b402-640d250a8462</v>
          </cell>
        </row>
        <row r="1019">
          <cell r="A1019">
            <v>420400</v>
          </cell>
        </row>
        <row r="1019">
          <cell r="C1019" t="str">
            <v>http://m.xduph.com/Book/Detail?doi=aa8d3f87-0f17-46e0-9fb1-f8bdf445b73c</v>
          </cell>
        </row>
        <row r="1020">
          <cell r="A1020">
            <v>419500</v>
          </cell>
        </row>
        <row r="1020">
          <cell r="C1020" t="str">
            <v>http://m.xduph.com/Book/Detail?doi=6b31f57b-cacf-408d-b589-caf926a9db71</v>
          </cell>
        </row>
        <row r="1021">
          <cell r="A1021">
            <v>419000</v>
          </cell>
        </row>
        <row r="1021">
          <cell r="C1021" t="str">
            <v>http://m.xduph.com/Book/Detail?doi=43881920-559f-4f3b-b796-3321ee2afcb6</v>
          </cell>
        </row>
        <row r="1022">
          <cell r="A1022">
            <v>418300</v>
          </cell>
        </row>
        <row r="1022">
          <cell r="C1022" t="str">
            <v>http://m.xduph.com/Book/Detail?doi=c9cb9838-9c04-4290-b4ec-40e7ef4d9ab4</v>
          </cell>
        </row>
        <row r="1023">
          <cell r="A1023">
            <v>418200</v>
          </cell>
        </row>
        <row r="1023">
          <cell r="C1023" t="str">
            <v>http://m.xduph.com/Book/Detail?doi=abb77425-e044-40a6-b215-0e0ab291b5c8</v>
          </cell>
        </row>
        <row r="1024">
          <cell r="A1024">
            <v>414700</v>
          </cell>
        </row>
        <row r="1024">
          <cell r="C1024" t="str">
            <v>http://m.xduph.com/Book/Detail?doi=5fd9fdb2-ccf0-4fc9-8976-a117c06b1205</v>
          </cell>
        </row>
        <row r="1025">
          <cell r="A1025">
            <v>367700</v>
          </cell>
        </row>
        <row r="1025">
          <cell r="C1025" t="str">
            <v>http://m.xduph.com/Book/Detail?doi=a6367a89-d7b9-47b8-acde-7141200bd4f1</v>
          </cell>
        </row>
        <row r="1026">
          <cell r="A1026">
            <v>308700</v>
          </cell>
        </row>
        <row r="1026">
          <cell r="C1026" t="str">
            <v>http://m.xduph.com/Book/Detail?doi=5284684b-21de-4b7d-aa45-36f81d671d19</v>
          </cell>
        </row>
        <row r="1027">
          <cell r="A1027">
            <v>203900</v>
          </cell>
        </row>
        <row r="1027">
          <cell r="C1027" t="str">
            <v>http://m.xduph.com/Book/Detail?doi=384c92cb-7dee-4235-a845-5495a9d5b19c</v>
          </cell>
        </row>
        <row r="1028">
          <cell r="A1028">
            <v>147601</v>
          </cell>
        </row>
        <row r="1028">
          <cell r="C1028" t="str">
            <v>http://m.xduph.com/Book/Detail?doi=a8492210-6f3a-4e21-85a7-36551fc00477</v>
          </cell>
        </row>
        <row r="1029">
          <cell r="A1029">
            <v>307200</v>
          </cell>
        </row>
        <row r="1029">
          <cell r="C1029" t="str">
            <v>http://m.xduph.com/Book/Detail?doi=e44ef799-43fe-47a6-88f5-cf600a205b65</v>
          </cell>
        </row>
        <row r="1030">
          <cell r="A1030">
            <v>355500</v>
          </cell>
        </row>
        <row r="1030">
          <cell r="C1030" t="str">
            <v>http://m.xduph.com/Book/Detail?doi=93760e0d-1c13-42da-9a79-45b1bdf96c40</v>
          </cell>
        </row>
        <row r="1031">
          <cell r="A1031">
            <v>355200</v>
          </cell>
        </row>
        <row r="1031">
          <cell r="C1031" t="str">
            <v>http://m.xduph.com/Book/Detail?doi=67d1a9ba-4435-4c7e-8696-992b8a4baa4e</v>
          </cell>
        </row>
        <row r="1032">
          <cell r="A1032">
            <v>353200</v>
          </cell>
        </row>
        <row r="1032">
          <cell r="C1032" t="str">
            <v>http://m.xduph.com/Book/Detail?doi=f5cee46f-25ce-4928-8ee7-da5dc0107968</v>
          </cell>
        </row>
        <row r="1033">
          <cell r="A1033">
            <v>352600</v>
          </cell>
        </row>
        <row r="1033">
          <cell r="C1033" t="str">
            <v>http://m.xduph.com/Book/Detail?doi=bed73329-37b5-4eef-a5fa-75d00e321643</v>
          </cell>
        </row>
        <row r="1034">
          <cell r="A1034">
            <v>352500</v>
          </cell>
        </row>
        <row r="1034">
          <cell r="C1034" t="str">
            <v>http://m.xduph.com/Book/Detail?doi=2aee1210-049c-4a19-8545-889fd2f5a9c8</v>
          </cell>
        </row>
        <row r="1035">
          <cell r="A1035">
            <v>339500</v>
          </cell>
        </row>
        <row r="1035">
          <cell r="C1035" t="str">
            <v>http://m.xduph.com/Book/Detail?doi=c3c423ef-f745-429a-9d87-78d08d3cc7ea</v>
          </cell>
        </row>
        <row r="1036">
          <cell r="A1036">
            <v>334700</v>
          </cell>
        </row>
        <row r="1036">
          <cell r="C1036" t="str">
            <v>http://m.xduph.com/Book/Detail?doi=22d4fa96-2aa2-40ce-80bf-684a4fffc32c</v>
          </cell>
        </row>
        <row r="1037">
          <cell r="A1037">
            <v>300800</v>
          </cell>
        </row>
        <row r="1037">
          <cell r="C1037" t="str">
            <v>http://m.xduph.com/Book/Detail?doi=bab186c1-b62b-421c-a123-198cf69b975d</v>
          </cell>
        </row>
        <row r="1038">
          <cell r="A1038">
            <v>300600</v>
          </cell>
        </row>
        <row r="1038">
          <cell r="C1038" t="str">
            <v>http://m.xduph.com/Book/Detail?doi=e4f9ac9e-4e99-400c-ac6a-b2846f4bab6c</v>
          </cell>
        </row>
        <row r="1039">
          <cell r="A1039">
            <v>251700</v>
          </cell>
        </row>
        <row r="1039">
          <cell r="C1039" t="str">
            <v>http://m.xduph.com/Book/Detail?doi=58281695-86b4-4492-bbd5-c07296bc28c2</v>
          </cell>
        </row>
        <row r="1040">
          <cell r="A1040">
            <v>381500</v>
          </cell>
        </row>
        <row r="1040">
          <cell r="C1040" t="str">
            <v>http://m.xduph.com/Book/Detail?doi=af458db1-8171-4217-b66f-5d1c567390db</v>
          </cell>
        </row>
        <row r="1041">
          <cell r="A1041">
            <v>321500</v>
          </cell>
        </row>
        <row r="1041">
          <cell r="C1041" t="str">
            <v>http://m.xduph.com/Book/Detail?doi=aa22b7fd-8d3a-447c-81b7-fe827872c351</v>
          </cell>
        </row>
        <row r="1042">
          <cell r="A1042">
            <v>352800</v>
          </cell>
        </row>
        <row r="1042">
          <cell r="C1042" t="str">
            <v>http://m.xduph.com/Book/Detail?doi=11eaa5c1-c951-4485-9966-b0e1ad345287</v>
          </cell>
        </row>
        <row r="1043">
          <cell r="A1043">
            <v>352700</v>
          </cell>
        </row>
        <row r="1043">
          <cell r="C1043" t="str">
            <v>http://m.xduph.com/Book/Detail?doi=1810955d-8032-4539-adb2-0f31bcf12785</v>
          </cell>
        </row>
        <row r="1044">
          <cell r="A1044">
            <v>352100</v>
          </cell>
        </row>
        <row r="1044">
          <cell r="C1044" t="str">
            <v>http://m.xduph.com/Book/Detail?doi=64f43dec-58fe-4f98-bfe1-3c8f8642ffb5</v>
          </cell>
        </row>
        <row r="1045">
          <cell r="A1045">
            <v>351700</v>
          </cell>
        </row>
        <row r="1045">
          <cell r="C1045" t="str">
            <v>http://m.xduph.com/Book/Detail?doi=75c859af-f624-43e3-acab-0a68efc28fce</v>
          </cell>
        </row>
        <row r="1046">
          <cell r="A1046">
            <v>351600</v>
          </cell>
        </row>
        <row r="1046">
          <cell r="C1046" t="str">
            <v>http://m.xduph.com/Book/Detail?doi=f74cfcd4-a584-4258-aaab-6f4fa9e13e10</v>
          </cell>
        </row>
        <row r="1047">
          <cell r="A1047">
            <v>350300</v>
          </cell>
        </row>
        <row r="1047">
          <cell r="C1047" t="str">
            <v>http://m.xduph.com/Book/Detail?doi=874e5751-0e10-4142-b130-efa30fc44592</v>
          </cell>
        </row>
        <row r="1048">
          <cell r="A1048">
            <v>349400</v>
          </cell>
        </row>
        <row r="1048">
          <cell r="C1048" t="str">
            <v>http://m.xduph.com/Book/Detail?doi=2e1cb7b6-ea27-4393-a93a-8eeb8952db56</v>
          </cell>
        </row>
        <row r="1049">
          <cell r="A1049">
            <v>340200</v>
          </cell>
        </row>
        <row r="1049">
          <cell r="C1049" t="str">
            <v>http://m.xduph.com/Book/Detail?doi=d182af27-4016-4b2e-a644-3b85671c0ce5</v>
          </cell>
        </row>
        <row r="1050">
          <cell r="A1050">
            <v>336100</v>
          </cell>
        </row>
        <row r="1050">
          <cell r="C1050" t="str">
            <v>http://m.xduph.com/Book/Detail?doi=d352c4bd-ca4e-4d91-ad85-5010d7ae2502</v>
          </cell>
        </row>
        <row r="1051">
          <cell r="A1051">
            <v>352900</v>
          </cell>
        </row>
        <row r="1051">
          <cell r="C1051" t="str">
            <v>http://m.xduph.com/Book/Detail?doi=a05f13fc-191b-4278-abc7-a9f787364825</v>
          </cell>
        </row>
        <row r="1052">
          <cell r="A1052">
            <v>351400</v>
          </cell>
        </row>
        <row r="1052">
          <cell r="C1052" t="str">
            <v>http://m.xduph.com/Book/Detail?doi=da932b14-123e-4208-af5a-5d2ed8068183</v>
          </cell>
        </row>
        <row r="1053">
          <cell r="A1053">
            <v>351300</v>
          </cell>
        </row>
        <row r="1053">
          <cell r="C1053" t="str">
            <v>http://m.xduph.com/Book/Detail?doi=fd77d3cd-5349-4863-a8e1-531ceebd49c0</v>
          </cell>
        </row>
        <row r="1054">
          <cell r="A1054">
            <v>351200</v>
          </cell>
        </row>
        <row r="1054">
          <cell r="C1054" t="str">
            <v>http://m.xduph.com/Book/Detail?doi=e6365404-0dd5-4166-95ec-4bdcca1d6fc8</v>
          </cell>
        </row>
        <row r="1055">
          <cell r="A1055">
            <v>350900</v>
          </cell>
        </row>
        <row r="1055">
          <cell r="C1055" t="str">
            <v>http://m.xduph.com/Book/Detail?doi=b34d01a4-03bb-42f7-98c5-8ba79291252f</v>
          </cell>
        </row>
        <row r="1056">
          <cell r="A1056">
            <v>350600</v>
          </cell>
        </row>
        <row r="1056">
          <cell r="C1056" t="str">
            <v>http://m.xduph.com/Book/Detail?doi=de46d8fd-d2d5-4637-93c6-8f168afdc7e8</v>
          </cell>
        </row>
        <row r="1057">
          <cell r="A1057">
            <v>350200</v>
          </cell>
        </row>
        <row r="1057">
          <cell r="C1057" t="str">
            <v>http://m.xduph.com/Book/Detail?doi=4d2e47d3-acaa-416e-89e1-2648fc76d667</v>
          </cell>
        </row>
        <row r="1058">
          <cell r="A1058">
            <v>349900</v>
          </cell>
        </row>
        <row r="1058">
          <cell r="C1058" t="str">
            <v>http://m.xduph.com/Book/Detail?doi=3e3d89c2-9069-404b-b767-42941ce700c4</v>
          </cell>
        </row>
        <row r="1059">
          <cell r="A1059">
            <v>349800</v>
          </cell>
        </row>
        <row r="1059">
          <cell r="C1059" t="str">
            <v>http://m.xduph.com/Book/Detail?doi=78475b33-208a-4aa0-aafb-f367c241c1c2</v>
          </cell>
        </row>
        <row r="1060">
          <cell r="A1060">
            <v>349700</v>
          </cell>
        </row>
        <row r="1060">
          <cell r="C1060" t="str">
            <v>http://m.xduph.com/Book/Detail?doi=af6c9c41-1c14-4538-9f91-948f5f56a4a6</v>
          </cell>
        </row>
        <row r="1061">
          <cell r="A1061">
            <v>349500</v>
          </cell>
        </row>
        <row r="1061">
          <cell r="C1061" t="str">
            <v>http://m.xduph.com/Book/Detail?doi=adfe7a53-5b83-4382-b954-15e27ed3396e</v>
          </cell>
        </row>
        <row r="1062">
          <cell r="A1062">
            <v>344800</v>
          </cell>
        </row>
        <row r="1062">
          <cell r="C1062" t="str">
            <v>http://m.xduph.com/Book/Detail?doi=a12da5f8-101c-44e1-b2ad-2df35b7b734c</v>
          </cell>
        </row>
        <row r="1063">
          <cell r="A1063">
            <v>343800</v>
          </cell>
        </row>
        <row r="1063">
          <cell r="C1063" t="str">
            <v>http://m.xduph.com/Book/Detail?doi=bc166a2d-d5f2-4631-bc24-8b5c73167ffd</v>
          </cell>
        </row>
        <row r="1064">
          <cell r="A1064">
            <v>341100</v>
          </cell>
        </row>
        <row r="1064">
          <cell r="C1064" t="str">
            <v>http://m.xduph.com/Book/Detail?doi=1c370cda-8172-4104-9f70-ad9d5e68f8f0</v>
          </cell>
        </row>
        <row r="1065">
          <cell r="A1065">
            <v>339900</v>
          </cell>
        </row>
        <row r="1065">
          <cell r="C1065" t="str">
            <v>http://m.xduph.com/Book/Detail?doi=c2563782-8c59-481c-8648-108e23d3e6ac</v>
          </cell>
        </row>
        <row r="1066">
          <cell r="A1066">
            <v>338400</v>
          </cell>
        </row>
        <row r="1066">
          <cell r="C1066" t="str">
            <v>http://m.xduph.com/Book/Detail?doi=6ea0f14b-aa16-4414-8d53-bdc3fa8bd11e</v>
          </cell>
        </row>
        <row r="1067">
          <cell r="A1067">
            <v>328500</v>
          </cell>
        </row>
        <row r="1067">
          <cell r="C1067" t="str">
            <v>http://m.xduph.com/Book/Detail?doi=dfcbd754-b352-4f41-b259-d392ad67be3d</v>
          </cell>
        </row>
        <row r="1068">
          <cell r="A1068">
            <v>317800</v>
          </cell>
        </row>
        <row r="1068">
          <cell r="C1068" t="str">
            <v>http://m.xduph.com/Book/Detail?doi=a619088a-3414-48cc-824c-ba6b23422782</v>
          </cell>
        </row>
        <row r="1069">
          <cell r="A1069">
            <v>313600</v>
          </cell>
        </row>
        <row r="1069">
          <cell r="C1069" t="str">
            <v>http://m.xduph.com/Book/Detail?doi=0fb3491d-c02e-40c7-af34-6a2f30a2e540</v>
          </cell>
        </row>
        <row r="1070">
          <cell r="A1070">
            <v>313000</v>
          </cell>
        </row>
        <row r="1070">
          <cell r="C1070" t="str">
            <v>http://m.xduph.com/Book/Detail?doi=52c639f6-9c3b-413b-8418-1db28c659b25</v>
          </cell>
        </row>
        <row r="1071">
          <cell r="A1071">
            <v>308300</v>
          </cell>
        </row>
        <row r="1071">
          <cell r="C1071" t="str">
            <v>http://m.xduph.com/Book/Detail?doi=120aaf21-4618-4314-8f0c-7cbdb5f03ba0</v>
          </cell>
        </row>
        <row r="1072">
          <cell r="A1072">
            <v>308100</v>
          </cell>
        </row>
        <row r="1072">
          <cell r="C1072" t="str">
            <v>http://m.xduph.com/Book/Detail?doi=cb5e5255-52cf-44d9-a915-153bdb4bcd7d</v>
          </cell>
        </row>
        <row r="1073">
          <cell r="A1073">
            <v>306600</v>
          </cell>
        </row>
        <row r="1073">
          <cell r="C1073" t="str">
            <v>http://m.xduph.com/Book/Detail?doi=db3c89a1-fa47-42ad-86d3-eae46b9ec1df</v>
          </cell>
        </row>
        <row r="1074">
          <cell r="A1074">
            <v>305400</v>
          </cell>
        </row>
        <row r="1074">
          <cell r="C1074" t="str">
            <v>http://m.xduph.com/Book/Detail?doi=e5df66b1-36e0-4c42-a23b-7edde839ffa9</v>
          </cell>
        </row>
        <row r="1075">
          <cell r="A1075">
            <v>248601</v>
          </cell>
        </row>
        <row r="1075">
          <cell r="C1075" t="str">
            <v>http://m.xduph.com/Book/Detail?doi=435307d9-6a4e-477e-8850-66481cef3a2f</v>
          </cell>
        </row>
        <row r="1076">
          <cell r="A1076">
            <v>215701</v>
          </cell>
        </row>
        <row r="1076">
          <cell r="C1076" t="str">
            <v>http://m.xduph.com/Book/Detail?doi=2b5c13bb-0769-47b3-9284-818247d333ce</v>
          </cell>
        </row>
        <row r="1077">
          <cell r="A1077">
            <v>193701</v>
          </cell>
        </row>
        <row r="1077">
          <cell r="C1077" t="str">
            <v>http://m.xduph.com/Book/Detail?doi=0cf05b60-c8d9-4bd9-9605-71a3fb792b4e</v>
          </cell>
        </row>
        <row r="1078">
          <cell r="A1078">
            <v>228300</v>
          </cell>
        </row>
        <row r="1078">
          <cell r="C1078" t="str">
            <v>http://m.xduph.com/Book/Detail?doi=7a339ca2-f84c-4881-a5a3-e1dd01108a67</v>
          </cell>
        </row>
        <row r="1079">
          <cell r="A1079">
            <v>208600</v>
          </cell>
        </row>
        <row r="1079">
          <cell r="C1079" t="str">
            <v>http://m.xduph.com/Book/Detail?doi=d23e7e7b-855e-4af5-b237-536e6763fd28</v>
          </cell>
        </row>
        <row r="1080">
          <cell r="A1080">
            <v>234700</v>
          </cell>
        </row>
        <row r="1080">
          <cell r="C1080" t="str">
            <v>http://m.xduph.com/Book/Detail?doi=5c86e912-a1a6-4393-92a9-f93ec95fc5cf</v>
          </cell>
        </row>
        <row r="1081">
          <cell r="A1081">
            <v>237600</v>
          </cell>
        </row>
        <row r="1081">
          <cell r="C1081" t="str">
            <v>http://m.xduph.com/Book/Detail?doi=e8b3a0be-a7b7-4a84-9b85-73b0de5a85b0</v>
          </cell>
        </row>
        <row r="1082">
          <cell r="A1082">
            <v>248100</v>
          </cell>
        </row>
        <row r="1082">
          <cell r="C1082" t="str">
            <v>http://m.xduph.com/Book/Detail?doi=09fcaed3-7825-4e1f-8442-599d16f00895</v>
          </cell>
        </row>
        <row r="1083">
          <cell r="A1083">
            <v>255500</v>
          </cell>
        </row>
        <row r="1083">
          <cell r="C1083" t="str">
            <v>http://m.xduph.com/Book/Detail?doi=bb2099ab-600e-41fb-a8b8-ab0cbb9a2cbc</v>
          </cell>
        </row>
        <row r="1084">
          <cell r="A1084">
            <v>267600</v>
          </cell>
        </row>
        <row r="1084">
          <cell r="C1084" t="str">
            <v>http://m.xduph.com/Book/Detail?doi=d51cbaca-724a-4d23-a888-36ea64a3865b</v>
          </cell>
        </row>
        <row r="1085">
          <cell r="A1085">
            <v>267800</v>
          </cell>
        </row>
        <row r="1085">
          <cell r="C1085" t="str">
            <v>http://m.xduph.com/Book/Detail?doi=535931b1-e3b2-494b-85c5-5960e5935453</v>
          </cell>
        </row>
        <row r="1086">
          <cell r="A1086">
            <v>265600</v>
          </cell>
        </row>
        <row r="1086">
          <cell r="C1086" t="str">
            <v>http://m.xduph.com/Book/Detail?doi=6489ac02-a3f9-468f-a0dc-6afc8c81acf8</v>
          </cell>
        </row>
        <row r="1087">
          <cell r="A1087">
            <v>270200</v>
          </cell>
        </row>
        <row r="1087">
          <cell r="C1087" t="str">
            <v>http://m.xduph.com/Book/Detail?doi=7d9af92b-01ea-4071-96fa-cba1f708db9e</v>
          </cell>
        </row>
        <row r="1088">
          <cell r="A1088">
            <v>270700</v>
          </cell>
        </row>
        <row r="1088">
          <cell r="C1088" t="str">
            <v>http://m.xduph.com/Book/Detail?doi=accc1599-747b-4fcc-bdc4-d6c75c314dea</v>
          </cell>
        </row>
        <row r="1089">
          <cell r="A1089">
            <v>280000</v>
          </cell>
        </row>
        <row r="1089">
          <cell r="C1089" t="str">
            <v>http://m.xduph.com/Book/Detail?doi=09283d41-3ca0-4210-a622-3351c439b436</v>
          </cell>
        </row>
        <row r="1090">
          <cell r="A1090">
            <v>282700</v>
          </cell>
        </row>
        <row r="1090">
          <cell r="C1090" t="str">
            <v>http://m.xduph.com/Book/Detail?doi=8fd747cd-e8f9-462a-aea2-34102d616557</v>
          </cell>
        </row>
        <row r="1091">
          <cell r="A1091">
            <v>287500</v>
          </cell>
        </row>
        <row r="1091">
          <cell r="C1091" t="str">
            <v>http://m.xduph.com/Book/Detail?doi=d342714c-4595-43a2-913c-09073452a97c</v>
          </cell>
        </row>
        <row r="1092">
          <cell r="A1092">
            <v>280400</v>
          </cell>
        </row>
        <row r="1092">
          <cell r="C1092" t="str">
            <v>http://m.xduph.com/Book/Detail?doi=18a27d31-9d69-4d53-a6c4-853ef189404b</v>
          </cell>
        </row>
        <row r="1093">
          <cell r="A1093">
            <v>290000</v>
          </cell>
        </row>
        <row r="1093">
          <cell r="C1093" t="str">
            <v>http://m.xduph.com/Book/Detail?doi=45d277ad-6037-43ee-8344-b073ab4e0a2e</v>
          </cell>
        </row>
        <row r="1094">
          <cell r="A1094">
            <v>295300</v>
          </cell>
        </row>
        <row r="1094">
          <cell r="C1094" t="str">
            <v>http://m.xduph.com/Book/Detail?doi=e5dbc242-34fe-4b34-bc5a-22cd305e71f6</v>
          </cell>
        </row>
        <row r="1095">
          <cell r="A1095">
            <v>307500</v>
          </cell>
        </row>
        <row r="1095">
          <cell r="C1095" t="str">
            <v>http://m.xduph.com/Book/Detail?doi=38af6af5-5e02-488d-bf15-75b8f906dc60</v>
          </cell>
        </row>
        <row r="1096">
          <cell r="A1096">
            <v>312200</v>
          </cell>
        </row>
        <row r="1096">
          <cell r="C1096" t="str">
            <v>http://m.xduph.com/Book/Detail?doi=c9238409-e6e8-47da-a27f-f67ac7c95f8f</v>
          </cell>
        </row>
        <row r="1097">
          <cell r="A1097">
            <v>315000</v>
          </cell>
        </row>
        <row r="1097">
          <cell r="C1097" t="str">
            <v>http://m.xduph.com/Book/Detail?doi=8ddc2a4f-ed28-475c-9302-23ce4f7711f4</v>
          </cell>
        </row>
        <row r="1098">
          <cell r="A1098">
            <v>323000</v>
          </cell>
        </row>
        <row r="1098">
          <cell r="C1098" t="str">
            <v>http://m.xduph.com/Book/Detail?doi=135f91b8-7f65-4ec3-9beb-730a49348bb5</v>
          </cell>
        </row>
        <row r="1099">
          <cell r="A1099">
            <v>235200</v>
          </cell>
        </row>
        <row r="1099">
          <cell r="C1099" t="str">
            <v>http://m.xduph.com/Book/Detail?doi=56d1cf34-4f04-4f5b-83cd-902072d15664</v>
          </cell>
        </row>
        <row r="1100">
          <cell r="A1100">
            <v>344800</v>
          </cell>
        </row>
        <row r="1100">
          <cell r="C1100" t="str">
            <v>http://m.xduph.com/Book/Detail?doi=fed11da1-4fcd-4cda-9d0b-a6e245dae3b9</v>
          </cell>
        </row>
        <row r="1101">
          <cell r="A1101">
            <v>333700</v>
          </cell>
        </row>
        <row r="1101">
          <cell r="C1101" t="str">
            <v>http://m.xduph.com/Book/Detail?doi=7d85ce5a-cbb6-48eb-8961-707b373957ae</v>
          </cell>
        </row>
        <row r="1102">
          <cell r="A1102">
            <v>326800</v>
          </cell>
        </row>
        <row r="1102">
          <cell r="C1102" t="str">
            <v>http://m.xduph.com/Book/Detail?doi=64460416-21a3-4aea-adb7-f70235c1685f</v>
          </cell>
        </row>
        <row r="1103">
          <cell r="A1103">
            <v>253100</v>
          </cell>
        </row>
        <row r="1103">
          <cell r="C1103" t="str">
            <v>http://m.xduph.com/Book/Detail?doi=0e360391-2926-450d-951f-3183318048ad</v>
          </cell>
        </row>
        <row r="1104">
          <cell r="A1104" t="str">
            <v>1492A1</v>
          </cell>
        </row>
        <row r="1104">
          <cell r="C1104" t="str">
            <v>http://m.xduph.com/Book/Detail?doi=e0f002da-2ade-4233-9f85-0a8ee313aecc</v>
          </cell>
        </row>
        <row r="1105">
          <cell r="A1105">
            <v>377800</v>
          </cell>
        </row>
        <row r="1105">
          <cell r="C1105" t="str">
            <v>http://m.xduph.com/Book/Detail?doi=7c1340f5-4969-4d98-bbc4-4a3cc44a1c24</v>
          </cell>
        </row>
        <row r="1106">
          <cell r="A1106">
            <v>327600</v>
          </cell>
        </row>
        <row r="1106">
          <cell r="C1106" t="str">
            <v>http://m.xduph.com/Book/Detail?doi=4477ff05-60db-4184-9cf8-68ff458ab229</v>
          </cell>
        </row>
        <row r="1107">
          <cell r="A1107">
            <v>322700</v>
          </cell>
        </row>
        <row r="1107">
          <cell r="C1107" t="str">
            <v>http://m.xduph.com/Book/Detail?doi=8705f22d-d8b6-4ee4-9fc3-a488e5ef5ef4</v>
          </cell>
        </row>
        <row r="1108">
          <cell r="A1108">
            <v>261600</v>
          </cell>
        </row>
        <row r="1108">
          <cell r="C1108" t="str">
            <v>http://m.xduph.com/Book/Detail?doi=99ee87c1-75af-4d55-adbb-f24be56bfd85</v>
          </cell>
        </row>
        <row r="1109">
          <cell r="A1109">
            <v>335700</v>
          </cell>
        </row>
        <row r="1109">
          <cell r="C1109" t="str">
            <v>http://m.xduph.com/Book/Detail?doi=05120f8f-850c-4e70-a87b-d969bb30d7cd</v>
          </cell>
        </row>
        <row r="1110">
          <cell r="A1110">
            <v>325400</v>
          </cell>
        </row>
        <row r="1110">
          <cell r="C1110" t="str">
            <v>http://m.xduph.com/Book/Detail?doi=e96858b2-210c-4d1e-a370-e6db30606517</v>
          </cell>
        </row>
        <row r="1111">
          <cell r="A1111">
            <v>333100</v>
          </cell>
        </row>
        <row r="1111">
          <cell r="C1111" t="str">
            <v>http://m.xduph.com/Book/Detail?doi=bf5eacbf-4bd2-48e1-a0b6-eb3b9d731df0</v>
          </cell>
        </row>
        <row r="1112">
          <cell r="A1112">
            <v>312500</v>
          </cell>
        </row>
        <row r="1112">
          <cell r="C1112" t="str">
            <v>http://m.xduph.com/Book/Detail?doi=acd16141-da78-41d2-9329-cb127b1fa946</v>
          </cell>
        </row>
        <row r="1113">
          <cell r="A1113">
            <v>339200</v>
          </cell>
        </row>
        <row r="1113">
          <cell r="C1113" t="str">
            <v>http://m.xduph.com/Book/Detail?doi=140e373d-cfb6-49b4-a6b1-4c5c5572ff1b</v>
          </cell>
        </row>
        <row r="1114">
          <cell r="A1114">
            <v>312400</v>
          </cell>
        </row>
        <row r="1114">
          <cell r="C1114" t="str">
            <v>http://m.xduph.com/Book/Detail?doi=9b42bf79-df4c-4af7-b426-115d18ebb38b</v>
          </cell>
        </row>
        <row r="1115">
          <cell r="A1115">
            <v>303500</v>
          </cell>
        </row>
        <row r="1115">
          <cell r="C1115" t="str">
            <v>http://m.xduph.com/Book/Detail?doi=3cf8e9f0-f2a0-4606-a75c-d7349eded6d4</v>
          </cell>
        </row>
        <row r="1116">
          <cell r="A1116">
            <v>346100</v>
          </cell>
        </row>
        <row r="1116">
          <cell r="C1116" t="str">
            <v>http://m.xduph.com/Book/Detail?doi=b06668dd-1aa6-48e1-9bbc-af78cdd884f1</v>
          </cell>
        </row>
        <row r="1117">
          <cell r="A1117">
            <v>346000</v>
          </cell>
        </row>
        <row r="1117">
          <cell r="C1117" t="str">
            <v>http://m.xduph.com/Book/Detail?doi=3453fbda-b22f-47fd-a05e-0b68bcc96b5b</v>
          </cell>
        </row>
        <row r="1118">
          <cell r="A1118">
            <v>345900</v>
          </cell>
        </row>
        <row r="1118">
          <cell r="C1118" t="str">
            <v>http://m.xduph.com/Book/Detail?doi=ad6d91a1-c5d7-453a-b7d0-d73ac2748efb</v>
          </cell>
        </row>
        <row r="1119">
          <cell r="A1119">
            <v>345400</v>
          </cell>
        </row>
        <row r="1119">
          <cell r="C1119" t="str">
            <v>http://m.xduph.com/Book/Detail?doi=a0e64aed-71db-4e9f-97b0-e538057b59f9</v>
          </cell>
        </row>
        <row r="1120">
          <cell r="A1120">
            <v>345300</v>
          </cell>
        </row>
        <row r="1120">
          <cell r="C1120" t="str">
            <v>http://m.xduph.com/Book/Detail?doi=c2035d03-a112-487e-872b-60711f6bfb5d</v>
          </cell>
        </row>
        <row r="1121">
          <cell r="A1121">
            <v>344700</v>
          </cell>
        </row>
        <row r="1121">
          <cell r="C1121" t="str">
            <v>http://m.xduph.com/Book/Detail?doi=54fbf06e-e5aa-4c7c-839b-c51ecc42ad2a</v>
          </cell>
        </row>
        <row r="1122">
          <cell r="A1122">
            <v>344600</v>
          </cell>
        </row>
        <row r="1122">
          <cell r="C1122" t="str">
            <v>http://m.xduph.com/Book/Detail?doi=6790cd16-fe06-4c05-bcc9-f1d340cb2091</v>
          </cell>
        </row>
        <row r="1123">
          <cell r="A1123">
            <v>344300</v>
          </cell>
        </row>
        <row r="1123">
          <cell r="C1123" t="str">
            <v>http://m.xduph.com/Book/Detail?doi=f226edc9-795b-428f-8c14-e85d8a5a639e</v>
          </cell>
        </row>
        <row r="1124">
          <cell r="A1124">
            <v>344100</v>
          </cell>
        </row>
        <row r="1124">
          <cell r="C1124" t="str">
            <v>http://m.xduph.com/Book/Detail?doi=3b10b6bb-5fd7-4dcf-a62e-c5b835f35a69</v>
          </cell>
        </row>
        <row r="1125">
          <cell r="A1125">
            <v>343600</v>
          </cell>
        </row>
        <row r="1125">
          <cell r="C1125" t="str">
            <v>http://m.xduph.com/Book/Detail?doi=6ce0d654-08d4-490e-ac24-d8c56d8ad65f</v>
          </cell>
        </row>
        <row r="1126">
          <cell r="A1126">
            <v>343500</v>
          </cell>
        </row>
        <row r="1126">
          <cell r="C1126" t="str">
            <v>http://m.xduph.com/Book/Detail?doi=be66caa9-e48c-4fc1-875e-08797c84a5a5</v>
          </cell>
        </row>
        <row r="1127">
          <cell r="A1127">
            <v>343200</v>
          </cell>
        </row>
        <row r="1127">
          <cell r="C1127" t="str">
            <v>http://m.xduph.com/Book/Detail?doi=bc060d38-6006-46e6-8f8d-c078c5746931</v>
          </cell>
        </row>
        <row r="1128">
          <cell r="A1128">
            <v>342900</v>
          </cell>
        </row>
        <row r="1128">
          <cell r="C1128" t="str">
            <v>http://m.xduph.com/Book/Detail?doi=00260861-0c43-4023-b2d3-c8045a01a227</v>
          </cell>
        </row>
        <row r="1129">
          <cell r="A1129">
            <v>342700</v>
          </cell>
        </row>
        <row r="1129">
          <cell r="C1129" t="str">
            <v>http://m.xduph.com/Book/Detail?doi=2c8f43f7-b21f-4909-b92a-91395fd15341</v>
          </cell>
        </row>
        <row r="1130">
          <cell r="A1130">
            <v>342600</v>
          </cell>
        </row>
        <row r="1130">
          <cell r="C1130" t="str">
            <v>http://m.xduph.com/Book/Detail?doi=8248fb0c-6937-4952-93d8-34152718b5b1</v>
          </cell>
        </row>
        <row r="1131">
          <cell r="A1131">
            <v>342500</v>
          </cell>
        </row>
        <row r="1131">
          <cell r="C1131" t="str">
            <v>http://m.xduph.com/Book/Detail?doi=01283fe7-4781-4b7a-8e47-262a23a7a457</v>
          </cell>
        </row>
        <row r="1132">
          <cell r="A1132">
            <v>341900</v>
          </cell>
        </row>
        <row r="1132">
          <cell r="C1132" t="str">
            <v>http://m.xduph.com/Book/Detail?doi=1ec0814f-9417-4255-9f54-0211fa7c2210</v>
          </cell>
        </row>
        <row r="1133">
          <cell r="A1133">
            <v>341700</v>
          </cell>
        </row>
        <row r="1133">
          <cell r="C1133" t="str">
            <v>http://m.xduph.com/Book/Detail?doi=82e4bafe-9fa6-49d9-80e5-3a5b599cce94</v>
          </cell>
        </row>
        <row r="1134">
          <cell r="A1134">
            <v>341200</v>
          </cell>
        </row>
        <row r="1134">
          <cell r="C1134" t="str">
            <v>http://m.xduph.com/Book/Detail?doi=e48f93b7-46b7-4074-8b14-8e84110dc330</v>
          </cell>
        </row>
        <row r="1135">
          <cell r="A1135">
            <v>340900</v>
          </cell>
        </row>
        <row r="1135">
          <cell r="C1135" t="str">
            <v>http://m.xduph.com/Book/Detail?doi=eb9c6c39-d1f5-49af-9f27-f08adf1a548d</v>
          </cell>
        </row>
        <row r="1136">
          <cell r="A1136">
            <v>340400</v>
          </cell>
        </row>
        <row r="1136">
          <cell r="C1136" t="str">
            <v>http://m.xduph.com/Book/Detail?doi=8d7a4a9e-69f0-4af0-9f26-9321d946d1da</v>
          </cell>
        </row>
        <row r="1137">
          <cell r="A1137">
            <v>339400</v>
          </cell>
        </row>
        <row r="1137">
          <cell r="C1137" t="str">
            <v>http://m.xduph.com/Book/Detail?doi=361dca4c-d336-4a59-8ef9-8a730e9d8aff</v>
          </cell>
        </row>
        <row r="1138">
          <cell r="A1138">
            <v>338700</v>
          </cell>
        </row>
        <row r="1138">
          <cell r="C1138" t="str">
            <v>http://m.xduph.com/Book/Detail?doi=a18593f9-0e71-4b46-90d5-23ff5776220c</v>
          </cell>
        </row>
        <row r="1139">
          <cell r="A1139">
            <v>338600</v>
          </cell>
        </row>
        <row r="1139">
          <cell r="C1139" t="str">
            <v>http://m.xduph.com/Book/Detail?doi=e44b7c40-0ab6-4622-9552-934acec1d906</v>
          </cell>
        </row>
        <row r="1140">
          <cell r="A1140">
            <v>338500</v>
          </cell>
        </row>
        <row r="1140">
          <cell r="C1140" t="str">
            <v>http://m.xduph.com/Book/Detail?doi=71b98c57-91b1-4362-be1d-9a4f0c743071</v>
          </cell>
        </row>
        <row r="1141">
          <cell r="A1141">
            <v>337400</v>
          </cell>
        </row>
        <row r="1141">
          <cell r="C1141" t="str">
            <v>http://m.xduph.com/Book/Detail?doi=e7188f99-cf39-4110-a720-00fcb568bff5</v>
          </cell>
        </row>
        <row r="1142">
          <cell r="A1142">
            <v>337200</v>
          </cell>
        </row>
        <row r="1142">
          <cell r="C1142" t="str">
            <v>http://m.xduph.com/Book/Detail?doi=66e6c954-0d46-457b-a5d0-53910dd59e2c</v>
          </cell>
        </row>
        <row r="1143">
          <cell r="A1143">
            <v>336900</v>
          </cell>
        </row>
        <row r="1143">
          <cell r="C1143" t="str">
            <v>http://m.xduph.com/Book/Detail?doi=9781d95a-7444-4921-bd19-e47de438b169</v>
          </cell>
        </row>
        <row r="1144">
          <cell r="A1144">
            <v>336700</v>
          </cell>
        </row>
        <row r="1144">
          <cell r="C1144" t="str">
            <v>http://m.xduph.com/Book/Detail?doi=033908c6-061b-4983-a42b-150a373b83a2</v>
          </cell>
        </row>
        <row r="1145">
          <cell r="A1145">
            <v>336600</v>
          </cell>
        </row>
        <row r="1145">
          <cell r="C1145" t="str">
            <v>http://m.xduph.com/Book/Detail?doi=e0b58af6-4078-4d95-9f8f-dddb2e9386cc</v>
          </cell>
        </row>
        <row r="1146">
          <cell r="A1146">
            <v>336500</v>
          </cell>
        </row>
        <row r="1146">
          <cell r="C1146" t="str">
            <v>http://m.xduph.com/Book/Detail?doi=fef76927-39bc-479c-9fc9-15ced4327e62</v>
          </cell>
        </row>
        <row r="1147">
          <cell r="A1147">
            <v>336300</v>
          </cell>
        </row>
        <row r="1147">
          <cell r="C1147" t="str">
            <v>http://m.xduph.com/Book/Detail?doi=d561886b-0c70-490c-8069-32d146c51176</v>
          </cell>
        </row>
        <row r="1148">
          <cell r="A1148">
            <v>318800</v>
          </cell>
        </row>
        <row r="1148">
          <cell r="C1148" t="str">
            <v>http://m.xduph.com/Book/Detail?doi=6e39d54b-d7af-43ec-8285-b9ade9894ac4</v>
          </cell>
        </row>
        <row r="1149">
          <cell r="A1149">
            <v>318000</v>
          </cell>
        </row>
        <row r="1149">
          <cell r="C1149" t="str">
            <v>http://m.xduph.com/Book/Detail?doi=14d24ec5-3899-4fe7-9004-fac9f17b34a9</v>
          </cell>
        </row>
        <row r="1150">
          <cell r="A1150">
            <v>317600</v>
          </cell>
        </row>
        <row r="1150">
          <cell r="C1150" t="str">
            <v>http://m.xduph.com/Book/Detail?doi=bb7dbd42-0030-427e-a728-0ce28c8ac34c</v>
          </cell>
        </row>
        <row r="1151">
          <cell r="A1151">
            <v>301000</v>
          </cell>
        </row>
        <row r="1151">
          <cell r="C1151" t="str">
            <v>http://m.xduph.com/Book/Detail?doi=94d2491d-3f77-4fa1-bad1-6151cb80458c</v>
          </cell>
        </row>
        <row r="1152">
          <cell r="A1152">
            <v>290500</v>
          </cell>
        </row>
        <row r="1152">
          <cell r="C1152" t="str">
            <v>http://m.xduph.com/Book/Detail?doi=44178259-d845-4d65-baf4-96217ade7999</v>
          </cell>
        </row>
        <row r="1153">
          <cell r="A1153">
            <v>285100</v>
          </cell>
        </row>
        <row r="1153">
          <cell r="C1153" t="str">
            <v>http://m.xduph.com/Book/Detail?doi=abf41c69-5425-485c-af8b-d47a860b56a9</v>
          </cell>
        </row>
        <row r="1154">
          <cell r="A1154">
            <v>272000</v>
          </cell>
        </row>
        <row r="1154">
          <cell r="C1154" t="str">
            <v>http://m.xduph.com/Book/Detail?doi=aec45491-2c8a-438f-9c29-0b27b0f57e90</v>
          </cell>
        </row>
        <row r="1155">
          <cell r="A1155">
            <v>264700</v>
          </cell>
        </row>
        <row r="1155">
          <cell r="C1155" t="str">
            <v>http://m.xduph.com/Book/Detail?doi=d2ecd971-8080-48e7-bb8f-35de4a15c19f</v>
          </cell>
        </row>
        <row r="1156">
          <cell r="A1156">
            <v>249300</v>
          </cell>
        </row>
        <row r="1156">
          <cell r="C1156" t="str">
            <v>http://m.xduph.com/Book/Detail?doi=38e1a82a-668d-457f-90d3-875c8d46c505</v>
          </cell>
        </row>
        <row r="1157">
          <cell r="A1157">
            <v>225501</v>
          </cell>
        </row>
        <row r="1157">
          <cell r="C1157" t="str">
            <v>http://m.xduph.com/Book/Detail?doi=75d7ee7f-edd3-4a75-ba39-6b2695e93275</v>
          </cell>
        </row>
        <row r="1158">
          <cell r="A1158">
            <v>215200</v>
          </cell>
        </row>
        <row r="1158">
          <cell r="C1158" t="str">
            <v>http://m.xduph.com/Book/Detail?doi=3afca9eb-cfa1-442d-a4c9-889081a71454</v>
          </cell>
        </row>
        <row r="1159">
          <cell r="A1159">
            <v>212800</v>
          </cell>
        </row>
        <row r="1159">
          <cell r="C1159" t="str">
            <v>http://m.xduph.com/Book/Detail?doi=67ca6e03-3c55-4779-bd05-961392bcaa99</v>
          </cell>
        </row>
        <row r="1160">
          <cell r="A1160">
            <v>208700</v>
          </cell>
        </row>
        <row r="1160">
          <cell r="C1160" t="str">
            <v>http://m.xduph.com/Book/Detail?doi=11b18135-71a2-4ebb-ae7d-34911fbc74f1</v>
          </cell>
        </row>
        <row r="1161">
          <cell r="A1161">
            <v>155701</v>
          </cell>
        </row>
        <row r="1161">
          <cell r="C1161" t="str">
            <v>http://m.xduph.com/Book/Detail?doi=021d2e39-36f7-4c77-94f7-5346d8f250c5</v>
          </cell>
        </row>
        <row r="1162">
          <cell r="A1162">
            <v>114102</v>
          </cell>
        </row>
        <row r="1162">
          <cell r="C1162" t="str">
            <v>http://m.xduph.com/Book/Detail?doi=4e269ad6-6653-48d7-96fa-05187e29790a</v>
          </cell>
        </row>
        <row r="1163">
          <cell r="A1163">
            <v>349000</v>
          </cell>
        </row>
        <row r="1163">
          <cell r="C1163" t="str">
            <v>http://m.xduph.com/Book/Detail?doi=74801952-13d5-4620-b84c-c9b260378567</v>
          </cell>
        </row>
        <row r="1164">
          <cell r="A1164">
            <v>348100</v>
          </cell>
        </row>
        <row r="1164">
          <cell r="C1164" t="str">
            <v>http://m.xduph.com/Book/Detail?doi=c64b33ab-947c-426a-8656-7895d5c28650</v>
          </cell>
        </row>
        <row r="1165">
          <cell r="A1165">
            <v>348000</v>
          </cell>
        </row>
        <row r="1165">
          <cell r="C1165" t="str">
            <v>http://m.xduph.com/Book/Detail?doi=0d7794e2-2ade-4c5b-a3a0-1b33aa366493</v>
          </cell>
        </row>
        <row r="1166">
          <cell r="A1166">
            <v>347900</v>
          </cell>
        </row>
        <row r="1166">
          <cell r="C1166" t="str">
            <v>http://m.xduph.com/Book/Detail?doi=a591c325-6cab-413c-94c9-3a965975d754</v>
          </cell>
        </row>
        <row r="1167">
          <cell r="A1167">
            <v>347800</v>
          </cell>
        </row>
        <row r="1167">
          <cell r="C1167" t="str">
            <v>http://m.xduph.com/Book/Detail?doi=31bbf6e2-a4a0-413f-aaa9-f416ffd48005</v>
          </cell>
        </row>
        <row r="1168">
          <cell r="A1168">
            <v>347600</v>
          </cell>
        </row>
        <row r="1168">
          <cell r="C1168" t="str">
            <v>http://m.xduph.com/Book/Detail?doi=b0f62bb4-ac8b-4199-aede-8a99461faf23</v>
          </cell>
        </row>
        <row r="1169">
          <cell r="A1169">
            <v>347400</v>
          </cell>
        </row>
        <row r="1169">
          <cell r="C1169" t="str">
            <v>http://m.xduph.com/Book/Detail?doi=80c14b00-6c61-4253-b67a-31a559134256</v>
          </cell>
        </row>
        <row r="1170">
          <cell r="A1170">
            <v>347200</v>
          </cell>
        </row>
        <row r="1170">
          <cell r="C1170" t="str">
            <v>http://m.xduph.com/Book/Detail?doi=08c48c3c-59eb-4e12-b19a-e83ffbb2d71a</v>
          </cell>
        </row>
        <row r="1171">
          <cell r="A1171">
            <v>347100</v>
          </cell>
        </row>
        <row r="1171">
          <cell r="C1171" t="str">
            <v>http://m.xduph.com/Book/Detail?doi=d281d886-5068-43e1-bd5b-b4a3e9583749</v>
          </cell>
        </row>
        <row r="1172">
          <cell r="A1172">
            <v>347000</v>
          </cell>
        </row>
        <row r="1172">
          <cell r="C1172" t="str">
            <v>http://m.xduph.com/Book/Detail?doi=3802fe29-1cf3-44c3-a484-ff4c755bd24a</v>
          </cell>
        </row>
        <row r="1173">
          <cell r="A1173">
            <v>346900</v>
          </cell>
        </row>
        <row r="1173">
          <cell r="C1173" t="str">
            <v>http://m.xduph.com/Book/Detail?doi=be138dfe-7b77-475f-84f2-8f794d60b663</v>
          </cell>
        </row>
        <row r="1174">
          <cell r="A1174">
            <v>346800</v>
          </cell>
        </row>
        <row r="1174">
          <cell r="C1174" t="str">
            <v>http://m.xduph.com/Book/Detail?doi=4ae2bdd2-d406-41dc-8a9b-a1d5437186ec</v>
          </cell>
        </row>
        <row r="1175">
          <cell r="A1175">
            <v>346700</v>
          </cell>
        </row>
        <row r="1175">
          <cell r="C1175" t="str">
            <v>http://m.xduph.com/Book/Detail?doi=076e5f64-ba0c-4728-9e1f-e6b51e7efe88</v>
          </cell>
        </row>
        <row r="1176">
          <cell r="A1176">
            <v>346500</v>
          </cell>
        </row>
        <row r="1176">
          <cell r="C1176" t="str">
            <v>http://m.xduph.com/Book/Detail?doi=fdfe340e-dae7-4b6c-9d48-205d76b638c8</v>
          </cell>
        </row>
        <row r="1177">
          <cell r="A1177">
            <v>345500</v>
          </cell>
        </row>
        <row r="1177">
          <cell r="C1177" t="str">
            <v>http://m.xduph.com/Book/Detail?doi=50d02ab6-01f0-4c52-b09d-d7ad88d8f860</v>
          </cell>
        </row>
        <row r="1178">
          <cell r="A1178">
            <v>345100</v>
          </cell>
        </row>
        <row r="1178">
          <cell r="C1178" t="str">
            <v>http://m.xduph.com/Book/Detail?doi=0756f8ad-fdea-4e94-8428-7948ee928233</v>
          </cell>
        </row>
        <row r="1179">
          <cell r="A1179">
            <v>345000</v>
          </cell>
        </row>
        <row r="1179">
          <cell r="C1179" t="str">
            <v>http://m.xduph.com/Book/Detail?doi=e2401c4b-92b6-4447-8823-dca8139a3fb2</v>
          </cell>
        </row>
        <row r="1180">
          <cell r="A1180">
            <v>344400</v>
          </cell>
        </row>
        <row r="1180">
          <cell r="C1180" t="str">
            <v>http://m.xduph.com/Book/Detail?doi=2c955ed8-3f83-4d23-bb09-d06b01f1ac12</v>
          </cell>
        </row>
        <row r="1181">
          <cell r="A1181">
            <v>332800</v>
          </cell>
        </row>
        <row r="1181">
          <cell r="C1181" t="str">
            <v>http://m.xduph.com/Book/Detail?doi=db530510-c74e-4379-bd4c-da9b3d0a31d4</v>
          </cell>
        </row>
        <row r="1182">
          <cell r="A1182">
            <v>316500</v>
          </cell>
        </row>
        <row r="1182">
          <cell r="C1182" t="str">
            <v>http://m.xduph.com/Book/Detail?doi=f9011906-c2cc-4c1c-a39f-02e6e19aa30c</v>
          </cell>
        </row>
        <row r="1183">
          <cell r="A1183">
            <v>282600</v>
          </cell>
        </row>
        <row r="1183">
          <cell r="C1183" t="str">
            <v>http://m.xduph.com/Book/Detail?doi=3e5533b4-343f-4d8d-b8f3-ad443c1b95b3</v>
          </cell>
        </row>
        <row r="1184">
          <cell r="A1184">
            <v>249600</v>
          </cell>
        </row>
        <row r="1184">
          <cell r="C1184" t="str">
            <v>http://m.xduph.com/Book/Detail?doi=e0d80393-5e06-4a8c-9545-32c1c0d0d8ea</v>
          </cell>
        </row>
        <row r="1185">
          <cell r="A1185">
            <v>226600</v>
          </cell>
        </row>
        <row r="1185">
          <cell r="C1185" t="str">
            <v>http://m.xduph.com/Book/Detail?doi=097c995b-561e-4022-b29f-4502a8995a36</v>
          </cell>
        </row>
        <row r="1186">
          <cell r="A1186">
            <v>226100</v>
          </cell>
        </row>
        <row r="1186">
          <cell r="C1186" t="str">
            <v>http://m.xduph.com/Book/Detail?doi=37d457cd-7e8e-4494-b74e-41cb7d4ac687</v>
          </cell>
        </row>
        <row r="1187">
          <cell r="A1187">
            <v>224600</v>
          </cell>
        </row>
        <row r="1187">
          <cell r="C1187" t="str">
            <v>http://m.xduph.com/Book/Detail?doi=7c1e6dd8-cc24-484c-bd8c-b914a1f38965</v>
          </cell>
        </row>
        <row r="1188">
          <cell r="A1188">
            <v>192202</v>
          </cell>
        </row>
        <row r="1188">
          <cell r="C1188" t="str">
            <v>http://m.xduph.com/Book/Detail?doi=a1474558-f87e-455c-b602-4bfe29c5a545</v>
          </cell>
        </row>
        <row r="1189">
          <cell r="A1189">
            <v>192000</v>
          </cell>
        </row>
        <row r="1189">
          <cell r="C1189" t="str">
            <v>http://m.xduph.com/Book/Detail?doi=a87f2b0b-32e9-49a4-8ee1-31124ac74c1a</v>
          </cell>
        </row>
        <row r="1190">
          <cell r="A1190">
            <v>169300</v>
          </cell>
        </row>
        <row r="1190">
          <cell r="C1190" t="str">
            <v>http://m.xduph.com/Book/Detail?doi=6777a4ea-dc39-4237-91c7-216cc0270afb</v>
          </cell>
        </row>
        <row r="1191">
          <cell r="A1191">
            <v>64303</v>
          </cell>
        </row>
        <row r="1191">
          <cell r="C1191" t="str">
            <v>http://m.xduph.com/Book/Detail?doi=d1be0f81-9360-4ea1-b162-d621a09d37d5</v>
          </cell>
        </row>
        <row r="1192">
          <cell r="A1192">
            <v>423500</v>
          </cell>
        </row>
        <row r="1192">
          <cell r="C1192" t="str">
            <v>http://m.xduph.com/Book/Detail?doi=a5b5d284-838a-4b4b-87aa-61d146294431</v>
          </cell>
        </row>
        <row r="1193">
          <cell r="A1193">
            <v>334000</v>
          </cell>
        </row>
        <row r="1193">
          <cell r="C1193" t="str">
            <v>http://m.xduph.com/Book/Detail?doi=92c52231-9e3c-40a1-aeb6-4f097dea6722</v>
          </cell>
        </row>
        <row r="1194">
          <cell r="A1194">
            <v>333800</v>
          </cell>
        </row>
        <row r="1194">
          <cell r="C1194" t="str">
            <v>http://m.xduph.com/Book/Detail?doi=b98f68ae-11bd-4bfb-b126-d4909c864f70</v>
          </cell>
        </row>
        <row r="1195">
          <cell r="A1195">
            <v>292700</v>
          </cell>
        </row>
        <row r="1195">
          <cell r="C1195" t="str">
            <v>http://m.xduph.com/Book/Detail?doi=e7f0c3db-edc1-48ac-81ff-13e08e49046b</v>
          </cell>
        </row>
        <row r="1196">
          <cell r="A1196">
            <v>291300</v>
          </cell>
        </row>
        <row r="1196">
          <cell r="C1196" t="str">
            <v>http://m.xduph.com/Book/Detail?doi=0aea0029-5e75-44a3-a108-6de17902a64e</v>
          </cell>
        </row>
        <row r="1197">
          <cell r="A1197">
            <v>279100</v>
          </cell>
        </row>
        <row r="1197">
          <cell r="C1197" t="str">
            <v>http://m.xduph.com/Book/Detail?doi=44da11c7-0d24-47bb-a149-0bae2aef05e8</v>
          </cell>
        </row>
        <row r="1198">
          <cell r="A1198">
            <v>191401</v>
          </cell>
        </row>
        <row r="1198">
          <cell r="C1198" t="str">
            <v>http://m.xduph.com/Book/Detail?doi=a9894fd5-666e-4f65-8919-76e1d1ef1697</v>
          </cell>
        </row>
        <row r="1199">
          <cell r="A1199">
            <v>104401</v>
          </cell>
        </row>
        <row r="1199">
          <cell r="C1199" t="str">
            <v>http://m.xduph.com/Book/Detail?doi=2cfae3d4-19f3-4955-82b8-54b2f04caab5</v>
          </cell>
        </row>
        <row r="1200">
          <cell r="A1200">
            <v>334200</v>
          </cell>
        </row>
        <row r="1200">
          <cell r="C1200" t="str">
            <v>http://m.xduph.com/Book/Detail?doi=4fdfc316-81bb-4ac9-814d-4cdd833a352d</v>
          </cell>
        </row>
        <row r="1201">
          <cell r="A1201">
            <v>333900</v>
          </cell>
        </row>
        <row r="1201">
          <cell r="C1201" t="str">
            <v>http://m.xduph.com/Book/Detail?doi=1b0b489f-92eb-4a69-927d-4d2bcd8663a8</v>
          </cell>
        </row>
        <row r="1202">
          <cell r="A1202">
            <v>333600</v>
          </cell>
        </row>
        <row r="1202">
          <cell r="C1202" t="str">
            <v>http://m.xduph.com/Book/Detail?doi=ac83a19e-eb7e-4f32-b935-e701acdfbbf7</v>
          </cell>
        </row>
        <row r="1203">
          <cell r="A1203">
            <v>333300</v>
          </cell>
        </row>
        <row r="1203">
          <cell r="C1203" t="str">
            <v>http://m.xduph.com/Book/Detail?doi=da2ccd8d-11d6-474d-90be-f1e5eea661f8</v>
          </cell>
        </row>
        <row r="1204">
          <cell r="A1204">
            <v>333000</v>
          </cell>
        </row>
        <row r="1204">
          <cell r="C1204" t="str">
            <v>http://m.xduph.com/Book/Detail?doi=4c11a79c-44d6-4841-8c87-06d7084d9e9c</v>
          </cell>
        </row>
        <row r="1205">
          <cell r="A1205">
            <v>331200</v>
          </cell>
        </row>
        <row r="1205">
          <cell r="C1205" t="str">
            <v>http://m.xduph.com/Book/Detail?doi=1283b13f-9abd-46da-86f5-1419fd9c0284</v>
          </cell>
        </row>
        <row r="1206">
          <cell r="A1206">
            <v>330300</v>
          </cell>
        </row>
        <row r="1206">
          <cell r="C1206" t="str">
            <v>http://m.xduph.com/Book/Detail?doi=4e0a37b3-f4e6-4be6-994f-c0237e8c45d2</v>
          </cell>
        </row>
        <row r="1207">
          <cell r="A1207">
            <v>329500</v>
          </cell>
        </row>
        <row r="1207">
          <cell r="C1207" t="str">
            <v>http://m.xduph.com/Book/Detail?doi=8f77c1ba-1259-4f9f-b4da-d4c2579cf7c5</v>
          </cell>
        </row>
        <row r="1208">
          <cell r="A1208">
            <v>327200</v>
          </cell>
        </row>
        <row r="1208">
          <cell r="C1208" t="str">
            <v>http://m.xduph.com/Book/Detail?doi=b65b310d-02d0-4e3c-a68b-4d8a101ad72f</v>
          </cell>
        </row>
        <row r="1209">
          <cell r="A1209">
            <v>324700</v>
          </cell>
        </row>
        <row r="1209">
          <cell r="C1209" t="str">
            <v>http://m.xduph.com/Book/Detail?doi=3f8b9735-3f91-46be-b462-a110ff8937e6</v>
          </cell>
        </row>
        <row r="1210">
          <cell r="A1210">
            <v>323600</v>
          </cell>
        </row>
        <row r="1210">
          <cell r="C1210" t="str">
            <v>http://m.xduph.com/Book/Detail?doi=cc1f3bc3-ec4d-4389-973a-27e32ae4f86f</v>
          </cell>
        </row>
        <row r="1211">
          <cell r="A1211">
            <v>330800</v>
          </cell>
        </row>
        <row r="1211">
          <cell r="C1211" t="str">
            <v>http://m.xduph.com/Book/Detail?doi=bccf7625-4193-4d7e-8e23-04360ec96f42</v>
          </cell>
        </row>
        <row r="1212">
          <cell r="A1212">
            <v>330700</v>
          </cell>
        </row>
        <row r="1212">
          <cell r="C1212" t="str">
            <v>http://m.xduph.com/Book/Detail?doi=71b5c432-4966-43bc-8d3c-6fd56176b3f6</v>
          </cell>
        </row>
        <row r="1213">
          <cell r="A1213">
            <v>330400</v>
          </cell>
        </row>
        <row r="1213">
          <cell r="C1213" t="str">
            <v>http://m.xduph.com/Book/Detail?doi=3498d8fb-eb00-4c5d-8a3b-2e57085f87f2</v>
          </cell>
        </row>
        <row r="1214">
          <cell r="A1214">
            <v>329600</v>
          </cell>
        </row>
        <row r="1214">
          <cell r="C1214" t="str">
            <v>http://m.xduph.com/Book/Detail?doi=1f3e7614-f53c-4372-9b5c-e0583eddcc10</v>
          </cell>
        </row>
        <row r="1215">
          <cell r="A1215">
            <v>329300</v>
          </cell>
        </row>
        <row r="1215">
          <cell r="C1215" t="str">
            <v>http://m.xduph.com/Book/Detail?doi=6489ada9-1150-47d3-86b6-5dae489cd8cc</v>
          </cell>
        </row>
        <row r="1216">
          <cell r="A1216">
            <v>329100</v>
          </cell>
        </row>
        <row r="1216">
          <cell r="C1216" t="str">
            <v>http://m.xduph.com/Book/Detail?doi=09140150-9548-4e4f-a22d-f4534a09f321</v>
          </cell>
        </row>
        <row r="1217">
          <cell r="A1217">
            <v>328400</v>
          </cell>
        </row>
        <row r="1217">
          <cell r="C1217" t="str">
            <v>http://m.xduph.com/Book/Detail?doi=47e6de01-fb51-44af-b8fc-895caecc99f6</v>
          </cell>
        </row>
        <row r="1218">
          <cell r="A1218">
            <v>328300</v>
          </cell>
        </row>
        <row r="1218">
          <cell r="C1218" t="str">
            <v>http://m.xduph.com/Book/Detail?doi=532a2ee4-e100-43cd-9a47-1209eff64740</v>
          </cell>
        </row>
        <row r="1219">
          <cell r="A1219">
            <v>328200</v>
          </cell>
        </row>
        <row r="1219">
          <cell r="C1219" t="str">
            <v>http://m.xduph.com/Book/Detail?doi=6aa0e3d4-0a6a-40c1-97f4-6b79404767a7</v>
          </cell>
        </row>
        <row r="1220">
          <cell r="A1220">
            <v>328100</v>
          </cell>
        </row>
        <row r="1220">
          <cell r="C1220" t="str">
            <v>http://m.xduph.com/Book/Detail?doi=95149b00-9570-4831-bc8d-be0850786590</v>
          </cell>
        </row>
        <row r="1221">
          <cell r="A1221">
            <v>327900</v>
          </cell>
        </row>
        <row r="1221">
          <cell r="C1221" t="str">
            <v>http://m.xduph.com/Book/Detail?doi=7d613043-9132-44f4-936b-b904dc37d3d6</v>
          </cell>
        </row>
        <row r="1222">
          <cell r="A1222">
            <v>327700</v>
          </cell>
        </row>
        <row r="1222">
          <cell r="C1222" t="str">
            <v>http://m.xduph.com/Book/Detail?doi=fe8bc6f4-1ba5-41ad-9c83-1ba302b62de0</v>
          </cell>
        </row>
        <row r="1223">
          <cell r="A1223">
            <v>327400</v>
          </cell>
        </row>
        <row r="1223">
          <cell r="C1223" t="str">
            <v>http://m.xduph.com/Book/Detail?doi=5a026264-0908-46c1-aa37-eff1b45d7c4d</v>
          </cell>
        </row>
        <row r="1224">
          <cell r="A1224">
            <v>327100</v>
          </cell>
        </row>
        <row r="1224">
          <cell r="C1224" t="str">
            <v>http://m.xduph.com/Book/Detail?doi=0cba93f4-8c18-43e2-bd01-8b755d99d289</v>
          </cell>
        </row>
        <row r="1225">
          <cell r="A1225">
            <v>326500</v>
          </cell>
        </row>
        <row r="1225">
          <cell r="C1225" t="str">
            <v>http://m.xduph.com/Book/Detail?doi=96deca13-d8fe-4b2c-aaab-ab8d61fa79d7</v>
          </cell>
        </row>
        <row r="1226">
          <cell r="A1226">
            <v>325800</v>
          </cell>
        </row>
        <row r="1226">
          <cell r="C1226" t="str">
            <v>http://m.xduph.com/Book/Detail?doi=11689e3e-6550-4e72-bf0e-5647f09d5921</v>
          </cell>
        </row>
        <row r="1227">
          <cell r="A1227">
            <v>325300</v>
          </cell>
        </row>
        <row r="1227">
          <cell r="C1227" t="str">
            <v>http://m.xduph.com/Book/Detail?doi=faab7296-c87e-422f-8bbe-846f73c6abc9</v>
          </cell>
        </row>
        <row r="1228">
          <cell r="A1228">
            <v>320700</v>
          </cell>
        </row>
        <row r="1228">
          <cell r="C1228" t="str">
            <v>http://m.xduph.com/Book/Detail?doi=a2e22d60-a596-4fc2-9a84-99c7de212d83</v>
          </cell>
        </row>
        <row r="1229">
          <cell r="A1229">
            <v>314900</v>
          </cell>
        </row>
        <row r="1229">
          <cell r="C1229" t="str">
            <v>http://m.xduph.com/Book/Detail?doi=368d5ae5-870e-4cf5-ba6f-071c90b8245a</v>
          </cell>
        </row>
        <row r="1230">
          <cell r="A1230">
            <v>302800</v>
          </cell>
        </row>
        <row r="1230">
          <cell r="C1230" t="str">
            <v>http://m.xduph.com/Book/Detail?doi=d3407cfe-f82b-41f3-87fe-6c43b53ae361</v>
          </cell>
        </row>
        <row r="1231">
          <cell r="A1231">
            <v>302400</v>
          </cell>
        </row>
        <row r="1231">
          <cell r="C1231" t="str">
            <v>http://m.xduph.com/Book/Detail?doi=1f193029-ef17-4b1a-9d1b-cd4b9b616348</v>
          </cell>
        </row>
        <row r="1232">
          <cell r="A1232">
            <v>299600</v>
          </cell>
        </row>
        <row r="1232">
          <cell r="C1232" t="str">
            <v>http://m.xduph.com/Book/Detail?doi=9a2c348d-55b3-4f2e-b88b-b974bc179e39</v>
          </cell>
        </row>
        <row r="1233">
          <cell r="A1233">
            <v>297400</v>
          </cell>
        </row>
        <row r="1233">
          <cell r="C1233" t="str">
            <v>http://m.xduph.com/Book/Detail?doi=d144342a-7763-4c73-9177-96a44cfc0891</v>
          </cell>
        </row>
        <row r="1234">
          <cell r="A1234">
            <v>295500</v>
          </cell>
        </row>
        <row r="1234">
          <cell r="C1234" t="str">
            <v>http://m.xduph.com/Book/Detail?doi=d65e7ab8-95fe-42e1-967b-f8b7c0c27486</v>
          </cell>
        </row>
        <row r="1235">
          <cell r="A1235">
            <v>254700</v>
          </cell>
        </row>
        <row r="1235">
          <cell r="C1235" t="str">
            <v>http://m.xduph.com/Book/Detail?doi=fec1d715-9d90-4428-a793-f556ee909c56</v>
          </cell>
        </row>
        <row r="1236">
          <cell r="A1236">
            <v>246700</v>
          </cell>
        </row>
        <row r="1236">
          <cell r="C1236" t="str">
            <v>http://m.xduph.com/Book/Detail?doi=4085dae8-dbb8-4ba0-a3af-8c6ee0274521</v>
          </cell>
        </row>
        <row r="1237">
          <cell r="A1237">
            <v>235100</v>
          </cell>
        </row>
        <row r="1237">
          <cell r="C1237" t="str">
            <v>http://m.xduph.com/Book/Detail?doi=4f2958b7-2a9f-468f-b52d-1794a064c120</v>
          </cell>
        </row>
        <row r="1238">
          <cell r="A1238">
            <v>232000</v>
          </cell>
        </row>
        <row r="1238">
          <cell r="C1238" t="str">
            <v>http://m.xduph.com/Book/Detail?doi=4c6feaa3-4ca6-47e1-a076-19eb591e9fed</v>
          </cell>
        </row>
        <row r="1239">
          <cell r="A1239">
            <v>225100</v>
          </cell>
        </row>
        <row r="1239">
          <cell r="C1239" t="str">
            <v>http://m.xduph.com/Book/Detail?doi=54834e73-84fb-4c35-b714-2b0e7e96846f</v>
          </cell>
        </row>
        <row r="1240">
          <cell r="A1240">
            <v>217900</v>
          </cell>
        </row>
        <row r="1240">
          <cell r="C1240" t="str">
            <v>http://m.xduph.com/Book/Detail?doi=bcc5cd5a-b510-4f2c-a423-f39803587bd8</v>
          </cell>
        </row>
        <row r="1241">
          <cell r="A1241">
            <v>209100</v>
          </cell>
        </row>
        <row r="1241">
          <cell r="C1241" t="str">
            <v>http://m.xduph.com/Book/Detail?doi=ea00fd93-c961-4428-a8d4-e67fb8c660fb</v>
          </cell>
        </row>
        <row r="1242">
          <cell r="A1242">
            <v>206701</v>
          </cell>
        </row>
        <row r="1242">
          <cell r="C1242" t="str">
            <v>http://m.xduph.com/Book/Detail?doi=fbe47152-fe9f-40da-9433-4496974b49bb</v>
          </cell>
        </row>
        <row r="1243">
          <cell r="A1243">
            <v>200500</v>
          </cell>
        </row>
        <row r="1243">
          <cell r="C1243" t="str">
            <v>http://m.xduph.com/Book/Detail?doi=5a1c09fc-3cfc-4a35-8f31-939c27bb342b</v>
          </cell>
        </row>
        <row r="1244">
          <cell r="A1244">
            <v>200300</v>
          </cell>
        </row>
        <row r="1244">
          <cell r="C1244" t="str">
            <v>http://m.xduph.com/Book/Detail?doi=de69cead-fb72-4036-9d4a-2d1b11e533a4</v>
          </cell>
        </row>
        <row r="1245">
          <cell r="A1245">
            <v>169700</v>
          </cell>
        </row>
        <row r="1245">
          <cell r="C1245" t="str">
            <v>http://m.xduph.com/Book/Detail?doi=079cfe71-ac35-4944-b77f-00730cb5e081</v>
          </cell>
        </row>
        <row r="1246">
          <cell r="A1246">
            <v>169201</v>
          </cell>
        </row>
        <row r="1246">
          <cell r="C1246" t="str">
            <v>http://m.xduph.com/Book/Detail?doi=662a5253-47b2-44de-bf78-8e2389168d7e</v>
          </cell>
        </row>
        <row r="1247">
          <cell r="A1247">
            <v>159901</v>
          </cell>
        </row>
        <row r="1247">
          <cell r="C1247" t="str">
            <v>http://m.xduph.com/Book/Detail?doi=5970b4de-edfd-4f5a-a026-5165ddd7bafa</v>
          </cell>
        </row>
        <row r="1248">
          <cell r="A1248">
            <v>152702</v>
          </cell>
        </row>
        <row r="1248">
          <cell r="C1248" t="str">
            <v>http://m.xduph.com/Book/Detail?doi=d45f7537-5d9c-439a-8e87-4c3cd253e5e1</v>
          </cell>
        </row>
        <row r="1249">
          <cell r="A1249">
            <v>338000</v>
          </cell>
        </row>
        <row r="1249">
          <cell r="C1249" t="str">
            <v>http://m.xduph.com/Book/Detail?doi=f4086ab4-d4f3-4282-aeee-707a0b13c1df</v>
          </cell>
        </row>
        <row r="1250">
          <cell r="A1250">
            <v>336800</v>
          </cell>
        </row>
        <row r="1250">
          <cell r="C1250" t="str">
            <v>http://m.xduph.com/Book/Detail?doi=daf0a8ec-7649-4157-a14f-3f5dbc097550</v>
          </cell>
        </row>
        <row r="1251">
          <cell r="A1251">
            <v>336400</v>
          </cell>
        </row>
        <row r="1251">
          <cell r="C1251" t="str">
            <v>http://m.xduph.com/Book/Detail?doi=83e73ec8-57d4-4a15-a0d7-dc53b5740108</v>
          </cell>
        </row>
        <row r="1252">
          <cell r="A1252">
            <v>336200</v>
          </cell>
        </row>
        <row r="1252">
          <cell r="C1252" t="str">
            <v>http://m.xduph.com/Book/Detail?doi=5c4fc205-1415-455e-b89a-824dfd9f26ac</v>
          </cell>
        </row>
        <row r="1253">
          <cell r="A1253">
            <v>335900</v>
          </cell>
        </row>
        <row r="1253">
          <cell r="C1253" t="str">
            <v>http://m.xduph.com/Book/Detail?doi=675c02c6-d7d6-4f11-bfc7-b9eedc557ad3</v>
          </cell>
        </row>
        <row r="1254">
          <cell r="A1254">
            <v>335800</v>
          </cell>
        </row>
        <row r="1254">
          <cell r="C1254" t="str">
            <v>http://m.xduph.com/Book/Detail?doi=432d8969-9ae5-497d-bb7c-142b643812d0</v>
          </cell>
        </row>
        <row r="1255">
          <cell r="A1255">
            <v>335400</v>
          </cell>
        </row>
        <row r="1255">
          <cell r="C1255" t="str">
            <v>http://m.xduph.com/Book/Detail?doi=fbabb9ba-fff7-4532-8ade-2229465d9cdf</v>
          </cell>
        </row>
        <row r="1256">
          <cell r="A1256">
            <v>335300</v>
          </cell>
        </row>
        <row r="1256">
          <cell r="C1256" t="str">
            <v>http://m.xduph.com/Book/Detail?doi=07e5b906-f9c1-4510-a127-7044fd1b7fa1</v>
          </cell>
        </row>
        <row r="1257">
          <cell r="A1257">
            <v>334800</v>
          </cell>
        </row>
        <row r="1257">
          <cell r="C1257" t="str">
            <v>http://m.xduph.com/Book/Detail?doi=419b4317-ab68-44f0-b10f-8d9f693e96d2</v>
          </cell>
        </row>
        <row r="1258">
          <cell r="A1258">
            <v>334100</v>
          </cell>
        </row>
        <row r="1258">
          <cell r="C1258" t="str">
            <v>http://m.xduph.com/Book/Detail?doi=b043c5e4-c666-4f43-807c-721dcd4f13d7</v>
          </cell>
        </row>
        <row r="1259">
          <cell r="A1259">
            <v>315600</v>
          </cell>
        </row>
        <row r="1259">
          <cell r="C1259" t="str">
            <v>http://m.xduph.com/Book/Detail?doi=e182aa3a-9349-4e8f-bce7-04002c22fd5e</v>
          </cell>
        </row>
        <row r="1260">
          <cell r="A1260">
            <v>306900</v>
          </cell>
        </row>
        <row r="1260">
          <cell r="C1260" t="str">
            <v>http://m.xduph.com/Book/Detail?doi=fd021fa1-500d-4f95-9db2-6ba3fa65869f</v>
          </cell>
        </row>
        <row r="1261">
          <cell r="A1261">
            <v>294500</v>
          </cell>
        </row>
        <row r="1261">
          <cell r="C1261" t="str">
            <v>http://m.xduph.com/Book/Detail?doi=54817c76-340d-4499-bb35-2167e9f0a035</v>
          </cell>
        </row>
        <row r="1262">
          <cell r="A1262">
            <v>294100</v>
          </cell>
        </row>
        <row r="1262">
          <cell r="C1262" t="str">
            <v>http://m.xduph.com/Book/Detail?doi=5e3a89cb-1b04-4143-ab89-4df5027597c7</v>
          </cell>
        </row>
        <row r="1263">
          <cell r="A1263">
            <v>290300</v>
          </cell>
        </row>
        <row r="1263">
          <cell r="C1263" t="str">
            <v>http://m.xduph.com/Book/Detail?doi=fc8bc3ab-81a5-49be-8373-6b6d1fa19007</v>
          </cell>
        </row>
        <row r="1264">
          <cell r="A1264">
            <v>287300</v>
          </cell>
        </row>
        <row r="1264">
          <cell r="C1264" t="str">
            <v>http://m.xduph.com/Book/Detail?doi=3ee4b889-13b2-4276-8597-b93df94aac44</v>
          </cell>
        </row>
        <row r="1265">
          <cell r="A1265">
            <v>279300</v>
          </cell>
        </row>
        <row r="1265">
          <cell r="C1265" t="str">
            <v>http://m.xduph.com/Book/Detail?doi=a4a6d1ed-2237-43e5-82db-ff86bbf50370</v>
          </cell>
        </row>
        <row r="1266">
          <cell r="A1266">
            <v>273400</v>
          </cell>
        </row>
        <row r="1266">
          <cell r="C1266" t="str">
            <v>http://m.xduph.com/Book/Detail?doi=9335fcd1-1fed-4dbd-81a3-a76ff0aa196a</v>
          </cell>
        </row>
        <row r="1267">
          <cell r="A1267">
            <v>257100</v>
          </cell>
        </row>
        <row r="1267">
          <cell r="C1267" t="str">
            <v>http://m.xduph.com/Book/Detail?doi=45147735-d60e-407e-a9b1-221328ec1bd9</v>
          </cell>
        </row>
        <row r="1268">
          <cell r="A1268">
            <v>229800</v>
          </cell>
        </row>
        <row r="1268">
          <cell r="C1268" t="str">
            <v>http://m.xduph.com/Book/Detail?doi=17ee5b61-20f6-4aa4-964f-4ddbf1407f71</v>
          </cell>
        </row>
        <row r="1269">
          <cell r="A1269">
            <v>219700</v>
          </cell>
        </row>
        <row r="1269">
          <cell r="C1269" t="str">
            <v>http://m.xduph.com/Book/Detail?doi=1b20afc3-b9f9-4433-a55a-c4c76691c472</v>
          </cell>
        </row>
        <row r="1270">
          <cell r="A1270">
            <v>184800</v>
          </cell>
        </row>
        <row r="1270">
          <cell r="C1270" t="str">
            <v>http://m.xduph.com/Book/Detail?doi=334e29f4-6b25-4127-9c4b-a84848d36e2f</v>
          </cell>
        </row>
        <row r="1271">
          <cell r="A1271">
            <v>140702</v>
          </cell>
        </row>
        <row r="1271">
          <cell r="C1271" t="str">
            <v>http://m.xduph.com/Book/Detail?doi=5796c3b7-32fb-4e77-8e32-6247a3a61143</v>
          </cell>
        </row>
        <row r="1272">
          <cell r="A1272">
            <v>335200</v>
          </cell>
        </row>
        <row r="1272">
          <cell r="C1272" t="str">
            <v>http://m.xduph.com/Book/Detail?doi=b21d8a57-585b-4519-88f9-48a321e20f02</v>
          </cell>
        </row>
        <row r="1273">
          <cell r="A1273">
            <v>335100</v>
          </cell>
        </row>
        <row r="1273">
          <cell r="C1273" t="str">
            <v>http://m.xduph.com/Book/Detail?doi=390a9f0b-22fc-49f2-8f77-07483326fd96</v>
          </cell>
        </row>
        <row r="1274">
          <cell r="A1274">
            <v>333500</v>
          </cell>
        </row>
        <row r="1274">
          <cell r="C1274" t="str">
            <v>http://m.xduph.com/Book/Detail?doi=9572b0d3-dd28-4f0f-8892-74245d06a7ec</v>
          </cell>
        </row>
        <row r="1275">
          <cell r="A1275">
            <v>333400</v>
          </cell>
        </row>
        <row r="1275">
          <cell r="C1275" t="str">
            <v>http://m.xduph.com/Book/Detail?doi=ca537989-a481-4cb2-9730-1ff9f9ea6b90</v>
          </cell>
        </row>
        <row r="1276">
          <cell r="A1276">
            <v>333200</v>
          </cell>
        </row>
        <row r="1276">
          <cell r="C1276" t="str">
            <v>http://m.xduph.com/Book/Detail?doi=60daff20-6117-4aa5-b000-a9ffca6e91cf</v>
          </cell>
        </row>
        <row r="1277">
          <cell r="A1277">
            <v>332400</v>
          </cell>
        </row>
        <row r="1277">
          <cell r="C1277" t="str">
            <v>http://m.xduph.com/Book/Detail?doi=aba2f535-8b20-45a2-aa49-712e95643890</v>
          </cell>
        </row>
        <row r="1278">
          <cell r="A1278">
            <v>321400</v>
          </cell>
        </row>
        <row r="1278">
          <cell r="C1278" t="str">
            <v>http://m.xduph.com/Book/Detail?doi=c681098f-910c-4d5f-90a5-acfe7b24c796</v>
          </cell>
        </row>
        <row r="1279">
          <cell r="A1279">
            <v>332900</v>
          </cell>
        </row>
        <row r="1279">
          <cell r="C1279" t="str">
            <v>http://m.xduph.com/Book/Detail?doi=695dcd71-2a56-4e00-9b0f-2f48c66ffb3d</v>
          </cell>
        </row>
        <row r="1280">
          <cell r="A1280">
            <v>331300</v>
          </cell>
        </row>
        <row r="1280">
          <cell r="C1280" t="str">
            <v>http://m.xduph.com/Book/Detail?doi=a90b4e4b-94a4-40fd-ba08-05c41f931a4e</v>
          </cell>
        </row>
        <row r="1281">
          <cell r="A1281">
            <v>331100</v>
          </cell>
        </row>
        <row r="1281">
          <cell r="C1281" t="str">
            <v>http://m.xduph.com/Book/Detail?doi=e16c8f49-8586-4d8e-b293-e17ca99597f0</v>
          </cell>
        </row>
        <row r="1282">
          <cell r="A1282">
            <v>263100</v>
          </cell>
        </row>
        <row r="1282">
          <cell r="C1282" t="str">
            <v>http://m.xduph.com/Book/Detail?doi=d2926ae4-dca3-40f0-a9e6-0766a898ec94</v>
          </cell>
        </row>
        <row r="1283">
          <cell r="A1283">
            <v>252100</v>
          </cell>
        </row>
        <row r="1283">
          <cell r="C1283" t="str">
            <v>http://m.xduph.com/Book/Detail?doi=90aed50e-53e0-42ec-b816-d2bb694a2318</v>
          </cell>
        </row>
        <row r="1284">
          <cell r="A1284">
            <v>98100</v>
          </cell>
        </row>
        <row r="1284">
          <cell r="C1284" t="str">
            <v>http://m.xduph.com/Book/Detail?doi=3029deea-a491-472e-a4b9-f67a6750e3f3</v>
          </cell>
        </row>
        <row r="1285">
          <cell r="A1285">
            <v>326900</v>
          </cell>
        </row>
        <row r="1285">
          <cell r="C1285" t="str">
            <v>http://m.xduph.com/Book/Detail?doi=58f53c28-6476-479f-9467-d9d66d62eecf</v>
          </cell>
        </row>
        <row r="1286">
          <cell r="A1286">
            <v>326200</v>
          </cell>
        </row>
        <row r="1286">
          <cell r="C1286" t="str">
            <v>http://m.xduph.com/Book/Detail?doi=47ba8982-cf50-4d50-869b-7bab0134384b</v>
          </cell>
        </row>
        <row r="1287">
          <cell r="A1287">
            <v>325600</v>
          </cell>
        </row>
        <row r="1287">
          <cell r="C1287" t="str">
            <v>http://m.xduph.com/Book/Detail?doi=0d75ad29-efe6-4838-9dd7-1bf610ad8bac</v>
          </cell>
        </row>
        <row r="1288">
          <cell r="A1288">
            <v>325500</v>
          </cell>
        </row>
        <row r="1288">
          <cell r="C1288" t="str">
            <v>http://m.xduph.com/Book/Detail?doi=3dc04660-5e0f-46ec-89c9-9ad21d880332</v>
          </cell>
        </row>
        <row r="1289">
          <cell r="A1289">
            <v>325000</v>
          </cell>
        </row>
        <row r="1289">
          <cell r="C1289" t="str">
            <v>http://m.xduph.com/Book/Detail?doi=407f0672-130b-4393-ba4a-f3c308fe4a1a</v>
          </cell>
        </row>
        <row r="1290">
          <cell r="A1290">
            <v>324800</v>
          </cell>
        </row>
        <row r="1290">
          <cell r="C1290" t="str">
            <v>http://m.xduph.com/Book/Detail?doi=5c0f6c50-c3d5-4475-8230-2589b8c19106</v>
          </cell>
        </row>
        <row r="1291">
          <cell r="A1291">
            <v>324600</v>
          </cell>
        </row>
        <row r="1291">
          <cell r="C1291" t="str">
            <v>http://m.xduph.com/Book/Detail?doi=1ce1168c-582b-47e5-9e22-e17c704b96f8</v>
          </cell>
        </row>
        <row r="1292">
          <cell r="A1292">
            <v>324500</v>
          </cell>
        </row>
        <row r="1292">
          <cell r="C1292" t="str">
            <v>http://m.xduph.com/Book/Detail?doi=93460e47-15be-4d5f-b495-5fc378204780</v>
          </cell>
        </row>
        <row r="1293">
          <cell r="A1293">
            <v>323900</v>
          </cell>
        </row>
        <row r="1293">
          <cell r="C1293" t="str">
            <v>http://m.xduph.com/Book/Detail?doi=c2edcc91-8b83-43c5-accb-7f3df1bf400c</v>
          </cell>
        </row>
        <row r="1294">
          <cell r="A1294">
            <v>323500</v>
          </cell>
        </row>
        <row r="1294">
          <cell r="C1294" t="str">
            <v>http://m.xduph.com/Book/Detail?doi=be09fd58-c8e9-496c-b537-92596c0636ff</v>
          </cell>
        </row>
        <row r="1295">
          <cell r="A1295">
            <v>322500</v>
          </cell>
        </row>
        <row r="1295">
          <cell r="C1295" t="str">
            <v>http://m.xduph.com/Book/Detail?doi=17b0ec49-d3c4-48fc-bb47-fdb9c24b34bc</v>
          </cell>
        </row>
        <row r="1296">
          <cell r="A1296">
            <v>299800</v>
          </cell>
        </row>
        <row r="1296">
          <cell r="C1296" t="str">
            <v>http://m.xduph.com/Book/Detail?doi=ee5816fd-d766-49d4-8d90-adcbd0d7b938</v>
          </cell>
        </row>
        <row r="1297">
          <cell r="A1297">
            <v>249400</v>
          </cell>
        </row>
        <row r="1297">
          <cell r="C1297" t="str">
            <v>http://m.xduph.com/Book/Detail?doi=714d7867-219d-4201-92fb-7337ee684d13</v>
          </cell>
        </row>
        <row r="1298">
          <cell r="A1298">
            <v>234900</v>
          </cell>
        </row>
        <row r="1298">
          <cell r="C1298" t="str">
            <v>http://m.xduph.com/Book/Detail?doi=5f7b498a-ccf6-467c-8443-66ca2a20dbe8</v>
          </cell>
        </row>
        <row r="1299">
          <cell r="A1299">
            <v>231500</v>
          </cell>
        </row>
        <row r="1299">
          <cell r="C1299" t="str">
            <v>http://m.xduph.com/Book/Detail?doi=0c53af09-cd30-419f-b29f-f1a3b6d1451a</v>
          </cell>
        </row>
        <row r="1300">
          <cell r="A1300">
            <v>230200</v>
          </cell>
        </row>
        <row r="1300">
          <cell r="C1300" t="str">
            <v>http://m.xduph.com/Book/Detail?doi=b0e83e43-85e6-401c-84b2-60d5e892b874</v>
          </cell>
        </row>
        <row r="1301">
          <cell r="A1301">
            <v>210000</v>
          </cell>
        </row>
        <row r="1301">
          <cell r="C1301" t="str">
            <v>http://m.xduph.com/Book/Detail?doi=15bfb35a-0338-4ac1-aeeb-6a22cf21e0a4</v>
          </cell>
        </row>
        <row r="1302">
          <cell r="A1302">
            <v>206401</v>
          </cell>
        </row>
        <row r="1302">
          <cell r="C1302" t="str">
            <v>http://m.xduph.com/Book/Detail?doi=e2e0701c-a21d-478f-9882-c64dd1f208f1</v>
          </cell>
        </row>
        <row r="1303">
          <cell r="A1303">
            <v>168700</v>
          </cell>
        </row>
        <row r="1303">
          <cell r="C1303" t="str">
            <v>http://m.xduph.com/Book/Detail?doi=557c42d8-1f1e-4a27-a8b5-c230dcaeefd5</v>
          </cell>
        </row>
        <row r="1304">
          <cell r="A1304">
            <v>228600</v>
          </cell>
        </row>
        <row r="1304">
          <cell r="C1304" t="str">
            <v>http://m.xduph.com/Book/Detail?doi=4ecddec6-00d8-4285-bdc6-066836d396fa</v>
          </cell>
        </row>
        <row r="1305">
          <cell r="A1305">
            <v>295100</v>
          </cell>
        </row>
        <row r="1305">
          <cell r="C1305" t="str">
            <v>http://m.xduph.com/Book/Detail?doi=3ac922f8-4df4-4f79-ae82-10e7cfbbd5b6</v>
          </cell>
        </row>
        <row r="1306">
          <cell r="A1306">
            <v>329200</v>
          </cell>
        </row>
        <row r="1306">
          <cell r="C1306" t="str">
            <v>http://m.xduph.com/Book/Detail?doi=a550efbe-2d13-4996-bb2c-e62c4fbae62a</v>
          </cell>
        </row>
        <row r="1307">
          <cell r="A1307">
            <v>325200</v>
          </cell>
        </row>
        <row r="1307">
          <cell r="C1307" t="str">
            <v>http://m.xduph.com/Book/Detail?doi=cb54cc8e-c77f-4a13-879e-7e1dd581a136</v>
          </cell>
        </row>
        <row r="1308">
          <cell r="A1308">
            <v>325100</v>
          </cell>
        </row>
        <row r="1308">
          <cell r="C1308" t="str">
            <v>http://m.xduph.com/Book/Detail?doi=6621b061-90ed-4817-aa53-cd709ecff227</v>
          </cell>
        </row>
        <row r="1309">
          <cell r="A1309">
            <v>324100</v>
          </cell>
        </row>
        <row r="1309">
          <cell r="C1309" t="str">
            <v>http://m.xduph.com/Book/Detail?doi=741d546b-ae81-45cb-90d2-7a14cea5da19</v>
          </cell>
        </row>
        <row r="1310">
          <cell r="A1310">
            <v>320800</v>
          </cell>
        </row>
        <row r="1310">
          <cell r="C1310" t="str">
            <v>http://m.xduph.com/Book/Detail?doi=9bb4f63f-06af-441d-b91b-12f08f0ef1f0</v>
          </cell>
        </row>
        <row r="1311">
          <cell r="A1311">
            <v>319500</v>
          </cell>
        </row>
        <row r="1311">
          <cell r="C1311" t="str">
            <v>http://m.xduph.com/Book/Detail?doi=f5c85619-0f9e-41ea-8a72-bc5304d59e4f</v>
          </cell>
        </row>
        <row r="1312">
          <cell r="A1312">
            <v>300200</v>
          </cell>
        </row>
        <row r="1312">
          <cell r="C1312" t="str">
            <v>http://m.xduph.com/Book/Detail?doi=ef37bc17-7504-43f3-af80-a8a642226c38</v>
          </cell>
        </row>
        <row r="1313">
          <cell r="A1313">
            <v>292800</v>
          </cell>
        </row>
        <row r="1313">
          <cell r="C1313" t="str">
            <v>http://m.xduph.com/Book/Detail?doi=72ea9bb2-cd9a-40fc-a2f1-344d1069658f</v>
          </cell>
        </row>
        <row r="1314">
          <cell r="A1314">
            <v>237300</v>
          </cell>
        </row>
        <row r="1314">
          <cell r="C1314" t="str">
            <v>http://m.xduph.com/Book/Detail?doi=6325414c-6890-40ca-97b1-94e8ce6fec34</v>
          </cell>
        </row>
        <row r="1315">
          <cell r="A1315">
            <v>125302</v>
          </cell>
        </row>
        <row r="1315">
          <cell r="C1315" t="str">
            <v>http://m.xduph.com/Book/Detail?doi=42235774-a98f-401d-ae15-b23f0da52d9e</v>
          </cell>
        </row>
        <row r="1316">
          <cell r="A1316">
            <v>323200</v>
          </cell>
        </row>
        <row r="1316">
          <cell r="C1316" t="str">
            <v>http://m.xduph.com/Book/Detail?doi=4bc751a2-2410-474c-9629-5ecf0ad4685c</v>
          </cell>
        </row>
        <row r="1317">
          <cell r="A1317">
            <v>322300</v>
          </cell>
        </row>
        <row r="1317">
          <cell r="C1317" t="str">
            <v>http://m.xduph.com/Book/Detail?doi=c41fecbf-3fd9-459b-8a97-58bc79aae78f</v>
          </cell>
        </row>
        <row r="1318">
          <cell r="A1318">
            <v>322200</v>
          </cell>
        </row>
        <row r="1318">
          <cell r="C1318" t="str">
            <v>http://m.xduph.com/Book/Detail?doi=6f4648fa-efd7-4a98-959d-bc0a8d3116bd</v>
          </cell>
        </row>
        <row r="1319">
          <cell r="A1319">
            <v>321800</v>
          </cell>
        </row>
        <row r="1319">
          <cell r="C1319" t="str">
            <v>http://m.xduph.com/Book/Detail?doi=d25b0f0c-1e11-4aab-8e56-fc1d8dba106d</v>
          </cell>
        </row>
        <row r="1320">
          <cell r="A1320">
            <v>315700</v>
          </cell>
        </row>
        <row r="1320">
          <cell r="C1320" t="str">
            <v>http://m.xduph.com/Book/Detail?doi=dee50fb7-34f2-49bd-8aa2-36f9bdf5125d</v>
          </cell>
        </row>
        <row r="1321">
          <cell r="A1321">
            <v>288100</v>
          </cell>
        </row>
        <row r="1321">
          <cell r="C1321" t="str">
            <v>http://m.xduph.com/Book/Detail?doi=2d80efd8-9431-4ad3-b286-d01210b5d20f</v>
          </cell>
        </row>
        <row r="1322">
          <cell r="A1322">
            <v>244100</v>
          </cell>
        </row>
        <row r="1322">
          <cell r="C1322" t="str">
            <v>http://m.xduph.com/Book/Detail?doi=cb605ab7-9448-4d10-97a8-c79578e0be64</v>
          </cell>
        </row>
        <row r="1323">
          <cell r="A1323">
            <v>320100</v>
          </cell>
        </row>
        <row r="1323">
          <cell r="C1323" t="str">
            <v>http://m.xduph.com/Book/Detail?doi=f00950ba-1180-4ec8-91bd-3131b785320b</v>
          </cell>
        </row>
        <row r="1324">
          <cell r="A1324">
            <v>318500</v>
          </cell>
        </row>
        <row r="1324">
          <cell r="C1324" t="str">
            <v>http://m.xduph.com/Book/Detail?doi=331548e7-078d-4fc8-a3b9-be0d5646f5ed</v>
          </cell>
        </row>
        <row r="1325">
          <cell r="A1325">
            <v>317300</v>
          </cell>
        </row>
        <row r="1325">
          <cell r="C1325" t="str">
            <v>http://m.xduph.com/Book/Detail?doi=30ab7e1e-a746-4802-b9af-94d13dfae825</v>
          </cell>
        </row>
        <row r="1326">
          <cell r="A1326">
            <v>316800</v>
          </cell>
        </row>
        <row r="1326">
          <cell r="C1326" t="str">
            <v>http://m.xduph.com/Book/Detail?doi=6ef1b1f8-7f85-4b05-bd76-c67a0b7bf5d3</v>
          </cell>
        </row>
        <row r="1327">
          <cell r="A1327">
            <v>316700</v>
          </cell>
        </row>
        <row r="1327">
          <cell r="C1327" t="str">
            <v>http://m.xduph.com/Book/Detail?doi=16cfc6d4-e328-44a8-9a31-a909dab7655b</v>
          </cell>
        </row>
        <row r="1328">
          <cell r="A1328">
            <v>316600</v>
          </cell>
        </row>
        <row r="1328">
          <cell r="C1328" t="str">
            <v>http://m.xduph.com/Book/Detail?doi=8d9c79d0-4bc8-4b46-93ba-214691477c10</v>
          </cell>
        </row>
        <row r="1329">
          <cell r="A1329">
            <v>316200</v>
          </cell>
        </row>
        <row r="1329">
          <cell r="C1329" t="str">
            <v>http://m.xduph.com/Book/Detail?doi=912c6cb3-7f0c-4487-80db-3a07e26d61f3</v>
          </cell>
        </row>
        <row r="1330">
          <cell r="A1330">
            <v>315500</v>
          </cell>
        </row>
        <row r="1330">
          <cell r="C1330" t="str">
            <v>http://m.xduph.com/Book/Detail?doi=86eab3f1-8fd5-4976-9c7a-da1ed29044e8</v>
          </cell>
        </row>
        <row r="1331">
          <cell r="A1331">
            <v>315100</v>
          </cell>
        </row>
        <row r="1331">
          <cell r="C1331" t="str">
            <v>http://m.xduph.com/Book/Detail?doi=37f99226-a504-455c-a2a1-140a647eef61</v>
          </cell>
        </row>
        <row r="1332">
          <cell r="A1332">
            <v>314200</v>
          </cell>
        </row>
        <row r="1332">
          <cell r="C1332" t="str">
            <v>http://m.xduph.com/Book/Detail?doi=8ef54690-0cb4-4a8a-ae9e-9c953e25f4a4</v>
          </cell>
        </row>
        <row r="1333">
          <cell r="A1333">
            <v>314100</v>
          </cell>
        </row>
        <row r="1333">
          <cell r="C1333" t="str">
            <v>http://m.xduph.com/Book/Detail?doi=6c71fc8e-7246-4dc3-994c-c6f58e562888</v>
          </cell>
        </row>
        <row r="1334">
          <cell r="A1334">
            <v>313800</v>
          </cell>
        </row>
        <row r="1334">
          <cell r="C1334" t="str">
            <v>http://m.xduph.com/Book/Detail?doi=4937f9fe-fdb6-484b-b51d-4c25f9c9f011</v>
          </cell>
        </row>
        <row r="1335">
          <cell r="A1335">
            <v>313700</v>
          </cell>
        </row>
        <row r="1335">
          <cell r="C1335" t="str">
            <v>http://m.xduph.com/Book/Detail?doi=d6dfc5be-895f-47b2-82dc-e86484789e51</v>
          </cell>
        </row>
        <row r="1336">
          <cell r="A1336">
            <v>313200</v>
          </cell>
        </row>
        <row r="1336">
          <cell r="C1336" t="str">
            <v>http://m.xduph.com/Book/Detail?doi=0880a124-884b-4732-8b04-eeadaacb8a52</v>
          </cell>
        </row>
        <row r="1337">
          <cell r="A1337">
            <v>312900</v>
          </cell>
        </row>
        <row r="1337">
          <cell r="C1337" t="str">
            <v>http://m.xduph.com/Book/Detail?doi=4785f983-e7d3-4c43-a5f6-9234a3eadc79</v>
          </cell>
        </row>
        <row r="1338">
          <cell r="A1338">
            <v>312800</v>
          </cell>
        </row>
        <row r="1338">
          <cell r="C1338" t="str">
            <v>http://m.xduph.com/Book/Detail?doi=64814f3e-46d8-49bb-8d6a-cd492cd294e4</v>
          </cell>
        </row>
        <row r="1339">
          <cell r="A1339">
            <v>311300</v>
          </cell>
        </row>
        <row r="1339">
          <cell r="C1339" t="str">
            <v>http://m.xduph.com/Book/Detail?doi=dfddbe8c-dab7-42fa-a38e-4e92cb6472e3</v>
          </cell>
        </row>
        <row r="1340">
          <cell r="A1340">
            <v>311200</v>
          </cell>
        </row>
        <row r="1340">
          <cell r="C1340" t="str">
            <v>http://m.xduph.com/Book/Detail?doi=fb5fb843-efc2-4ef9-85e9-f2d00ece9050</v>
          </cell>
        </row>
        <row r="1341">
          <cell r="A1341">
            <v>311100</v>
          </cell>
        </row>
        <row r="1341">
          <cell r="C1341" t="str">
            <v>http://m.xduph.com/Book/Detail?doi=4fe0e90c-c0d3-423a-bc29-dda0fdbf6ed2</v>
          </cell>
        </row>
        <row r="1342">
          <cell r="A1342">
            <v>310700</v>
          </cell>
        </row>
        <row r="1342">
          <cell r="C1342" t="str">
            <v>http://m.xduph.com/Book/Detail?doi=1761a772-4c61-4719-a2de-a2d1ea4fd4f4</v>
          </cell>
        </row>
        <row r="1343">
          <cell r="A1343">
            <v>310400</v>
          </cell>
        </row>
        <row r="1343">
          <cell r="C1343" t="str">
            <v>http://m.xduph.com/Book/Detail?doi=4763bd4a-12c8-4d41-a93d-d6d4384b94a9</v>
          </cell>
        </row>
        <row r="1344">
          <cell r="A1344">
            <v>310300</v>
          </cell>
        </row>
        <row r="1344">
          <cell r="C1344" t="str">
            <v>http://m.xduph.com/Book/Detail?doi=f3a4fe60-3de5-4b5c-bb58-94885a64e371</v>
          </cell>
        </row>
        <row r="1345">
          <cell r="A1345">
            <v>309100</v>
          </cell>
        </row>
        <row r="1345">
          <cell r="C1345" t="str">
            <v>http://m.xduph.com/Book/Detail?doi=b11cddd6-6fcc-407d-9115-edb2bff2de74</v>
          </cell>
        </row>
        <row r="1346">
          <cell r="A1346">
            <v>308600</v>
          </cell>
        </row>
        <row r="1346">
          <cell r="C1346" t="str">
            <v>http://m.xduph.com/Book/Detail?doi=66439f5b-85a5-41af-a05d-c4a019289499</v>
          </cell>
        </row>
        <row r="1347">
          <cell r="A1347">
            <v>308000</v>
          </cell>
        </row>
        <row r="1347">
          <cell r="C1347" t="str">
            <v>http://m.xduph.com/Book/Detail?doi=259a26c7-5298-41bc-89da-cc9cb62d221b</v>
          </cell>
        </row>
        <row r="1348">
          <cell r="A1348">
            <v>306800</v>
          </cell>
        </row>
        <row r="1348">
          <cell r="C1348" t="str">
            <v>http://m.xduph.com/Book/Detail?doi=83c8f803-e1c5-48bc-81a6-3ea92b36cef1</v>
          </cell>
        </row>
        <row r="1349">
          <cell r="A1349">
            <v>284500</v>
          </cell>
        </row>
        <row r="1349">
          <cell r="C1349" t="str">
            <v>http://m.xduph.com/Book/Detail?doi=1a334de4-871c-41bf-b2fd-8c287bb8a8bc</v>
          </cell>
        </row>
        <row r="1350">
          <cell r="A1350">
            <v>267300</v>
          </cell>
        </row>
        <row r="1350">
          <cell r="C1350" t="str">
            <v>http://m.xduph.com/Book/Detail?doi=97a15fc8-88cd-4ce0-ac4a-5a46ada87f90</v>
          </cell>
        </row>
        <row r="1351">
          <cell r="A1351">
            <v>219900</v>
          </cell>
        </row>
        <row r="1351">
          <cell r="C1351" t="str">
            <v>http://m.xduph.com/Book/Detail?doi=251a1dfb-61d4-4aa2-bba2-e38c3351d146</v>
          </cell>
        </row>
        <row r="1352">
          <cell r="A1352">
            <v>216000</v>
          </cell>
        </row>
        <row r="1352">
          <cell r="C1352" t="str">
            <v>http://m.xduph.com/Book/Detail?doi=2c2927c8-937c-45bb-ac17-11dfb21c8e82</v>
          </cell>
        </row>
        <row r="1353">
          <cell r="A1353">
            <v>205000</v>
          </cell>
        </row>
        <row r="1353">
          <cell r="C1353" t="str">
            <v>http://m.xduph.com/Book/Detail?doi=825712ed-845a-4346-b885-d05517f8acbd</v>
          </cell>
        </row>
        <row r="1354">
          <cell r="A1354">
            <v>196001</v>
          </cell>
        </row>
        <row r="1354">
          <cell r="C1354" t="str">
            <v>http://m.xduph.com/Book/Detail?doi=0e714826-bf07-4404-82f3-a10cb7dbf14f</v>
          </cell>
        </row>
        <row r="1355">
          <cell r="A1355">
            <v>183100</v>
          </cell>
        </row>
        <row r="1355">
          <cell r="C1355" t="str">
            <v>http://m.xduph.com/Book/Detail?doi=751e3173-215f-4a27-9038-a7e7f1bea2ca</v>
          </cell>
        </row>
        <row r="1356">
          <cell r="A1356">
            <v>166001</v>
          </cell>
        </row>
        <row r="1356">
          <cell r="C1356" t="str">
            <v>http://m.xduph.com/Book/Detail?doi=0b9b1082-960d-4d79-a757-d1553d7ea9d7</v>
          </cell>
        </row>
        <row r="1357">
          <cell r="A1357">
            <v>154800</v>
          </cell>
        </row>
        <row r="1357">
          <cell r="C1357" t="str">
            <v>http://m.xduph.com/Book/Detail?doi=dc1958de-6e38-4e82-9ed4-af34eea2d3ca</v>
          </cell>
        </row>
        <row r="1358">
          <cell r="A1358">
            <v>132701</v>
          </cell>
        </row>
        <row r="1358">
          <cell r="C1358" t="str">
            <v>http://m.xduph.com/Book/Detail?doi=63678ae7-54fa-4030-a96e-6976f0fa4566</v>
          </cell>
        </row>
        <row r="1359">
          <cell r="A1359">
            <v>302300</v>
          </cell>
        </row>
        <row r="1359">
          <cell r="C1359" t="str">
            <v>http://m.xduph.com/Book/Detail?doi=2a2f818b-89e2-46c1-8d4f-c4deccf6ee79</v>
          </cell>
        </row>
        <row r="1360">
          <cell r="A1360">
            <v>301100</v>
          </cell>
        </row>
        <row r="1360">
          <cell r="C1360" t="str">
            <v>http://m.xduph.com/Book/Detail?doi=0be8ceaa-a608-4315-a4e6-aa0fdd5dae9f</v>
          </cell>
        </row>
        <row r="1361">
          <cell r="A1361">
            <v>300700</v>
          </cell>
        </row>
        <row r="1361">
          <cell r="C1361" t="str">
            <v>http://m.xduph.com/Book/Detail?doi=4b7bea6c-293d-4de6-8606-4f9bbd039372</v>
          </cell>
        </row>
        <row r="1362">
          <cell r="A1362">
            <v>298700</v>
          </cell>
        </row>
        <row r="1362">
          <cell r="C1362" t="str">
            <v>http://m.xduph.com/Book/Detail?doi=100fd781-3cae-4765-8564-38b1d4a34a65</v>
          </cell>
        </row>
        <row r="1363">
          <cell r="A1363">
            <v>297000</v>
          </cell>
        </row>
        <row r="1363">
          <cell r="C1363" t="str">
            <v>http://m.xduph.com/Book/Detail?doi=4ec2d76c-dfd4-4a28-a73b-091fdbb62347</v>
          </cell>
        </row>
        <row r="1364">
          <cell r="A1364">
            <v>284600</v>
          </cell>
        </row>
        <row r="1364">
          <cell r="C1364" t="str">
            <v>http://m.xduph.com/Book/Detail?doi=50a0125e-184c-4987-a6cc-178263ddbf69</v>
          </cell>
        </row>
        <row r="1365">
          <cell r="A1365">
            <v>281800</v>
          </cell>
        </row>
        <row r="1365">
          <cell r="C1365" t="str">
            <v>http://m.xduph.com/Book/Detail?doi=0cf39a8c-9b2e-40da-abf0-1011b865b732</v>
          </cell>
        </row>
        <row r="1366">
          <cell r="A1366">
            <v>249100</v>
          </cell>
        </row>
        <row r="1366">
          <cell r="C1366" t="str">
            <v>http://m.xduph.com/Book/Detail?doi=2026c8fe-bd7a-4be3-af0a-753bb348869b</v>
          </cell>
        </row>
        <row r="1367">
          <cell r="A1367">
            <v>236900</v>
          </cell>
        </row>
        <row r="1367">
          <cell r="C1367" t="str">
            <v>http://m.xduph.com/Book/Detail?doi=5913edd5-ac00-4be6-baea-80031f5c40f0</v>
          </cell>
        </row>
        <row r="1368">
          <cell r="A1368">
            <v>217700</v>
          </cell>
        </row>
        <row r="1368">
          <cell r="C1368" t="str">
            <v>http://m.xduph.com/Book/Detail?doi=cfb652fe-61d0-413f-bee7-0a366c6f39bc</v>
          </cell>
        </row>
        <row r="1369">
          <cell r="A1369">
            <v>203000</v>
          </cell>
        </row>
        <row r="1369">
          <cell r="C1369" t="str">
            <v>http://m.xduph.com/Book/Detail?doi=c2b2bf04-996e-49bd-b010-b6cc375a3dba</v>
          </cell>
        </row>
        <row r="1370">
          <cell r="A1370">
            <v>194400</v>
          </cell>
        </row>
        <row r="1370">
          <cell r="C1370" t="str">
            <v>http://m.xduph.com/Book/Detail?doi=0571cdb6-f971-4d7b-844e-11bb64bb335c</v>
          </cell>
        </row>
        <row r="1371">
          <cell r="A1371">
            <v>194200</v>
          </cell>
        </row>
        <row r="1371">
          <cell r="C1371" t="str">
            <v>http://m.xduph.com/Book/Detail?doi=a248747c-bfeb-444d-993b-e002671cba2c</v>
          </cell>
        </row>
        <row r="1372">
          <cell r="A1372" t="str">
            <v>1461A0</v>
          </cell>
        </row>
        <row r="1372">
          <cell r="C1372" t="str">
            <v>http://m.xduph.com/Book/Detail?doi=e2c4ab1e-8b3a-4d8d-bf11-4e3a29c5c2a3</v>
          </cell>
        </row>
        <row r="1373">
          <cell r="A1373">
            <v>305100</v>
          </cell>
        </row>
        <row r="1373">
          <cell r="C1373" t="str">
            <v>http://m.xduph.com/Book/Detail?doi=0a0dbdb4-fbd2-45e8-a775-af466a2b0dec</v>
          </cell>
        </row>
        <row r="1374">
          <cell r="A1374">
            <v>304900</v>
          </cell>
        </row>
        <row r="1374">
          <cell r="C1374" t="str">
            <v>http://m.xduph.com/Book/Detail?doi=04517912-5ab5-4523-9918-1afba18b1281</v>
          </cell>
        </row>
        <row r="1375">
          <cell r="A1375">
            <v>304600</v>
          </cell>
        </row>
        <row r="1375">
          <cell r="C1375" t="str">
            <v>http://m.xduph.com/Book/Detail?doi=bf465ada-df54-403b-bfb6-335f2b07ccf2</v>
          </cell>
        </row>
        <row r="1376">
          <cell r="A1376">
            <v>303700</v>
          </cell>
        </row>
        <row r="1376">
          <cell r="C1376" t="str">
            <v>http://m.xduph.com/Book/Detail?doi=8da2b10d-a767-407d-8aa0-82985be8bad4</v>
          </cell>
        </row>
        <row r="1377">
          <cell r="A1377">
            <v>303200</v>
          </cell>
        </row>
        <row r="1377">
          <cell r="C1377" t="str">
            <v>http://m.xduph.com/Book/Detail?doi=b35c7da5-12fb-4d66-a0b7-6948ffd97b2e</v>
          </cell>
        </row>
        <row r="1378">
          <cell r="A1378">
            <v>302100</v>
          </cell>
        </row>
        <row r="1378">
          <cell r="C1378" t="str">
            <v>http://m.xduph.com/Book/Detail?doi=8ea3c50e-3e00-4f5c-8455-d14206a4c9a4</v>
          </cell>
        </row>
        <row r="1379">
          <cell r="A1379">
            <v>301800</v>
          </cell>
        </row>
        <row r="1379">
          <cell r="C1379" t="str">
            <v>http://m.xduph.com/Book/Detail?doi=0f06bfbf-1422-4d2d-a4d1-666eb6239421</v>
          </cell>
        </row>
        <row r="1380">
          <cell r="A1380">
            <v>301700</v>
          </cell>
        </row>
        <row r="1380">
          <cell r="C1380" t="str">
            <v>http://m.xduph.com/Book/Detail?doi=2cdaa716-540b-463c-8600-19018d257830</v>
          </cell>
        </row>
        <row r="1381">
          <cell r="A1381">
            <v>192900</v>
          </cell>
        </row>
        <row r="1381">
          <cell r="C1381" t="str">
            <v>http://m.xduph.com/Book/Detail?doi=30a7e230-778d-478d-acfe-afa16467b3f4</v>
          </cell>
        </row>
        <row r="1382">
          <cell r="A1382">
            <v>312600</v>
          </cell>
        </row>
        <row r="1382">
          <cell r="C1382" t="str">
            <v>http://m.xduph.com/Book/Detail?doi=b534d404-0b9d-40a7-aeb3-dfb52fcabdf5</v>
          </cell>
        </row>
        <row r="1383">
          <cell r="A1383">
            <v>311500</v>
          </cell>
        </row>
        <row r="1383">
          <cell r="C1383" t="str">
            <v>http://m.xduph.com/Book/Detail?doi=e9632579-7a8a-4289-af6d-2f31fdf001c2</v>
          </cell>
        </row>
        <row r="1384">
          <cell r="A1384">
            <v>310800</v>
          </cell>
        </row>
        <row r="1384">
          <cell r="C1384" t="str">
            <v>http://m.xduph.com/Book/Detail?doi=0ba5eb48-dce0-4b1b-ac4a-77b6ce3e7a77</v>
          </cell>
        </row>
        <row r="1385">
          <cell r="A1385">
            <v>309600</v>
          </cell>
        </row>
        <row r="1385">
          <cell r="C1385" t="str">
            <v>http://m.xduph.com/Book/Detail?doi=4714a333-239a-4124-a414-365566691a7d</v>
          </cell>
        </row>
        <row r="1386">
          <cell r="A1386">
            <v>308900</v>
          </cell>
        </row>
        <row r="1386">
          <cell r="C1386" t="str">
            <v>http://m.xduph.com/Book/Detail?doi=9280469e-ad97-4789-93f1-61970cada172</v>
          </cell>
        </row>
        <row r="1387">
          <cell r="A1387">
            <v>308500</v>
          </cell>
        </row>
        <row r="1387">
          <cell r="C1387" t="str">
            <v>http://m.xduph.com/Book/Detail?doi=3f9c09a3-32d2-4e86-882d-7c52caf86f7f</v>
          </cell>
        </row>
        <row r="1388">
          <cell r="A1388">
            <v>305300</v>
          </cell>
        </row>
        <row r="1388">
          <cell r="C1388" t="str">
            <v>http://m.xduph.com/Book/Detail?doi=04c30a3e-d547-4bb7-852e-2f782099b71e</v>
          </cell>
        </row>
        <row r="1389">
          <cell r="A1389">
            <v>222700</v>
          </cell>
        </row>
        <row r="1389">
          <cell r="C1389" t="str">
            <v>http://m.xduph.com/Book/Detail?doi=cadeab58-05fd-4d7a-b84d-314d2e4807cd</v>
          </cell>
        </row>
        <row r="1390">
          <cell r="A1390">
            <v>321700</v>
          </cell>
        </row>
        <row r="1390">
          <cell r="C1390" t="str">
            <v>http://m.xduph.com/Book/Detail?doi=cd2d574d-d644-41c9-915b-51f181ff5dbf</v>
          </cell>
        </row>
        <row r="1391">
          <cell r="A1391">
            <v>321100</v>
          </cell>
        </row>
        <row r="1391">
          <cell r="C1391" t="str">
            <v>http://m.xduph.com/Book/Detail?doi=48bcb01d-be20-4490-b8a2-504e1f6194af</v>
          </cell>
        </row>
        <row r="1392">
          <cell r="A1392">
            <v>320900</v>
          </cell>
        </row>
        <row r="1392">
          <cell r="C1392" t="str">
            <v>http://m.xduph.com/Book/Detail?doi=891a95c7-c666-4f70-9728-7ed435a02654</v>
          </cell>
        </row>
        <row r="1393">
          <cell r="A1393">
            <v>320300</v>
          </cell>
        </row>
        <row r="1393">
          <cell r="C1393" t="str">
            <v>http://m.xduph.com/Book/Detail?doi=43f5ab4b-572f-44b1-a6a7-80cf1edb6342</v>
          </cell>
        </row>
        <row r="1394">
          <cell r="A1394">
            <v>320200</v>
          </cell>
        </row>
        <row r="1394">
          <cell r="C1394" t="str">
            <v>http://m.xduph.com/Book/Detail?doi=6fc9efd3-978e-40f1-939e-f9196227f4fe</v>
          </cell>
        </row>
        <row r="1395">
          <cell r="A1395">
            <v>320000</v>
          </cell>
        </row>
        <row r="1395">
          <cell r="C1395" t="str">
            <v>http://m.xduph.com/Book/Detail?doi=cac64964-522c-4728-9aca-332ad288fc0a</v>
          </cell>
        </row>
        <row r="1396">
          <cell r="A1396">
            <v>319800</v>
          </cell>
        </row>
        <row r="1396">
          <cell r="C1396" t="str">
            <v>http://m.xduph.com/Book/Detail?doi=e91292a4-3e00-482d-af9a-a397745aed0c</v>
          </cell>
        </row>
        <row r="1397">
          <cell r="A1397">
            <v>319100</v>
          </cell>
        </row>
        <row r="1397">
          <cell r="C1397" t="str">
            <v>http://m.xduph.com/Book/Detail?doi=9977cbc5-8c40-469e-a171-42fc29d4ebd5</v>
          </cell>
        </row>
        <row r="1398">
          <cell r="A1398">
            <v>319000</v>
          </cell>
        </row>
        <row r="1398">
          <cell r="C1398" t="str">
            <v>http://m.xduph.com/Book/Detail?doi=cde49cfe-4957-4371-8f61-e9de1b08cac1</v>
          </cell>
        </row>
        <row r="1399">
          <cell r="A1399">
            <v>318700</v>
          </cell>
        </row>
        <row r="1399">
          <cell r="C1399" t="str">
            <v>http://m.xduph.com/Book/Detail?doi=50bcf4b1-8cff-4e14-bb70-446bf5e0ded8</v>
          </cell>
        </row>
        <row r="1400">
          <cell r="A1400">
            <v>317900</v>
          </cell>
        </row>
        <row r="1400">
          <cell r="C1400" t="str">
            <v>http://m.xduph.com/Book/Detail?doi=bff2a726-6f38-4700-a6af-e0810fd259ed</v>
          </cell>
        </row>
        <row r="1401">
          <cell r="A1401">
            <v>317100</v>
          </cell>
        </row>
        <row r="1401">
          <cell r="C1401" t="str">
            <v>http://m.xduph.com/Book/Detail?doi=6c8a0350-29ab-4e4d-aa46-fe0fa666f7b0</v>
          </cell>
        </row>
        <row r="1402">
          <cell r="A1402">
            <v>311700</v>
          </cell>
        </row>
        <row r="1402">
          <cell r="C1402" t="str">
            <v>http://m.xduph.com/Book/Detail?doi=31b9dd5b-74d3-4c10-98cf-e100022d600e</v>
          </cell>
        </row>
        <row r="1403">
          <cell r="A1403">
            <v>311400</v>
          </cell>
        </row>
        <row r="1403">
          <cell r="C1403" t="str">
            <v>http://m.xduph.com/Book/Detail?doi=05e015e0-7ad7-4811-8ef4-9cb0e85319ea</v>
          </cell>
        </row>
        <row r="1404">
          <cell r="A1404">
            <v>309000</v>
          </cell>
        </row>
        <row r="1404">
          <cell r="C1404" t="str">
            <v>http://m.xduph.com/Book/Detail?doi=49a1b7d2-e47e-4677-971f-f83d193d79b9</v>
          </cell>
        </row>
        <row r="1405">
          <cell r="A1405">
            <v>294200</v>
          </cell>
        </row>
        <row r="1405">
          <cell r="C1405" t="str">
            <v>http://m.xduph.com/Book/Detail?doi=b568526f-f69d-48d4-9cd6-1f8ac72919e4</v>
          </cell>
        </row>
        <row r="1406">
          <cell r="A1406">
            <v>289600</v>
          </cell>
        </row>
        <row r="1406">
          <cell r="C1406" t="str">
            <v>http://m.xduph.com/Book/Detail?doi=fb50b392-7ce2-470e-bf24-a9ef3439d97e</v>
          </cell>
        </row>
        <row r="1407">
          <cell r="A1407">
            <v>279500</v>
          </cell>
        </row>
        <row r="1407">
          <cell r="C1407" t="str">
            <v>http://m.xduph.com/Book/Detail?doi=16237c49-0719-4d76-8e71-1b5190ecf73a</v>
          </cell>
        </row>
        <row r="1408">
          <cell r="A1408">
            <v>272900</v>
          </cell>
        </row>
        <row r="1408">
          <cell r="C1408" t="str">
            <v>http://m.xduph.com/Book/Detail?doi=ef669ff9-3648-4bd2-926d-3e590b5f4cf0</v>
          </cell>
        </row>
        <row r="1409">
          <cell r="A1409">
            <v>272700</v>
          </cell>
        </row>
        <row r="1409">
          <cell r="C1409" t="str">
            <v>http://m.xduph.com/Book/Detail?doi=0fad76f4-2595-4666-bc50-1cd5c32f6787</v>
          </cell>
        </row>
        <row r="1410">
          <cell r="A1410">
            <v>257300</v>
          </cell>
        </row>
        <row r="1410">
          <cell r="C1410" t="str">
            <v>http://m.xduph.com/Book/Detail?doi=18431162-fdd7-464d-ace9-5cafb95c047e</v>
          </cell>
        </row>
        <row r="1411">
          <cell r="A1411">
            <v>251401</v>
          </cell>
        </row>
        <row r="1411">
          <cell r="C1411" t="str">
            <v>http://m.xduph.com/Book/Detail?doi=6a97958a-4ce7-4e7b-982d-1359074e48de</v>
          </cell>
        </row>
        <row r="1412">
          <cell r="A1412">
            <v>217401</v>
          </cell>
        </row>
        <row r="1412">
          <cell r="C1412" t="str">
            <v>http://m.xduph.com/Book/Detail?doi=e3030968-360e-4eb4-b629-adb8b844befd</v>
          </cell>
        </row>
        <row r="1413">
          <cell r="A1413">
            <v>207300</v>
          </cell>
        </row>
        <row r="1413">
          <cell r="C1413" t="str">
            <v>http://m.xduph.com/Book/Detail?doi=0fdf306b-5556-4998-af67-cf1e0a80c4b7</v>
          </cell>
        </row>
        <row r="1414">
          <cell r="A1414">
            <v>200900</v>
          </cell>
        </row>
        <row r="1414">
          <cell r="C1414" t="str">
            <v>http://m.xduph.com/Book/Detail?doi=1f85c735-92a4-4d58-b46c-40a52b38ac14</v>
          </cell>
        </row>
        <row r="1415">
          <cell r="A1415">
            <v>135200</v>
          </cell>
        </row>
        <row r="1415">
          <cell r="C1415" t="str">
            <v>http://m.xduph.com/Book/Detail?doi=b3d29cc9-c75b-4a2e-9459-38cc99f35b35</v>
          </cell>
        </row>
        <row r="1416">
          <cell r="A1416">
            <v>119401</v>
          </cell>
        </row>
        <row r="1416">
          <cell r="C1416" t="str">
            <v>http://m.xduph.com/Book/Detail?doi=6ed2a563-6096-4e39-92cc-5ba535ff0d79</v>
          </cell>
        </row>
        <row r="1417">
          <cell r="A1417">
            <v>89000</v>
          </cell>
        </row>
        <row r="1417">
          <cell r="C1417" t="str">
            <v>http://m.xduph.com/Book/Detail?doi=cf2b64f6-9fca-4071-ac53-56537f6538bc</v>
          </cell>
        </row>
        <row r="1418">
          <cell r="A1418">
            <v>57103</v>
          </cell>
        </row>
        <row r="1418">
          <cell r="C1418" t="str">
            <v>http://m.xduph.com/Book/Detail?doi=637be049-a756-4590-9834-53f7cd5febfc</v>
          </cell>
        </row>
        <row r="1419">
          <cell r="A1419">
            <v>323800</v>
          </cell>
        </row>
        <row r="1419">
          <cell r="C1419" t="str">
            <v>http://m.xduph.com/Book/Detail?doi=5b8966a9-1d77-447a-9b8c-ca6ea576c040</v>
          </cell>
        </row>
        <row r="1420">
          <cell r="A1420">
            <v>323400</v>
          </cell>
        </row>
        <row r="1420">
          <cell r="C1420" t="str">
            <v>http://m.xduph.com/Book/Detail?doi=d4e1b91d-2c20-4101-a013-20c290d84c60</v>
          </cell>
        </row>
        <row r="1421">
          <cell r="A1421">
            <v>323300</v>
          </cell>
        </row>
        <row r="1421">
          <cell r="C1421" t="str">
            <v>http://m.xduph.com/Book/Detail?doi=7bd7d06d-9e7a-4b87-87e2-866122fe8bb1</v>
          </cell>
        </row>
        <row r="1422">
          <cell r="A1422">
            <v>322000</v>
          </cell>
        </row>
        <row r="1422">
          <cell r="C1422" t="str">
            <v>http://m.xduph.com/Book/Detail?doi=2147ce6d-9a82-4fdf-8e7b-e57ec4871c2b</v>
          </cell>
        </row>
        <row r="1423">
          <cell r="A1423">
            <v>321900</v>
          </cell>
        </row>
        <row r="1423">
          <cell r="C1423" t="str">
            <v>http://m.xduph.com/Book/Detail?doi=0a997e7b-b873-4993-9ef6-d4df581d40d3</v>
          </cell>
        </row>
        <row r="1424">
          <cell r="A1424">
            <v>319300</v>
          </cell>
        </row>
        <row r="1424">
          <cell r="C1424" t="str">
            <v>http://m.xduph.com/Book/Detail?doi=a5ae3656-6cd0-414b-affe-7c286fd8bb6b</v>
          </cell>
        </row>
        <row r="1425">
          <cell r="A1425">
            <v>302700</v>
          </cell>
        </row>
        <row r="1425">
          <cell r="C1425" t="str">
            <v>http://m.xduph.com/Book/Detail?doi=29dc14e7-fb14-4c38-b42c-bb060cf7dc84</v>
          </cell>
        </row>
        <row r="1426">
          <cell r="A1426">
            <v>297600</v>
          </cell>
        </row>
        <row r="1426">
          <cell r="C1426" t="str">
            <v>http://m.xduph.com/Book/Detail?doi=349f7d2c-2547-4f0e-b474-fd883dc0d9ea</v>
          </cell>
        </row>
        <row r="1427">
          <cell r="A1427">
            <v>291400</v>
          </cell>
        </row>
        <row r="1427">
          <cell r="C1427" t="str">
            <v>http://m.xduph.com/Book/Detail?doi=838c2372-e17b-4b87-b454-74be0e8fb4cc</v>
          </cell>
        </row>
        <row r="1428">
          <cell r="A1428">
            <v>245500</v>
          </cell>
        </row>
        <row r="1428">
          <cell r="C1428" t="str">
            <v>http://m.xduph.com/Book/Detail?doi=7d24a393-8a5a-4026-abc8-5dfe3e8d9cd9</v>
          </cell>
        </row>
        <row r="1429">
          <cell r="A1429">
            <v>311600</v>
          </cell>
        </row>
        <row r="1429">
          <cell r="C1429" t="str">
            <v>http://m.xduph.com/Book/Detail?doi=46703974-e5e0-4744-b6e3-3ca2535ae3fc</v>
          </cell>
        </row>
        <row r="1430">
          <cell r="A1430">
            <v>307700</v>
          </cell>
        </row>
        <row r="1430">
          <cell r="C1430" t="str">
            <v>http://m.xduph.com/Book/Detail?doi=eaa09720-88f9-4f48-a458-1ca1a9cc7606</v>
          </cell>
        </row>
        <row r="1431">
          <cell r="A1431">
            <v>307000</v>
          </cell>
        </row>
        <row r="1431">
          <cell r="C1431" t="str">
            <v>http://m.xduph.com/Book/Detail?doi=fd049028-01fe-4d6f-bd3f-704259f68d52</v>
          </cell>
        </row>
        <row r="1432">
          <cell r="A1432">
            <v>306400</v>
          </cell>
        </row>
        <row r="1432">
          <cell r="C1432" t="str">
            <v>http://m.xduph.com/Book/Detail?doi=d44db73b-4339-495a-9a74-6780c57d4958</v>
          </cell>
        </row>
        <row r="1433">
          <cell r="A1433">
            <v>306300</v>
          </cell>
        </row>
        <row r="1433">
          <cell r="C1433" t="str">
            <v>http://m.xduph.com/Book/Detail?doi=020faa7a-a97c-4f23-aa55-c4b2285838e7</v>
          </cell>
        </row>
        <row r="1434">
          <cell r="A1434">
            <v>261500</v>
          </cell>
        </row>
        <row r="1434">
          <cell r="C1434" t="str">
            <v>http://m.xduph.com/Book/Detail?doi=a65f21b0-4dfb-4a50-bd84-45b087f4a35c</v>
          </cell>
        </row>
        <row r="1435">
          <cell r="A1435">
            <v>237900</v>
          </cell>
        </row>
        <row r="1435">
          <cell r="C1435" t="str">
            <v>http://m.xduph.com/Book/Detail?doi=02396429-c6cd-40da-bbf6-f0b75125cf5c</v>
          </cell>
        </row>
        <row r="1436">
          <cell r="A1436">
            <v>306200</v>
          </cell>
        </row>
        <row r="1436">
          <cell r="C1436" t="str">
            <v>http://m.xduph.com/Book/Detail?doi=9e208e43-d861-4134-9fe5-6eb64288d3aa</v>
          </cell>
        </row>
        <row r="1437">
          <cell r="A1437">
            <v>304300</v>
          </cell>
        </row>
        <row r="1437">
          <cell r="C1437" t="str">
            <v>http://m.xduph.com/Book/Detail?doi=57b2d9d9-ed38-471e-87df-dad5c87aee81</v>
          </cell>
        </row>
        <row r="1438">
          <cell r="A1438">
            <v>304200</v>
          </cell>
        </row>
        <row r="1438">
          <cell r="C1438" t="str">
            <v>http://m.xduph.com/Book/Detail?doi=3010a848-7f74-4713-a0b8-8e284f01303e</v>
          </cell>
        </row>
        <row r="1439">
          <cell r="A1439">
            <v>298500</v>
          </cell>
        </row>
        <row r="1439">
          <cell r="C1439" t="str">
            <v>http://m.xduph.com/Book/Detail?doi=c36126a4-9976-499b-b34d-23c3cdd4ce5e</v>
          </cell>
        </row>
        <row r="1440">
          <cell r="A1440">
            <v>264200</v>
          </cell>
        </row>
        <row r="1440">
          <cell r="C1440" t="str">
            <v>http://m.xduph.com/Book/Detail?doi=0308b948-bfae-4a3c-b21d-123e85f23552</v>
          </cell>
        </row>
        <row r="1441">
          <cell r="A1441">
            <v>261700</v>
          </cell>
        </row>
        <row r="1441">
          <cell r="C1441" t="str">
            <v>http://m.xduph.com/Book/Detail?doi=305fa24f-8990-4a7b-b44c-d1bfe0e2a667</v>
          </cell>
        </row>
        <row r="1442">
          <cell r="A1442">
            <v>256900</v>
          </cell>
        </row>
        <row r="1442">
          <cell r="C1442" t="str">
            <v>http://m.xduph.com/Book/Detail?doi=10515fa2-4eb9-46f6-b4f6-d07e9a84c60d</v>
          </cell>
        </row>
        <row r="1443">
          <cell r="A1443">
            <v>216500</v>
          </cell>
        </row>
        <row r="1443">
          <cell r="C1443" t="str">
            <v>http://m.xduph.com/Book/Detail?doi=c7147531-b8fe-47cf-9e5a-30966e62e538</v>
          </cell>
        </row>
        <row r="1444">
          <cell r="A1444">
            <v>158401</v>
          </cell>
        </row>
        <row r="1444">
          <cell r="C1444" t="str">
            <v>http://m.xduph.com/Book/Detail?doi=819a173a-6d02-450b-908f-f7d3bc2828aa</v>
          </cell>
        </row>
        <row r="1445">
          <cell r="A1445">
            <v>303000</v>
          </cell>
        </row>
        <row r="1445">
          <cell r="C1445" t="str">
            <v>http://m.xduph.com/Book/Detail?doi=639da818-45b4-41c9-a0f3-3cbf28d010d1</v>
          </cell>
        </row>
        <row r="1446">
          <cell r="A1446">
            <v>301600</v>
          </cell>
        </row>
        <row r="1446">
          <cell r="C1446" t="str">
            <v>http://m.xduph.com/Book/Detail?doi=39a15bcc-eeca-4838-ad1e-5a943af70677</v>
          </cell>
        </row>
        <row r="1447">
          <cell r="A1447">
            <v>301300</v>
          </cell>
        </row>
        <row r="1447">
          <cell r="C1447" t="str">
            <v>http://m.xduph.com/Book/Detail?doi=5862472d-87bc-4363-a5ef-bcaa9c3e498d</v>
          </cell>
        </row>
        <row r="1448">
          <cell r="A1448">
            <v>300500</v>
          </cell>
        </row>
        <row r="1448">
          <cell r="C1448" t="str">
            <v>http://m.xduph.com/Book/Detail?doi=fa6c98e5-6795-45b2-9a61-8595fce33bc1</v>
          </cell>
        </row>
        <row r="1449">
          <cell r="A1449">
            <v>294900</v>
          </cell>
        </row>
        <row r="1449">
          <cell r="C1449" t="str">
            <v>http://m.xduph.com/Book/Detail?doi=7bcd58c4-8e03-4f40-bdb7-f82231a26096</v>
          </cell>
        </row>
        <row r="1450">
          <cell r="A1450">
            <v>284300</v>
          </cell>
        </row>
        <row r="1450">
          <cell r="C1450" t="str">
            <v>http://m.xduph.com/Book/Detail?doi=6fb04175-8141-4d18-a0de-0f532341d933</v>
          </cell>
        </row>
        <row r="1451">
          <cell r="A1451">
            <v>249901</v>
          </cell>
        </row>
        <row r="1451">
          <cell r="C1451" t="str">
            <v>http://m.xduph.com/Book/Detail?doi=7913dde0-79db-42b9-8e96-e3c7d6f9959c</v>
          </cell>
        </row>
        <row r="1452">
          <cell r="A1452">
            <v>233600</v>
          </cell>
        </row>
        <row r="1452">
          <cell r="C1452" t="str">
            <v>http://m.xduph.com/Book/Detail?doi=a90979f6-be60-4bd5-adbd-289197198612</v>
          </cell>
        </row>
        <row r="1453">
          <cell r="A1453">
            <v>232800</v>
          </cell>
        </row>
        <row r="1453">
          <cell r="C1453" t="str">
            <v>http://m.xduph.com/Book/Detail?doi=a603bbba-3b26-4cde-9e62-59290abf8de4</v>
          </cell>
        </row>
        <row r="1454">
          <cell r="A1454">
            <v>227700</v>
          </cell>
        </row>
        <row r="1454">
          <cell r="C1454" t="str">
            <v>http://m.xduph.com/Book/Detail?doi=b1005329-54de-4ac1-85f1-a64a4d0f84fd</v>
          </cell>
        </row>
        <row r="1455">
          <cell r="A1455">
            <v>223800</v>
          </cell>
        </row>
        <row r="1455">
          <cell r="C1455" t="str">
            <v>http://m.xduph.com/Book/Detail?doi=3af40e57-87b1-4ddf-993e-0a185d73a5c2</v>
          </cell>
        </row>
        <row r="1456">
          <cell r="A1456">
            <v>206500</v>
          </cell>
        </row>
        <row r="1456">
          <cell r="C1456" t="str">
            <v>http://m.xduph.com/Book/Detail?doi=e1f120a9-ca55-413e-85b5-6cdaf8e70c07</v>
          </cell>
        </row>
        <row r="1457">
          <cell r="A1457">
            <v>199400</v>
          </cell>
        </row>
        <row r="1457">
          <cell r="C1457" t="str">
            <v>http://m.xduph.com/Book/Detail?doi=bcc44520-1427-43f1-bdc3-de80209247e1</v>
          </cell>
        </row>
        <row r="1458">
          <cell r="A1458">
            <v>146601</v>
          </cell>
        </row>
        <row r="1458">
          <cell r="C1458" t="str">
            <v>http://m.xduph.com/Book/Detail?doi=83be5471-a46f-4865-aaf3-b69ffc307ff9</v>
          </cell>
        </row>
        <row r="1459">
          <cell r="A1459">
            <v>126201</v>
          </cell>
        </row>
        <row r="1459">
          <cell r="C1459" t="str">
            <v>http://m.xduph.com/Book/Detail?doi=4a1b3c1d-1216-4444-8ca7-e7739d2160b3</v>
          </cell>
        </row>
        <row r="1460">
          <cell r="A1460">
            <v>279700</v>
          </cell>
        </row>
        <row r="1460">
          <cell r="C1460" t="str">
            <v>http://m.xduph.com/Book/Detail?doi=2b0deaec-29dc-4b2d-a0b4-b1329f2a9725</v>
          </cell>
        </row>
        <row r="1461">
          <cell r="A1461">
            <v>277900</v>
          </cell>
        </row>
        <row r="1461">
          <cell r="C1461" t="str">
            <v>http://m.xduph.com/Book/Detail?doi=17519510-61e4-4b06-ba44-6bd5a0338e1d</v>
          </cell>
        </row>
        <row r="1462">
          <cell r="A1462">
            <v>282000</v>
          </cell>
        </row>
        <row r="1462">
          <cell r="C1462" t="str">
            <v>http://m.xduph.com/Book/Detail?doi=5c9ebf0a-7029-49bf-bb04-0fa1e2654d7c</v>
          </cell>
        </row>
        <row r="1463">
          <cell r="A1463">
            <v>197500</v>
          </cell>
        </row>
        <row r="1463">
          <cell r="C1463" t="str">
            <v>http://m.xduph.com/Book/Detail?doi=b696a27e-f5e5-4b3d-8ec0-64eb69844039</v>
          </cell>
        </row>
        <row r="1464">
          <cell r="A1464">
            <v>282500</v>
          </cell>
        </row>
        <row r="1464">
          <cell r="C1464" t="str">
            <v>http://m.xduph.com/Book/Detail?doi=38e08dbd-e0f6-4c8a-8050-2535a6af6cea</v>
          </cell>
        </row>
        <row r="1465">
          <cell r="A1465">
            <v>287200</v>
          </cell>
        </row>
        <row r="1465">
          <cell r="C1465" t="str">
            <v>http://m.xduph.com/Book/Detail?doi=d32fd0d8-3b02-45b1-bbcc-0d5c3e61fc3c</v>
          </cell>
        </row>
        <row r="1466">
          <cell r="A1466">
            <v>296500</v>
          </cell>
        </row>
        <row r="1466">
          <cell r="C1466" t="str">
            <v>http://m.xduph.com/Book/Detail?doi=c2ec42d7-fb88-4a8a-b81f-936afc5279ef</v>
          </cell>
        </row>
        <row r="1467">
          <cell r="A1467">
            <v>279200</v>
          </cell>
        </row>
        <row r="1467">
          <cell r="C1467" t="str">
            <v>http://m.xduph.com/Book/Detail?doi=9839cf5f-3556-4d46-a5b0-f2c6ac66a72c</v>
          </cell>
        </row>
        <row r="1468">
          <cell r="A1468">
            <v>215801</v>
          </cell>
        </row>
        <row r="1468">
          <cell r="C1468" t="str">
            <v>http://m.xduph.com/Book/Detail?doi=364bd4ee-faff-4f1b-9e0a-ad750391656e</v>
          </cell>
        </row>
        <row r="1469">
          <cell r="A1469">
            <v>297200</v>
          </cell>
        </row>
        <row r="1469">
          <cell r="C1469" t="str">
            <v>http://m.xduph.com/Book/Detail?doi=7bdf4d35-bd89-492c-a000-26322ca4a1a2</v>
          </cell>
        </row>
        <row r="1470">
          <cell r="A1470">
            <v>296700</v>
          </cell>
        </row>
        <row r="1470">
          <cell r="C1470" t="str">
            <v>http://m.xduph.com/Book/Detail?doi=d29f259d-f6a2-4f02-8a61-9762e50454e3</v>
          </cell>
        </row>
        <row r="1471">
          <cell r="A1471">
            <v>294600</v>
          </cell>
        </row>
        <row r="1471">
          <cell r="C1471" t="str">
            <v>http://m.xduph.com/Book/Detail?doi=92845535-f584-4cea-a090-46b89f3743dd</v>
          </cell>
        </row>
        <row r="1472">
          <cell r="A1472">
            <v>276700</v>
          </cell>
        </row>
        <row r="1472">
          <cell r="C1472" t="str">
            <v>http://m.xduph.com/Book/Detail?doi=9602d5de-ec1a-4b1c-8606-20650e7fabd5</v>
          </cell>
        </row>
        <row r="1473">
          <cell r="A1473">
            <v>265500</v>
          </cell>
        </row>
        <row r="1473">
          <cell r="C1473" t="str">
            <v>http://m.xduph.com/Book/Detail?doi=91e2aa66-6005-4006-98d4-19ecfa70aabc</v>
          </cell>
        </row>
        <row r="1474">
          <cell r="A1474">
            <v>247400</v>
          </cell>
        </row>
        <row r="1474">
          <cell r="C1474" t="str">
            <v>http://m.xduph.com/Book/Detail?doi=f70d899d-dc29-4cbd-adcb-09da0486b03e</v>
          </cell>
        </row>
        <row r="1475">
          <cell r="A1475">
            <v>301400</v>
          </cell>
        </row>
        <row r="1475">
          <cell r="C1475" t="str">
            <v>http://m.xduph.com/Book/Detail?doi=797a9cb2-728e-46e8-addd-a03542c2b1ef</v>
          </cell>
        </row>
        <row r="1476">
          <cell r="A1476">
            <v>300300</v>
          </cell>
        </row>
        <row r="1476">
          <cell r="C1476" t="str">
            <v>http://m.xduph.com/Book/Detail?doi=9de53768-d06c-4bc8-9a0f-dc34f5a11e31</v>
          </cell>
        </row>
        <row r="1477">
          <cell r="A1477">
            <v>299000</v>
          </cell>
        </row>
        <row r="1477">
          <cell r="C1477" t="str">
            <v>http://m.xduph.com/Book/Detail?doi=20c4ee42-9526-4cbe-bd06-dd1ff062c95b</v>
          </cell>
        </row>
        <row r="1478">
          <cell r="A1478">
            <v>298600</v>
          </cell>
        </row>
        <row r="1478">
          <cell r="C1478" t="str">
            <v>http://m.xduph.com/Book/Detail?doi=ab6d3991-1a7d-4d8b-b9c0-38f698aa60b4</v>
          </cell>
        </row>
        <row r="1479">
          <cell r="A1479">
            <v>298400</v>
          </cell>
        </row>
        <row r="1479">
          <cell r="C1479" t="str">
            <v>http://m.xduph.com/Book/Detail?doi=b6556f62-e630-4b78-bac1-5079c8e29ad2</v>
          </cell>
        </row>
        <row r="1480">
          <cell r="A1480">
            <v>298300</v>
          </cell>
        </row>
        <row r="1480">
          <cell r="C1480" t="str">
            <v>http://m.xduph.com/Book/Detail?doi=dad5b2c7-1863-40e2-be52-06f0fa181c8b</v>
          </cell>
        </row>
        <row r="1481">
          <cell r="A1481">
            <v>298200</v>
          </cell>
        </row>
        <row r="1481">
          <cell r="C1481" t="str">
            <v>http://m.xduph.com/Book/Detail?doi=db98f853-72b6-44b6-93bc-d2a0f00267ab</v>
          </cell>
        </row>
        <row r="1482">
          <cell r="A1482">
            <v>298100</v>
          </cell>
        </row>
        <row r="1482">
          <cell r="C1482" t="str">
            <v>http://m.xduph.com/Book/Detail?doi=e187f09a-a8ba-4cdd-b2a0-3e228562aecd</v>
          </cell>
        </row>
        <row r="1483">
          <cell r="A1483">
            <v>297700</v>
          </cell>
        </row>
        <row r="1483">
          <cell r="C1483" t="str">
            <v>http://m.xduph.com/Book/Detail?doi=0cb1deaa-2554-4667-a564-f114f92588b4</v>
          </cell>
        </row>
        <row r="1484">
          <cell r="A1484">
            <v>294000</v>
          </cell>
        </row>
        <row r="1484">
          <cell r="C1484" t="str">
            <v>http://m.xduph.com/Book/Detail?doi=01110150-d6dc-43e0-8aea-f2cad95980cd</v>
          </cell>
        </row>
        <row r="1485">
          <cell r="A1485">
            <v>291100</v>
          </cell>
        </row>
        <row r="1485">
          <cell r="C1485" t="str">
            <v>http://m.xduph.com/Book/Detail?doi=10600b4b-1d15-4dde-9621-89656274beef</v>
          </cell>
        </row>
        <row r="1486">
          <cell r="A1486">
            <v>281000</v>
          </cell>
        </row>
        <row r="1486">
          <cell r="C1486" t="str">
            <v>http://m.xduph.com/Book/Detail?doi=d30ece52-4732-4507-87e9-30def047504d</v>
          </cell>
        </row>
        <row r="1487">
          <cell r="A1487">
            <v>259200</v>
          </cell>
        </row>
        <row r="1487">
          <cell r="C1487" t="str">
            <v>http://m.xduph.com/Book/Detail?doi=2dd3e8b1-3487-4f0f-9b7a-94aa3aac50f0</v>
          </cell>
        </row>
        <row r="1488">
          <cell r="A1488">
            <v>246500</v>
          </cell>
        </row>
        <row r="1488">
          <cell r="C1488" t="str">
            <v>http://m.xduph.com/Book/Detail?doi=b304e09d-2827-4ac4-8bb6-5648c6109c0b</v>
          </cell>
        </row>
        <row r="1489">
          <cell r="A1489">
            <v>246300</v>
          </cell>
        </row>
        <row r="1489">
          <cell r="C1489" t="str">
            <v>http://m.xduph.com/Book/Detail?doi=47d52bd3-4dd4-41ec-9496-4092a9b0a322</v>
          </cell>
        </row>
        <row r="1490">
          <cell r="A1490">
            <v>231200</v>
          </cell>
        </row>
        <row r="1490">
          <cell r="C1490" t="str">
            <v>http://m.xduph.com/Book/Detail?doi=e3b6e18c-f855-4597-a4d5-9a618704b21c</v>
          </cell>
        </row>
        <row r="1491">
          <cell r="A1491">
            <v>211100</v>
          </cell>
        </row>
        <row r="1491">
          <cell r="C1491" t="str">
            <v>http://m.xduph.com/Book/Detail?doi=435f102d-ea2c-4b75-9f8d-69be3f2fc486</v>
          </cell>
        </row>
        <row r="1492">
          <cell r="A1492">
            <v>189700</v>
          </cell>
        </row>
        <row r="1492">
          <cell r="C1492" t="str">
            <v>http://m.xduph.com/Book/Detail?doi=79e6222f-e5e7-4991-975f-f00057e39704</v>
          </cell>
        </row>
        <row r="1493">
          <cell r="A1493">
            <v>158802</v>
          </cell>
        </row>
        <row r="1493">
          <cell r="C1493" t="str">
            <v>http://m.xduph.com/Book/Detail?doi=cf80f4b4-3737-4ba2-ade3-835837b1040d</v>
          </cell>
        </row>
        <row r="1494">
          <cell r="A1494">
            <v>133601</v>
          </cell>
        </row>
        <row r="1494">
          <cell r="C1494" t="str">
            <v>http://m.xduph.com/Book/Detail?doi=53f62c4e-2c6e-498f-acd3-1016dd1cd92d</v>
          </cell>
        </row>
        <row r="1495">
          <cell r="A1495" t="str">
            <v>0620A1</v>
          </cell>
        </row>
        <row r="1495">
          <cell r="C1495" t="str">
            <v>http://m.xduph.com/Book/Detail?doi=4928446a-e858-455b-8cf1-bb75fb0f6f4d</v>
          </cell>
        </row>
        <row r="1496">
          <cell r="A1496">
            <v>265700</v>
          </cell>
        </row>
        <row r="1496">
          <cell r="C1496" t="str">
            <v>http://m.xduph.com/Book/Detail?doi=1faf500d-cd41-4c92-97c3-801828f0c215</v>
          </cell>
        </row>
        <row r="1497">
          <cell r="A1497">
            <v>186600</v>
          </cell>
        </row>
        <row r="1497">
          <cell r="C1497" t="str">
            <v>http://m.xduph.com/Book/Detail?doi=1b6d7dc3-be0f-43e3-bab3-6fd03da4ce4a</v>
          </cell>
        </row>
        <row r="1498">
          <cell r="A1498">
            <v>265800</v>
          </cell>
        </row>
        <row r="1498">
          <cell r="C1498" t="str">
            <v>http://m.xduph.com/Book/Detail?doi=fe6959f6-0da7-445a-aa99-2c32c0da8527</v>
          </cell>
        </row>
        <row r="1499">
          <cell r="A1499">
            <v>202400</v>
          </cell>
        </row>
        <row r="1499">
          <cell r="C1499" t="str">
            <v>http://m.xduph.com/Book/Detail?doi=0d83fcb8-a7bd-4617-8829-364783c2d458</v>
          </cell>
        </row>
        <row r="1500">
          <cell r="A1500">
            <v>269600</v>
          </cell>
        </row>
        <row r="1500">
          <cell r="C1500" t="str">
            <v>http://m.xduph.com/Book/Detail?doi=5a694fcf-e390-4df1-82c4-e263685e4c33</v>
          </cell>
        </row>
        <row r="1501">
          <cell r="A1501">
            <v>273100</v>
          </cell>
        </row>
        <row r="1501">
          <cell r="C1501" t="str">
            <v>http://m.xduph.com/Book/Detail?doi=620499ff-cf21-4005-9c86-d7021cf24163</v>
          </cell>
        </row>
        <row r="1502">
          <cell r="A1502">
            <v>183900</v>
          </cell>
        </row>
        <row r="1502">
          <cell r="C1502" t="str">
            <v>http://m.xduph.com/Book/Detail?doi=ac9d11b7-a19c-4a48-b6b5-6c4419293add</v>
          </cell>
        </row>
        <row r="1503">
          <cell r="A1503">
            <v>232500</v>
          </cell>
        </row>
        <row r="1503">
          <cell r="C1503" t="str">
            <v>http://m.xduph.com/Book/Detail?doi=e63ae92d-5fbb-478d-8280-f9fc38ff61c3</v>
          </cell>
        </row>
        <row r="1504">
          <cell r="A1504">
            <v>170001</v>
          </cell>
        </row>
        <row r="1504">
          <cell r="C1504" t="str">
            <v>http://m.xduph.com/Book/Detail?doi=118dc37a-cc3a-4a94-94db-ad1d92f6b7ef</v>
          </cell>
        </row>
        <row r="1505">
          <cell r="A1505">
            <v>271200</v>
          </cell>
        </row>
        <row r="1505">
          <cell r="C1505" t="str">
            <v>http://m.xduph.com/Book/Detail?doi=36cc10c7-cf23-43a9-b64d-9227900cba95</v>
          </cell>
        </row>
        <row r="1506">
          <cell r="A1506">
            <v>185800</v>
          </cell>
        </row>
        <row r="1506">
          <cell r="C1506" t="str">
            <v>http://m.xduph.com/Book/Detail?doi=7d8301f3-2802-4554-b0c0-55650dc7bd32</v>
          </cell>
        </row>
        <row r="1507">
          <cell r="A1507">
            <v>186100</v>
          </cell>
        </row>
        <row r="1507">
          <cell r="C1507" t="str">
            <v>http://m.xduph.com/Book/Detail?doi=2f4707b9-8c20-4c9c-b2f3-8afb92ca792a</v>
          </cell>
        </row>
        <row r="1508">
          <cell r="A1508">
            <v>233900</v>
          </cell>
        </row>
        <row r="1508">
          <cell r="C1508" t="str">
            <v>http://m.xduph.com/Book/Detail?doi=55fb81f6-9cc0-4a1b-867b-728b7f18db93</v>
          </cell>
        </row>
        <row r="1509">
          <cell r="A1509">
            <v>202600</v>
          </cell>
        </row>
        <row r="1509">
          <cell r="C1509" t="str">
            <v>http://m.xduph.com/Book/Detail?doi=4001aae2-d554-45c3-85c5-5c189cca6fb0</v>
          </cell>
        </row>
        <row r="1510">
          <cell r="A1510">
            <v>285900</v>
          </cell>
        </row>
        <row r="1510">
          <cell r="C1510" t="str">
            <v>http://m.xduph.com/Book/Detail?doi=a281a8bb-3386-4423-89d2-d47b89b5d59e</v>
          </cell>
        </row>
        <row r="1511">
          <cell r="A1511">
            <v>202000</v>
          </cell>
        </row>
        <row r="1511">
          <cell r="C1511" t="str">
            <v>http://m.xduph.com/Book/Detail?doi=c186ff1c-1e4a-4230-aaad-7d6aaa09ef77</v>
          </cell>
        </row>
        <row r="1512">
          <cell r="A1512">
            <v>188900</v>
          </cell>
        </row>
        <row r="1512">
          <cell r="C1512" t="str">
            <v>http://m.xduph.com/Book/Detail?doi=00546bce-2a05-40d3-ac90-2951f42d4be3</v>
          </cell>
        </row>
        <row r="1513">
          <cell r="A1513">
            <v>199600</v>
          </cell>
        </row>
        <row r="1513">
          <cell r="C1513" t="str">
            <v>http://m.xduph.com/Book/Detail?doi=4c55eaa7-b060-40b1-88de-169109653fd2</v>
          </cell>
        </row>
        <row r="1514">
          <cell r="A1514">
            <v>176500</v>
          </cell>
        </row>
        <row r="1514">
          <cell r="C1514" t="str">
            <v>http://m.xduph.com/Book/Detail?doi=e6fc6182-edef-49e6-98ed-9d94e34dc406</v>
          </cell>
        </row>
        <row r="1515">
          <cell r="A1515">
            <v>181300</v>
          </cell>
        </row>
        <row r="1515">
          <cell r="C1515" t="str">
            <v>http://m.xduph.com/Book/Detail?doi=f84c4135-ee99-4809-a817-d7e5a859fd94</v>
          </cell>
        </row>
        <row r="1516">
          <cell r="A1516">
            <v>170700</v>
          </cell>
        </row>
        <row r="1516">
          <cell r="C1516" t="str">
            <v>http://m.xduph.com/Book/Detail?doi=61f8e639-ecb8-44ea-a16f-d44c3ffb5218</v>
          </cell>
        </row>
        <row r="1517">
          <cell r="A1517">
            <v>189000</v>
          </cell>
        </row>
        <row r="1517">
          <cell r="C1517" t="str">
            <v>http://m.xduph.com/Book/Detail?doi=6d989a77-6210-43aa-8ea7-fe7b889edcb1</v>
          </cell>
        </row>
        <row r="1518">
          <cell r="A1518">
            <v>180800</v>
          </cell>
        </row>
        <row r="1518">
          <cell r="C1518" t="str">
            <v>http://m.xduph.com/Book/Detail?doi=6db0465c-522d-485d-b938-2e96cc7c15bd</v>
          </cell>
        </row>
        <row r="1519">
          <cell r="A1519">
            <v>216700</v>
          </cell>
        </row>
        <row r="1519">
          <cell r="C1519" t="str">
            <v>http://m.xduph.com/Book/Detail?doi=548275cc-42bb-4429-8954-131e134ae612</v>
          </cell>
        </row>
        <row r="1520">
          <cell r="A1520">
            <v>147100</v>
          </cell>
        </row>
        <row r="1520">
          <cell r="C1520" t="str">
            <v>http://m.xduph.com/Book/Detail?doi=bcf09fe5-033a-4d8d-97d6-984e921a8211</v>
          </cell>
        </row>
        <row r="1521">
          <cell r="A1521">
            <v>166500</v>
          </cell>
        </row>
        <row r="1521">
          <cell r="C1521" t="str">
            <v>http://m.xduph.com/Book/Detail?doi=f5db6eca-65b7-4b78-9507-6192b8d1c03a</v>
          </cell>
        </row>
        <row r="1522">
          <cell r="A1522">
            <v>222000</v>
          </cell>
        </row>
        <row r="1522">
          <cell r="C1522" t="str">
            <v>http://m.xduph.com/Book/Detail?doi=0f551296-3a8f-4ac9-ada2-c7d1a6d49dbe</v>
          </cell>
        </row>
        <row r="1523">
          <cell r="A1523">
            <v>156401</v>
          </cell>
        </row>
        <row r="1523">
          <cell r="C1523" t="str">
            <v>http://m.xduph.com/Book/Detail?doi=f18b74dc-2d88-4209-9e19-e8f9a21d0bac</v>
          </cell>
        </row>
        <row r="1524">
          <cell r="A1524">
            <v>208100</v>
          </cell>
        </row>
        <row r="1524">
          <cell r="C1524" t="str">
            <v>http://m.xduph.com/Book/Detail?doi=ff2123a7-8bce-470e-a6e7-04f80c4d85f5</v>
          </cell>
        </row>
        <row r="1525">
          <cell r="A1525">
            <v>172401</v>
          </cell>
        </row>
        <row r="1525">
          <cell r="C1525" t="str">
            <v>http://m.xduph.com/Book/Detail?doi=778bebe8-d229-44f3-9e59-ab318da80559</v>
          </cell>
        </row>
        <row r="1526">
          <cell r="A1526">
            <v>191800</v>
          </cell>
        </row>
        <row r="1526">
          <cell r="C1526" t="str">
            <v>http://m.xduph.com/Book/Detail?doi=5da834b0-4597-422c-9ff2-be32b312956e</v>
          </cell>
        </row>
        <row r="1527">
          <cell r="A1527">
            <v>177300</v>
          </cell>
        </row>
        <row r="1527">
          <cell r="C1527" t="str">
            <v>http://m.xduph.com/Book/Detail?doi=f2dff0b4-c16a-4284-bfb6-d3aa134aa842</v>
          </cell>
        </row>
        <row r="1528">
          <cell r="A1528">
            <v>139900</v>
          </cell>
        </row>
        <row r="1528">
          <cell r="C1528" t="str">
            <v>http://m.xduph.com/Book/Detail?doi=cc7a49ad-034b-4484-bd65-5e9a78435334</v>
          </cell>
        </row>
        <row r="1529">
          <cell r="A1529">
            <v>228700</v>
          </cell>
        </row>
        <row r="1529">
          <cell r="C1529" t="str">
            <v>http://m.xduph.com/Book/Detail?doi=3d6183a0-01a2-4508-9947-17b360a80b12</v>
          </cell>
        </row>
        <row r="1530">
          <cell r="A1530">
            <v>242500</v>
          </cell>
        </row>
        <row r="1530">
          <cell r="C1530" t="str">
            <v>http://m.xduph.com/Book/Detail?doi=dfa6948c-addb-445d-8865-495ea3feddca</v>
          </cell>
        </row>
        <row r="1531">
          <cell r="A1531">
            <v>194900</v>
          </cell>
        </row>
        <row r="1531">
          <cell r="C1531" t="str">
            <v>http://m.xduph.com/Book/Detail?doi=cdc1d976-fb1d-4a82-9240-0775a6fdde2b</v>
          </cell>
        </row>
        <row r="1532">
          <cell r="A1532">
            <v>156900</v>
          </cell>
        </row>
        <row r="1532">
          <cell r="C1532" t="str">
            <v>http://m.xduph.com/Book/Detail?doi=1c5d78c7-3b75-468e-b213-4343a4c5a83f</v>
          </cell>
        </row>
        <row r="1533">
          <cell r="A1533">
            <v>173900</v>
          </cell>
        </row>
        <row r="1533">
          <cell r="C1533" t="str">
            <v>http://m.xduph.com/Book/Detail?doi=f532d167-7e27-42df-a7ba-f335b0e51bbc</v>
          </cell>
        </row>
        <row r="1534">
          <cell r="A1534">
            <v>210900</v>
          </cell>
        </row>
        <row r="1534">
          <cell r="C1534" t="str">
            <v>http://m.xduph.com/Book/Detail?doi=91b621c9-d746-4003-8177-5b83953ffe5c</v>
          </cell>
        </row>
        <row r="1535">
          <cell r="A1535">
            <v>203700</v>
          </cell>
        </row>
        <row r="1535">
          <cell r="C1535" t="str">
            <v>http://m.xduph.com/Book/Detail?doi=bd5910c8-0dd0-48e0-8726-d4ecbfbb1f11</v>
          </cell>
        </row>
        <row r="1536">
          <cell r="A1536">
            <v>193000</v>
          </cell>
        </row>
        <row r="1536">
          <cell r="C1536" t="str">
            <v>http://m.xduph.com/Book/Detail?doi=8adf295a-9aff-4e74-98bb-1a0a503081ae</v>
          </cell>
        </row>
        <row r="1537">
          <cell r="A1537">
            <v>166600</v>
          </cell>
        </row>
        <row r="1537">
          <cell r="C1537" t="str">
            <v>http://m.xduph.com/Book/Detail?doi=6bdf8cf6-b465-4885-9ead-e035f382de3a</v>
          </cell>
        </row>
        <row r="1538">
          <cell r="A1538">
            <v>181900</v>
          </cell>
        </row>
        <row r="1538">
          <cell r="C1538" t="str">
            <v>http://m.xduph.com/Book/Detail?doi=bf940f7f-2cbe-4044-88c2-0779926f513d</v>
          </cell>
        </row>
        <row r="1539">
          <cell r="A1539">
            <v>173500</v>
          </cell>
        </row>
        <row r="1539">
          <cell r="C1539" t="str">
            <v>http://m.xduph.com/Book/Detail?doi=e1a3618c-d201-4a37-aeec-a30480e73314</v>
          </cell>
        </row>
        <row r="1540">
          <cell r="A1540">
            <v>159200</v>
          </cell>
        </row>
        <row r="1540">
          <cell r="C1540" t="str">
            <v>http://m.xduph.com/Book/Detail?doi=c3afe927-2e9a-4f5a-aaa6-21a45975db00</v>
          </cell>
        </row>
        <row r="1541">
          <cell r="A1541">
            <v>180600</v>
          </cell>
        </row>
        <row r="1541">
          <cell r="C1541" t="str">
            <v>http://m.xduph.com/Book/Detail?doi=a3582a9c-d592-43fa-b16a-6a5a963b9ee1</v>
          </cell>
        </row>
        <row r="1542">
          <cell r="A1542">
            <v>140800</v>
          </cell>
        </row>
        <row r="1542">
          <cell r="C1542" t="str">
            <v>http://m.xduph.com/Book/Detail?doi=daf83697-1d78-43a8-b23a-63133ae75f6e</v>
          </cell>
        </row>
        <row r="1543">
          <cell r="A1543">
            <v>144400</v>
          </cell>
        </row>
        <row r="1543">
          <cell r="C1543" t="str">
            <v>http://m.xduph.com/Book/Detail?doi=eedf559e-9ff9-4759-8d13-8db518825a47</v>
          </cell>
        </row>
        <row r="1544">
          <cell r="A1544">
            <v>212400</v>
          </cell>
        </row>
        <row r="1544">
          <cell r="C1544" t="str">
            <v>http://m.xduph.com/Book/Detail?doi=3c4d7e3d-164f-4da4-992e-ff60be68441e</v>
          </cell>
        </row>
        <row r="1545">
          <cell r="A1545">
            <v>172300</v>
          </cell>
        </row>
        <row r="1545">
          <cell r="C1545" t="str">
            <v>http://m.xduph.com/Book/Detail?doi=59bb58c4-bd2e-48a7-8e0b-ffb2bc922652</v>
          </cell>
        </row>
        <row r="1546">
          <cell r="A1546">
            <v>174600</v>
          </cell>
        </row>
        <row r="1546">
          <cell r="C1546" t="str">
            <v>http://m.xduph.com/Book/Detail?doi=92cd80d3-8777-432b-b525-26f90c797fce</v>
          </cell>
        </row>
        <row r="1547">
          <cell r="A1547">
            <v>194100</v>
          </cell>
        </row>
        <row r="1547">
          <cell r="C1547" t="str">
            <v>http://m.xduph.com/Book/Detail?doi=e5e2dc7e-697d-43d7-8d87-68e0f3af72e9</v>
          </cell>
        </row>
        <row r="1548">
          <cell r="A1548">
            <v>204500</v>
          </cell>
        </row>
        <row r="1548">
          <cell r="C1548" t="str">
            <v>http://m.xduph.com/Book/Detail?doi=79e0d6f9-ca27-44f3-88c4-7d6b8c1d5cd5</v>
          </cell>
        </row>
        <row r="1549">
          <cell r="A1549" t="str">
            <v>2117A0</v>
          </cell>
        </row>
        <row r="1549">
          <cell r="C1549" t="str">
            <v>http://m.xduph.com/Book/Detail?doi=4f9cfcc9-ee87-45af-be5d-2e41a36757e2</v>
          </cell>
        </row>
        <row r="1550">
          <cell r="A1550">
            <v>252300</v>
          </cell>
        </row>
        <row r="1550">
          <cell r="C1550" t="str">
            <v>http://m.xduph.com/Book/Detail?doi=5877cc73-f0e8-41b0-b002-bacab3b1381c</v>
          </cell>
        </row>
        <row r="1551">
          <cell r="A1551">
            <v>197800</v>
          </cell>
        </row>
        <row r="1551">
          <cell r="C1551" t="str">
            <v>http://m.xduph.com/Book/Detail?doi=f34a14eb-703b-4a29-95bb-249ae6543173</v>
          </cell>
        </row>
        <row r="1552">
          <cell r="A1552">
            <v>204200</v>
          </cell>
        </row>
        <row r="1552">
          <cell r="C1552" t="str">
            <v>http://m.xduph.com/Book/Detail?doi=334d7b5b-2c0c-4467-b566-3eee1f429848</v>
          </cell>
        </row>
        <row r="1553">
          <cell r="A1553">
            <v>188000</v>
          </cell>
        </row>
        <row r="1553">
          <cell r="C1553" t="str">
            <v>http://m.xduph.com/Book/Detail?doi=4ed93b80-7c47-4005-85fb-c79f5a572d3e</v>
          </cell>
        </row>
        <row r="1554">
          <cell r="A1554">
            <v>189200</v>
          </cell>
        </row>
        <row r="1554">
          <cell r="C1554" t="str">
            <v>http://m.xduph.com/Book/Detail?doi=99071d1e-ce30-4ef6-ac95-b5cb7cecc38a</v>
          </cell>
        </row>
        <row r="1555">
          <cell r="A1555">
            <v>195400</v>
          </cell>
        </row>
        <row r="1555">
          <cell r="C1555" t="str">
            <v>http://m.xduph.com/Book/Detail?doi=4c69ff20-91dc-46cf-8b05-5bb58d203431</v>
          </cell>
        </row>
        <row r="1556">
          <cell r="A1556">
            <v>195500</v>
          </cell>
        </row>
        <row r="1556">
          <cell r="C1556" t="str">
            <v>http://m.xduph.com/Book/Detail?doi=e1a7adaa-a906-446e-93d6-698cf740af95</v>
          </cell>
        </row>
        <row r="1557">
          <cell r="A1557">
            <v>177700</v>
          </cell>
        </row>
        <row r="1557">
          <cell r="C1557" t="str">
            <v>http://m.xduph.com/Book/Detail?doi=b646a569-6dcf-4bef-bd3c-df694a640ef2</v>
          </cell>
        </row>
        <row r="1558">
          <cell r="A1558">
            <v>183300</v>
          </cell>
        </row>
        <row r="1558">
          <cell r="C1558" t="str">
            <v>http://m.xduph.com/Book/Detail?doi=189a90d6-44a7-4fa6-9f76-59f61fba209e</v>
          </cell>
        </row>
        <row r="1559">
          <cell r="A1559">
            <v>149100</v>
          </cell>
        </row>
        <row r="1559">
          <cell r="C1559" t="str">
            <v>http://m.xduph.com/Book/Detail?doi=8162d9db-69f5-4927-bed3-c88f9f45b4cc</v>
          </cell>
        </row>
        <row r="1560">
          <cell r="A1560">
            <v>172600</v>
          </cell>
        </row>
        <row r="1560">
          <cell r="C1560" t="str">
            <v>http://m.xduph.com/Book/Detail?doi=2e4fde3c-b7f4-4817-b23a-987c532806fa</v>
          </cell>
        </row>
        <row r="1561">
          <cell r="A1561">
            <v>183000</v>
          </cell>
        </row>
        <row r="1561">
          <cell r="C1561" t="str">
            <v>http://m.xduph.com/Book/Detail?doi=3fc1ddf8-747f-43ea-bcd5-a4e2297351e6</v>
          </cell>
        </row>
        <row r="1562">
          <cell r="A1562">
            <v>188400</v>
          </cell>
        </row>
        <row r="1562">
          <cell r="C1562" t="str">
            <v>http://m.xduph.com/Book/Detail?doi=75289006-7ce7-487f-8049-7f66f14af815</v>
          </cell>
        </row>
        <row r="1563">
          <cell r="A1563">
            <v>194600</v>
          </cell>
        </row>
        <row r="1563">
          <cell r="C1563" t="str">
            <v>http://m.xduph.com/Book/Detail?doi=a15ebda0-e5ef-4f61-97cd-cde073aae369</v>
          </cell>
        </row>
        <row r="1564">
          <cell r="A1564">
            <v>205500</v>
          </cell>
        </row>
        <row r="1564">
          <cell r="C1564" t="str">
            <v>http://m.xduph.com/Book/Detail?doi=75189085-decd-4dc2-971e-d2b5ef8a236e</v>
          </cell>
        </row>
        <row r="1565">
          <cell r="A1565">
            <v>214600</v>
          </cell>
        </row>
        <row r="1565">
          <cell r="C1565" t="str">
            <v>http://m.xduph.com/Book/Detail?doi=c5ad549c-e26c-48c1-a490-7c9d10131342</v>
          </cell>
        </row>
        <row r="1566">
          <cell r="A1566">
            <v>162901</v>
          </cell>
        </row>
        <row r="1566">
          <cell r="C1566" t="str">
            <v>http://m.xduph.com/Book/Detail?doi=69dabf81-a557-4c4a-bfbd-016ec4c24207</v>
          </cell>
        </row>
        <row r="1567">
          <cell r="A1567">
            <v>197300</v>
          </cell>
        </row>
        <row r="1567">
          <cell r="C1567" t="str">
            <v>http://m.xduph.com/Book/Detail?doi=76be712a-1289-457f-b989-86340f477d63</v>
          </cell>
        </row>
        <row r="1568">
          <cell r="A1568">
            <v>194800</v>
          </cell>
        </row>
        <row r="1568">
          <cell r="C1568" t="str">
            <v>http://m.xduph.com/Book/Detail?doi=30f9b244-6523-4d18-946a-de70e9a2a3f7</v>
          </cell>
        </row>
        <row r="1569">
          <cell r="A1569">
            <v>184200</v>
          </cell>
        </row>
        <row r="1569">
          <cell r="C1569" t="str">
            <v>http://m.xduph.com/Book/Detail?doi=a5879d3c-e74d-4a07-a562-29189fcdc709</v>
          </cell>
        </row>
        <row r="1570">
          <cell r="A1570">
            <v>162500</v>
          </cell>
        </row>
        <row r="1570">
          <cell r="C1570" t="str">
            <v>http://m.xduph.com/Book/Detail?doi=5856b710-4cbc-42bf-bc91-bd77f1989956</v>
          </cell>
        </row>
        <row r="1571">
          <cell r="A1571">
            <v>214400</v>
          </cell>
        </row>
        <row r="1571">
          <cell r="C1571" t="str">
            <v>http://m.xduph.com/Book/Detail?doi=cf607b4d-9969-4481-8d4a-b5169c134988</v>
          </cell>
        </row>
        <row r="1572">
          <cell r="A1572">
            <v>279600</v>
          </cell>
        </row>
        <row r="1572">
          <cell r="C1572" t="str">
            <v>http://m.xduph.com/Book/Detail?doi=965cc24d-bf5c-4ebf-bec6-770317c22565</v>
          </cell>
        </row>
        <row r="1573">
          <cell r="A1573">
            <v>219600</v>
          </cell>
        </row>
        <row r="1573">
          <cell r="C1573" t="str">
            <v>http://m.xduph.com/Book/Detail?doi=465f3728-2bd0-40a8-a4a9-e80b98ad5600</v>
          </cell>
        </row>
        <row r="1574">
          <cell r="A1574">
            <v>221100</v>
          </cell>
        </row>
        <row r="1574">
          <cell r="C1574" t="str">
            <v>http://m.xduph.com/Book/Detail?doi=e634886c-a3b7-4d77-bb5f-371e72d7713b</v>
          </cell>
        </row>
        <row r="1575">
          <cell r="A1575">
            <v>270900</v>
          </cell>
        </row>
        <row r="1575">
          <cell r="C1575" t="str">
            <v>http://m.xduph.com/Book/Detail?doi=98be1aeb-6958-46c4-b065-e4c2a8dab344</v>
          </cell>
        </row>
        <row r="1576">
          <cell r="A1576">
            <v>266700</v>
          </cell>
        </row>
        <row r="1576">
          <cell r="C1576" t="str">
            <v>http://m.xduph.com/Book/Detail?doi=d32f1e9f-e382-4593-a529-7639c5b95b06</v>
          </cell>
        </row>
        <row r="1577">
          <cell r="A1577">
            <v>140600</v>
          </cell>
        </row>
        <row r="1577">
          <cell r="C1577" t="str">
            <v>http://m.xduph.com/Book/Detail?doi=cc4742fe-90ce-457b-bcee-6d6efe22985f</v>
          </cell>
        </row>
        <row r="1578">
          <cell r="A1578">
            <v>91601</v>
          </cell>
        </row>
        <row r="1578">
          <cell r="C1578" t="str">
            <v>http://m.xduph.com/Book/Detail?doi=25aff518-b9c0-4ad6-9765-2c1eeb512f6d</v>
          </cell>
        </row>
        <row r="1579">
          <cell r="A1579">
            <v>128200</v>
          </cell>
        </row>
        <row r="1579">
          <cell r="C1579" t="str">
            <v>http://m.xduph.com/Book/Detail?doi=48e680f5-94c6-48fb-9cf4-3b7269158cad</v>
          </cell>
        </row>
        <row r="1580">
          <cell r="A1580">
            <v>278000</v>
          </cell>
        </row>
        <row r="1580">
          <cell r="C1580" t="str">
            <v>http://m.xduph.com/Book/Detail?doi=8cb0d2dd-c338-4d58-91e0-373512b06daa</v>
          </cell>
        </row>
        <row r="1581">
          <cell r="A1581">
            <v>228500</v>
          </cell>
        </row>
        <row r="1581">
          <cell r="C1581" t="str">
            <v>http://m.xduph.com/Book/Detail?doi=22f51918-f6f2-414a-bcdc-edf2ac5ff4db</v>
          </cell>
        </row>
        <row r="1582">
          <cell r="A1582">
            <v>229300</v>
          </cell>
        </row>
        <row r="1582">
          <cell r="C1582" t="str">
            <v>http://m.xduph.com/Book/Detail?doi=faa5433f-6464-445f-b84b-025c98a16339</v>
          </cell>
        </row>
        <row r="1583">
          <cell r="A1583">
            <v>175100</v>
          </cell>
        </row>
        <row r="1583">
          <cell r="C1583" t="str">
            <v>http://m.xduph.com/Book/Detail?doi=a09d65a7-4016-48ae-8527-807644a5536b</v>
          </cell>
        </row>
        <row r="1584">
          <cell r="A1584">
            <v>196200</v>
          </cell>
        </row>
        <row r="1584">
          <cell r="C1584" t="str">
            <v>http://m.xduph.com/Book/Detail?doi=479a08b6-4536-416b-958c-cda9cef0182c</v>
          </cell>
        </row>
        <row r="1585">
          <cell r="A1585">
            <v>276000</v>
          </cell>
        </row>
        <row r="1585">
          <cell r="C1585" t="str">
            <v>http://m.xduph.com/Book/Detail?doi=71cc8ae8-7c6a-4c8a-b770-8e41987e3a73</v>
          </cell>
        </row>
        <row r="1586">
          <cell r="A1586" t="str">
            <v>1087A0</v>
          </cell>
        </row>
        <row r="1586">
          <cell r="C1586" t="str">
            <v>http://m.xduph.com/Book/Detail?doi=d3955577-c0da-4146-b379-dc73224ab712</v>
          </cell>
        </row>
        <row r="1587">
          <cell r="A1587">
            <v>185100</v>
          </cell>
        </row>
        <row r="1587">
          <cell r="C1587" t="str">
            <v>http://m.xduph.com/Book/Detail?doi=b9cc450f-8e05-418e-839e-b36109e1d6e9</v>
          </cell>
        </row>
        <row r="1588">
          <cell r="A1588">
            <v>297900</v>
          </cell>
        </row>
        <row r="1588">
          <cell r="C1588" t="str">
            <v>http://m.xduph.com/Book/Detail?doi=9453c8c4-112a-417d-b9fb-fe601df9937e</v>
          </cell>
        </row>
        <row r="1589">
          <cell r="A1589" t="str">
            <v>1612A0</v>
          </cell>
        </row>
        <row r="1589">
          <cell r="C1589" t="str">
            <v>http://m.xduph.com/Book/Detail?doi=d06dc903-ce7a-4e65-98e6-c116fdaa85ef</v>
          </cell>
        </row>
        <row r="1590">
          <cell r="A1590">
            <v>219000</v>
          </cell>
        </row>
        <row r="1590">
          <cell r="C1590" t="str">
            <v>http://m.xduph.com/Book/Detail?doi=3c6bd9b1-d8cd-4282-b03e-20aa560fc806</v>
          </cell>
        </row>
        <row r="1591">
          <cell r="A1591">
            <v>226900</v>
          </cell>
        </row>
        <row r="1591">
          <cell r="C1591" t="str">
            <v>http://m.xduph.com/Book/Detail?doi=c5f2a677-af06-4b4b-9a04-75ebec2d22d5</v>
          </cell>
        </row>
        <row r="1592">
          <cell r="A1592">
            <v>405500</v>
          </cell>
        </row>
        <row r="1592">
          <cell r="C1592" t="str">
            <v>http://m.xduph.com/Book/Detail?doi=48981887-c8d3-42fd-bc3e-904d10431baa</v>
          </cell>
        </row>
        <row r="1593">
          <cell r="A1593">
            <v>194900</v>
          </cell>
        </row>
        <row r="1593">
          <cell r="C1593" t="str">
            <v>http://m.xduph.com/Book/Detail?doi=7e577306-5f0f-4436-bc17-a2e267200ae5</v>
          </cell>
        </row>
        <row r="1594">
          <cell r="A1594">
            <v>349100</v>
          </cell>
        </row>
        <row r="1594">
          <cell r="C1594" t="str">
            <v>http://m.xduph.com/Book/Detail?doi=4bad8536-005b-435f-8702-6342f55de455</v>
          </cell>
        </row>
        <row r="1595">
          <cell r="A1595">
            <v>343700</v>
          </cell>
        </row>
        <row r="1595">
          <cell r="C1595" t="str">
            <v>http://m.xduph.com/Book/Detail?doi=d4cb39b5-f8d5-4abe-a098-db9409842709</v>
          </cell>
        </row>
        <row r="1596">
          <cell r="A1596">
            <v>343900</v>
          </cell>
        </row>
        <row r="1596">
          <cell r="C1596" t="str">
            <v>http://m.xduph.com/Book/Detail?doi=1c895699-b214-4af7-bc72-8ce838ff0c44</v>
          </cell>
        </row>
        <row r="1597">
          <cell r="A1597">
            <v>260800</v>
          </cell>
        </row>
        <row r="1597">
          <cell r="C1597" t="str">
            <v>http://m.xduph.com/Book/Detail?doi=4181935c-8266-447e-b98c-d5eb79c83ad4</v>
          </cell>
        </row>
        <row r="1598">
          <cell r="A1598">
            <v>273800</v>
          </cell>
        </row>
        <row r="1598">
          <cell r="C1598" t="str">
            <v>http://m.xduph.com/Book/Detail?doi=a5ba4531-837e-42cb-9332-727e6963b7f2</v>
          </cell>
        </row>
        <row r="1599">
          <cell r="A1599">
            <v>273000</v>
          </cell>
        </row>
        <row r="1599">
          <cell r="C1599" t="str">
            <v>http://m.xduph.com/Book/Detail?doi=cda4851d-dddc-41c6-b3d9-242e3af85ea7</v>
          </cell>
        </row>
        <row r="1600">
          <cell r="A1600">
            <v>256500</v>
          </cell>
        </row>
        <row r="1600">
          <cell r="C1600" t="str">
            <v>http://m.xduph.com/Book/Detail?doi=495c4f4a-78f4-498a-a0c8-573ad45019c5</v>
          </cell>
        </row>
        <row r="1601">
          <cell r="A1601">
            <v>239100</v>
          </cell>
        </row>
        <row r="1601">
          <cell r="C1601" t="str">
            <v>http://m.xduph.com/Book/Detail?doi=d653640c-8210-4ced-b77e-cf0ce6597081</v>
          </cell>
        </row>
        <row r="1602">
          <cell r="A1602">
            <v>150401</v>
          </cell>
        </row>
        <row r="1602">
          <cell r="C1602" t="str">
            <v>http://m.xduph.com/Book/Detail?doi=01d6ddb8-4794-4117-8006-f0aacee6046f</v>
          </cell>
        </row>
        <row r="1603">
          <cell r="A1603" t="str">
            <v>1428B0</v>
          </cell>
        </row>
        <row r="1603">
          <cell r="C1603" t="str">
            <v>http://m.xduph.com/Book/Detail?doi=81622a86-37a5-4efc-bd93-7d0723cf984d</v>
          </cell>
        </row>
        <row r="1604">
          <cell r="A1604">
            <v>226500</v>
          </cell>
        </row>
        <row r="1604">
          <cell r="C1604" t="str">
            <v>http://m.xduph.com/Book/Detail?doi=d62fe28a-0460-4610-8fcd-b351e51548b0</v>
          </cell>
        </row>
        <row r="1605">
          <cell r="A1605">
            <v>234200</v>
          </cell>
        </row>
        <row r="1605">
          <cell r="C1605" t="str">
            <v>http://m.xduph.com/Book/Detail?doi=9496a2df-e056-438f-a9c3-c2d3b703c8d6</v>
          </cell>
        </row>
        <row r="1606">
          <cell r="A1606">
            <v>203200</v>
          </cell>
        </row>
        <row r="1606">
          <cell r="C1606" t="str">
            <v>http://m.xduph.com/Book/Detail?doi=40019aaa-eb70-46b8-9287-90eafc33f3e0</v>
          </cell>
        </row>
        <row r="1607">
          <cell r="A1607">
            <v>276900</v>
          </cell>
        </row>
        <row r="1607">
          <cell r="C1607" t="str">
            <v>http://m.xduph.com/Book/Detail?doi=5b8e5561-8d2e-4a6b-b330-eaaff9c984c3</v>
          </cell>
        </row>
        <row r="1608">
          <cell r="A1608">
            <v>196700</v>
          </cell>
        </row>
        <row r="1608">
          <cell r="C1608" t="str">
            <v>http://m.xduph.com/Book/Detail?doi=91efeb67-d2a3-4214-98da-d4f489aa7e58</v>
          </cell>
        </row>
        <row r="1609">
          <cell r="A1609">
            <v>173300</v>
          </cell>
        </row>
        <row r="1609">
          <cell r="C1609" t="str">
            <v>http://m.xduph.com/Book/Detail?doi=a04adf80-8a34-41b1-a428-1829b6593b1a</v>
          </cell>
        </row>
        <row r="1610">
          <cell r="A1610">
            <v>164500</v>
          </cell>
        </row>
        <row r="1610">
          <cell r="C1610" t="str">
            <v>http://m.xduph.com/Book/Detail?doi=63091aac-ce85-4542-a4c9-e511e2d13de3</v>
          </cell>
        </row>
        <row r="1611">
          <cell r="A1611">
            <v>233500</v>
          </cell>
        </row>
        <row r="1611">
          <cell r="C1611" t="str">
            <v>http://m.xduph.com/Book/Detail?doi=c50b0cbf-1fff-4206-bdcb-e15fa6d1c22a</v>
          </cell>
        </row>
        <row r="1612">
          <cell r="A1612">
            <v>262800</v>
          </cell>
        </row>
        <row r="1612">
          <cell r="C1612" t="str">
            <v>http://m.xduph.com/Book/Detail?doi=48ce8dd4-dcd8-484a-9acc-6dcb744dd8dd</v>
          </cell>
        </row>
        <row r="1613">
          <cell r="A1613">
            <v>244400</v>
          </cell>
        </row>
        <row r="1613">
          <cell r="C1613" t="str">
            <v>http://m.xduph.com/Book/Detail?doi=b3e1f7fc-cbdf-4890-b754-a77051abf6b8</v>
          </cell>
        </row>
        <row r="1614">
          <cell r="A1614">
            <v>157401</v>
          </cell>
        </row>
        <row r="1614">
          <cell r="C1614" t="str">
            <v>http://m.xduph.com/Book/Detail?doi=6ff8d902-7289-4ff1-90c6-bd3bcdb1bb99</v>
          </cell>
        </row>
        <row r="1615">
          <cell r="A1615" t="str">
            <v>1596B0</v>
          </cell>
        </row>
        <row r="1615">
          <cell r="C1615" t="str">
            <v>http://m.xduph.com/Book/Detail?doi=e22f39d4-2a76-49b7-97d3-c71a32169915</v>
          </cell>
        </row>
        <row r="1616">
          <cell r="A1616">
            <v>141401</v>
          </cell>
        </row>
        <row r="1616">
          <cell r="C1616" t="str">
            <v>http://m.xduph.com/Book/Detail?doi=13264665-7443-412c-b8ae-923a821a53a6</v>
          </cell>
        </row>
        <row r="1617">
          <cell r="A1617">
            <v>221800</v>
          </cell>
        </row>
        <row r="1617">
          <cell r="C1617" t="str">
            <v>http://m.xduph.com/Book/Detail?doi=1c075017-4f32-473e-b27f-4bf063e5ad70</v>
          </cell>
        </row>
        <row r="1618">
          <cell r="A1618">
            <v>186900</v>
          </cell>
        </row>
        <row r="1618">
          <cell r="C1618" t="str">
            <v>http://m.xduph.com/Book/Detail?doi=6250d63e-fc9b-49b5-881f-477c74664560</v>
          </cell>
        </row>
        <row r="1619">
          <cell r="A1619" t="str">
            <v>0933B0</v>
          </cell>
        </row>
        <row r="1619">
          <cell r="C1619" t="str">
            <v>http://m.xduph.com/Book/Detail?doi=52104108-69fc-4e14-8017-ad1d1702a8a5</v>
          </cell>
        </row>
        <row r="1620">
          <cell r="A1620">
            <v>223700</v>
          </cell>
        </row>
        <row r="1620">
          <cell r="C1620" t="str">
            <v>http://m.xduph.com/Book/Detail?doi=59a13e33-de69-4aa9-b379-0cd3977fc5b0</v>
          </cell>
        </row>
        <row r="1621">
          <cell r="A1621">
            <v>230100</v>
          </cell>
        </row>
        <row r="1621">
          <cell r="C1621" t="str">
            <v>http://m.xduph.com/Book/Detail?doi=8b604b5a-5327-4d31-a2ca-9fb197ed744f</v>
          </cell>
        </row>
        <row r="1622">
          <cell r="A1622">
            <v>217100</v>
          </cell>
        </row>
        <row r="1622">
          <cell r="C1622" t="str">
            <v>http://m.xduph.com/Book/Detail?doi=c1b6ecd6-3d22-4391-b60b-4b0b25fd1996</v>
          </cell>
        </row>
        <row r="1623">
          <cell r="A1623">
            <v>205600</v>
          </cell>
        </row>
        <row r="1623">
          <cell r="C1623" t="str">
            <v>http://m.xduph.com/Book/Detail?doi=b3c561f7-3880-4a51-aaf7-66e5fe29b138</v>
          </cell>
        </row>
        <row r="1624">
          <cell r="A1624">
            <v>156100</v>
          </cell>
        </row>
        <row r="1624">
          <cell r="C1624" t="str">
            <v>http://m.xduph.com/Book/Detail?doi=58ad8c9a-abca-4376-a24b-7ab3f9803d07</v>
          </cell>
        </row>
        <row r="1625">
          <cell r="A1625">
            <v>230900</v>
          </cell>
        </row>
        <row r="1625">
          <cell r="C1625" t="str">
            <v>http://m.xduph.com/Book/Detail?doi=7aa5a5a0-da6c-497c-a52e-7a615a4239a7</v>
          </cell>
        </row>
        <row r="1626">
          <cell r="A1626">
            <v>283700</v>
          </cell>
        </row>
        <row r="1626">
          <cell r="C1626" t="str">
            <v>http://m.xduph.com/Book/Detail?doi=0e3cce29-88de-48fb-9396-38f433e9f005</v>
          </cell>
        </row>
        <row r="1627">
          <cell r="A1627">
            <v>217300</v>
          </cell>
        </row>
        <row r="1627">
          <cell r="C1627" t="str">
            <v>http://m.xduph.com/Book/Detail?doi=066d7665-61bf-4220-8a54-d89a6f422766</v>
          </cell>
        </row>
        <row r="1628">
          <cell r="A1628">
            <v>115100</v>
          </cell>
        </row>
        <row r="1628">
          <cell r="C1628" t="str">
            <v>http://m.xduph.com/Book/Detail?doi=a30de7e5-1de0-46e4-af38-48339c57600c</v>
          </cell>
        </row>
        <row r="1629">
          <cell r="A1629">
            <v>281900</v>
          </cell>
        </row>
        <row r="1629">
          <cell r="C1629" t="str">
            <v>http://m.xduph.com/Book/Detail?doi=d8530cc7-893d-478f-bad3-76b85634260c</v>
          </cell>
        </row>
        <row r="1630">
          <cell r="A1630">
            <v>155000</v>
          </cell>
        </row>
        <row r="1630">
          <cell r="C1630" t="str">
            <v>http://m.xduph.com/Book/Detail?doi=47cf56df-458c-4587-9ea0-90f7bc02d8df</v>
          </cell>
        </row>
        <row r="1631">
          <cell r="A1631">
            <v>278100</v>
          </cell>
        </row>
        <row r="1631">
          <cell r="C1631" t="str">
            <v>http://m.xduph.com/Book/Detail?doi=c597fdf5-1d88-4d3c-972f-fe7b47b5fce0</v>
          </cell>
        </row>
        <row r="1632">
          <cell r="A1632">
            <v>215300</v>
          </cell>
        </row>
        <row r="1632">
          <cell r="C1632" t="str">
            <v>http://m.xduph.com/Book/Detail?doi=d7482315-c8fa-4797-b676-3ede00d302b5</v>
          </cell>
        </row>
        <row r="1633">
          <cell r="A1633">
            <v>258700</v>
          </cell>
        </row>
        <row r="1633">
          <cell r="C1633" t="str">
            <v>http://m.xduph.com/Book/Detail?doi=b6e0e762-d53e-480d-b829-d5da12b406da</v>
          </cell>
        </row>
        <row r="1634">
          <cell r="A1634">
            <v>246000</v>
          </cell>
        </row>
        <row r="1634">
          <cell r="C1634" t="str">
            <v>http://m.xduph.com/Book/Detail?doi=ffef0a0a-fff4-43fa-b0ef-4214184a9f26</v>
          </cell>
        </row>
        <row r="1635">
          <cell r="A1635">
            <v>246400</v>
          </cell>
        </row>
        <row r="1635">
          <cell r="C1635" t="str">
            <v>http://m.xduph.com/Book/Detail?doi=8389c93a-f53a-49b6-8ca6-0c7720f4566e</v>
          </cell>
        </row>
        <row r="1636">
          <cell r="A1636">
            <v>220500</v>
          </cell>
        </row>
        <row r="1636">
          <cell r="C1636" t="str">
            <v>http://m.xduph.com/Book/Detail?doi=712b5229-47e5-43d3-859b-a5c18072ba31</v>
          </cell>
        </row>
        <row r="1637">
          <cell r="A1637">
            <v>140000</v>
          </cell>
        </row>
        <row r="1637">
          <cell r="C1637" t="str">
            <v>http://m.xduph.com/Book/Detail?doi=96920c74-6679-4bef-8457-35f980eed963</v>
          </cell>
        </row>
        <row r="1638">
          <cell r="A1638">
            <v>241200</v>
          </cell>
        </row>
        <row r="1638">
          <cell r="C1638" t="str">
            <v>http://m.xduph.com/Book/Detail?doi=5908c073-1612-4167-a843-414dfc61760e</v>
          </cell>
        </row>
        <row r="1639">
          <cell r="A1639">
            <v>262300</v>
          </cell>
        </row>
        <row r="1639">
          <cell r="C1639" t="str">
            <v>http://m.xduph.com/Book/Detail?doi=62131263-a264-43f3-87cc-55f5f85c1e1a</v>
          </cell>
        </row>
        <row r="1640">
          <cell r="A1640">
            <v>146902</v>
          </cell>
        </row>
        <row r="1640">
          <cell r="C1640" t="str">
            <v>http://m.xduph.com/Book/Detail?doi=fad169f7-80a4-4e9e-997c-14c44adf8830</v>
          </cell>
        </row>
        <row r="1641">
          <cell r="A1641">
            <v>304500</v>
          </cell>
        </row>
        <row r="1641">
          <cell r="C1641" t="str">
            <v>http://m.xduph.com/Book/Detail?doi=63092d1d-0eae-42ed-aa48-2375be8f928a</v>
          </cell>
        </row>
        <row r="1642">
          <cell r="A1642">
            <v>293200</v>
          </cell>
        </row>
        <row r="1642">
          <cell r="C1642" t="str">
            <v>http://m.xduph.com/Book/Detail?doi=eed47b79-11d2-4c25-bd30-4945abe0e30e</v>
          </cell>
        </row>
        <row r="1643">
          <cell r="A1643">
            <v>183700</v>
          </cell>
        </row>
        <row r="1643">
          <cell r="C1643" t="str">
            <v>http://m.xduph.com/Book/Detail?doi=0dbbd6e8-5c43-4561-8e3d-7d9e9483013b</v>
          </cell>
        </row>
        <row r="1644">
          <cell r="A1644">
            <v>235500</v>
          </cell>
        </row>
        <row r="1644">
          <cell r="C1644" t="str">
            <v>http://m.xduph.com/Book/Detail?doi=5f3608ba-d6eb-4ff7-9826-e3ffc993e000</v>
          </cell>
        </row>
        <row r="1645">
          <cell r="A1645">
            <v>195900</v>
          </cell>
        </row>
        <row r="1645">
          <cell r="C1645" t="str">
            <v>http://m.xduph.com/Book/Detail?doi=2d854e78-7e4a-4515-b05a-b2dacc87ddb4</v>
          </cell>
        </row>
        <row r="1646">
          <cell r="A1646">
            <v>184700</v>
          </cell>
        </row>
        <row r="1646">
          <cell r="C1646" t="str">
            <v>http://m.xduph.com/Book/Detail?doi=cc2021c6-8eb5-4f41-98ac-1f859e6097a9</v>
          </cell>
        </row>
        <row r="1647">
          <cell r="A1647">
            <v>86000</v>
          </cell>
        </row>
        <row r="1647">
          <cell r="C1647" t="str">
            <v>http://m.xduph.com/Book/Detail?doi=eabfc1a0-ddac-4c45-8988-6861a18b6707</v>
          </cell>
        </row>
        <row r="1648">
          <cell r="A1648">
            <v>39104</v>
          </cell>
        </row>
        <row r="1648">
          <cell r="C1648" t="str">
            <v>http://m.xduph.com/Book/Detail?doi=6a2dc189-3970-40e3-8d78-4d2e3464e064</v>
          </cell>
        </row>
        <row r="1649">
          <cell r="A1649">
            <v>82101</v>
          </cell>
        </row>
        <row r="1649">
          <cell r="C1649" t="str">
            <v>http://m.xduph.com/Book/Detail?doi=9c4346d2-cbe3-4a34-b3d8-4b2bf6bd041f</v>
          </cell>
        </row>
        <row r="1650">
          <cell r="A1650">
            <v>230300</v>
          </cell>
        </row>
        <row r="1650">
          <cell r="C1650" t="str">
            <v>http://m.xduph.com/Book/Detail?doi=529eabe9-de30-4526-a34c-7998c7a987de</v>
          </cell>
        </row>
        <row r="1651">
          <cell r="A1651">
            <v>219200</v>
          </cell>
        </row>
        <row r="1651">
          <cell r="C1651" t="str">
            <v>http://m.xduph.com/Book/Detail?doi=dca3a74a-ba83-4510-89a0-54bf4c2e03d4</v>
          </cell>
        </row>
        <row r="1652">
          <cell r="A1652">
            <v>241100</v>
          </cell>
        </row>
        <row r="1652">
          <cell r="C1652" t="str">
            <v>http://m.xduph.com/Book/Detail?doi=486b85fe-8c66-480a-a692-3435be412fbe</v>
          </cell>
        </row>
        <row r="1653">
          <cell r="A1653">
            <v>220100</v>
          </cell>
        </row>
        <row r="1653">
          <cell r="C1653" t="str">
            <v>http://m.xduph.com/Book/Detail?doi=68894444-e571-4071-b8d2-7d2ba6a62460</v>
          </cell>
        </row>
        <row r="1654">
          <cell r="A1654">
            <v>153301</v>
          </cell>
        </row>
        <row r="1654">
          <cell r="C1654" t="str">
            <v>http://m.xduph.com/Book/Detail?doi=e3c19076-252b-45bc-963e-2a207f66746a</v>
          </cell>
        </row>
        <row r="1655">
          <cell r="A1655">
            <v>110800</v>
          </cell>
        </row>
        <row r="1655">
          <cell r="C1655" t="str">
            <v>http://m.xduph.com/Book/Detail?doi=61e76b5b-0d57-45cb-ab6f-c2cdbd1f3271</v>
          </cell>
        </row>
        <row r="1656">
          <cell r="A1656">
            <v>182001</v>
          </cell>
        </row>
        <row r="1656">
          <cell r="C1656" t="str">
            <v>http://m.xduph.com/Book/Detail?doi=f9b0d766-e176-49f8-ba19-355c0b049779</v>
          </cell>
        </row>
        <row r="1657">
          <cell r="A1657">
            <v>15550</v>
          </cell>
        </row>
        <row r="1657">
          <cell r="C1657" t="str">
            <v>http://m.xduph.com/Book/Detail?doi=42265271-9d06-426e-b196-c76bdae6cece</v>
          </cell>
        </row>
        <row r="1658">
          <cell r="A1658">
            <v>261800</v>
          </cell>
        </row>
        <row r="1658">
          <cell r="C1658" t="str">
            <v>http://m.xduph.com/Book/Detail?doi=3cb7e9bf-c8d6-4142-baaa-8d4931c0439f</v>
          </cell>
        </row>
        <row r="1659">
          <cell r="A1659">
            <v>258200</v>
          </cell>
        </row>
        <row r="1659">
          <cell r="C1659" t="str">
            <v>http://m.xduph.com/Book/Detail?doi=d2a1b84f-11b8-4048-ba78-f2172b2c8d2d</v>
          </cell>
        </row>
        <row r="1660">
          <cell r="A1660">
            <v>203300</v>
          </cell>
        </row>
        <row r="1660">
          <cell r="C1660" t="str">
            <v>http://m.xduph.com/Book/Detail?doi=6cdcd666-ff9f-4bd7-9bec-63ef8e0b7240</v>
          </cell>
        </row>
        <row r="1661">
          <cell r="A1661">
            <v>288900</v>
          </cell>
        </row>
        <row r="1661">
          <cell r="C1661" t="str">
            <v>http://m.xduph.com/Book/Detail?doi=b703e8a5-4d5b-4253-98be-112cde5cc9c5</v>
          </cell>
        </row>
        <row r="1662">
          <cell r="A1662">
            <v>263200</v>
          </cell>
        </row>
        <row r="1662">
          <cell r="C1662" t="str">
            <v>http://m.xduph.com/Book/Detail?doi=f5f395e1-8867-44f0-9012-9e541e3bd6bd</v>
          </cell>
        </row>
        <row r="1663">
          <cell r="A1663">
            <v>165700</v>
          </cell>
        </row>
        <row r="1663">
          <cell r="C1663" t="str">
            <v>http://m.xduph.com/Book/Detail?doi=d809ace9-4e56-4a5d-9b85-c6a4beaaf4f3</v>
          </cell>
        </row>
        <row r="1664">
          <cell r="A1664">
            <v>173701</v>
          </cell>
        </row>
        <row r="1664">
          <cell r="C1664" t="str">
            <v>http://m.xduph.com/Book/Detail?doi=3d1b2a74-5cea-4519-b13e-5ba24c000a38</v>
          </cell>
        </row>
        <row r="1665">
          <cell r="A1665">
            <v>282400</v>
          </cell>
        </row>
        <row r="1665">
          <cell r="C1665" t="str">
            <v>http://m.xduph.com/Book/Detail?doi=ef01117c-b5a8-4146-a7ac-03dc4cf254b4</v>
          </cell>
        </row>
        <row r="1666">
          <cell r="A1666">
            <v>211900</v>
          </cell>
        </row>
        <row r="1666">
          <cell r="C1666" t="str">
            <v>http://m.xduph.com/Book/Detail?doi=62835ecb-ac4a-445d-9d7f-522066a9d5ea</v>
          </cell>
        </row>
        <row r="1667">
          <cell r="A1667">
            <v>233700</v>
          </cell>
        </row>
        <row r="1667">
          <cell r="C1667" t="str">
            <v>http://m.xduph.com/Book/Detail?doi=dbd76d21-aa67-4b87-b67e-53e9c5653b5b</v>
          </cell>
        </row>
        <row r="1668">
          <cell r="A1668">
            <v>250800</v>
          </cell>
        </row>
        <row r="1668">
          <cell r="C1668" t="str">
            <v>http://m.xduph.com/Book/Detail?doi=5a032703-b99b-431c-9e21-f59aaae270da</v>
          </cell>
        </row>
        <row r="1669">
          <cell r="A1669">
            <v>202200</v>
          </cell>
        </row>
        <row r="1669">
          <cell r="C1669" t="str">
            <v>http://m.xduph.com/Book/Detail?doi=50730224-cbb9-455c-8c69-349884acf36b</v>
          </cell>
        </row>
        <row r="1670">
          <cell r="A1670">
            <v>162600</v>
          </cell>
        </row>
        <row r="1670">
          <cell r="C1670" t="str">
            <v>http://m.xduph.com/Book/Detail?doi=37ddf7b4-78c2-40f2-b451-428e20ee4446</v>
          </cell>
        </row>
        <row r="1671">
          <cell r="A1671">
            <v>220600</v>
          </cell>
        </row>
        <row r="1671">
          <cell r="C1671" t="str">
            <v>http://m.xduph.com/Book/Detail?doi=29724e28-afff-4a0d-a71e-10638d6b9f5f</v>
          </cell>
        </row>
        <row r="1672">
          <cell r="A1672">
            <v>197200</v>
          </cell>
        </row>
        <row r="1672">
          <cell r="C1672" t="str">
            <v>http://m.xduph.com/Book/Detail?doi=bbd9b701-270d-4c93-9a16-42c113a6525c</v>
          </cell>
        </row>
        <row r="1673">
          <cell r="A1673">
            <v>145700</v>
          </cell>
        </row>
        <row r="1673">
          <cell r="C1673" t="str">
            <v>http://m.xduph.com/Book/Detail?doi=4387f9d7-029b-45c4-92ac-c65095aa3753</v>
          </cell>
        </row>
        <row r="1674">
          <cell r="A1674">
            <v>252400</v>
          </cell>
        </row>
        <row r="1674">
          <cell r="C1674" t="str">
            <v>http://m.xduph.com/Book/Detail?doi=08ba7f94-da17-4aed-8328-322bd531b8b8</v>
          </cell>
        </row>
        <row r="1675">
          <cell r="A1675">
            <v>258500</v>
          </cell>
        </row>
        <row r="1675">
          <cell r="C1675" t="str">
            <v>http://m.xduph.com/Book/Detail?doi=8797ac17-d341-4390-8baf-7e09558e84a7</v>
          </cell>
        </row>
        <row r="1676">
          <cell r="A1676">
            <v>227800</v>
          </cell>
        </row>
        <row r="1676">
          <cell r="C1676" t="str">
            <v>http://m.xduph.com/Book/Detail?doi=ae0b1a24-0305-4045-bc3e-3a57a7177e1c</v>
          </cell>
        </row>
        <row r="1677">
          <cell r="A1677">
            <v>249500</v>
          </cell>
        </row>
        <row r="1677">
          <cell r="C1677" t="str">
            <v>http://m.xduph.com/Book/Detail?doi=d03319ec-56c0-44f6-a0d4-8ab61139f318</v>
          </cell>
        </row>
        <row r="1678">
          <cell r="A1678">
            <v>199301</v>
          </cell>
        </row>
        <row r="1678">
          <cell r="C1678" t="str">
            <v>http://m.xduph.com/Book/Detail?doi=66f86f6e-91b5-405f-bb62-c34adf4245a3</v>
          </cell>
        </row>
        <row r="1679">
          <cell r="A1679">
            <v>227100</v>
          </cell>
        </row>
        <row r="1679">
          <cell r="C1679" t="str">
            <v>http://m.xduph.com/Book/Detail?doi=ad52d133-d344-41b1-b3e4-cefe37c93fee</v>
          </cell>
        </row>
        <row r="1680">
          <cell r="A1680">
            <v>239000</v>
          </cell>
        </row>
        <row r="1680">
          <cell r="C1680" t="str">
            <v>http://m.xduph.com/Book/Detail?doi=d9370c2b-4af2-486c-ade7-db0acc78709d</v>
          </cell>
        </row>
        <row r="1681">
          <cell r="A1681">
            <v>256100</v>
          </cell>
        </row>
        <row r="1681">
          <cell r="C1681" t="str">
            <v>http://m.xduph.com/Book/Detail?doi=8c7bbcd9-9c49-4995-a53e-417219438216</v>
          </cell>
        </row>
        <row r="1682">
          <cell r="A1682">
            <v>196900</v>
          </cell>
        </row>
        <row r="1682">
          <cell r="C1682" t="str">
            <v>http://m.xduph.com/Book/Detail?doi=35799d4a-0560-457c-b3ec-e22de6b1a631</v>
          </cell>
        </row>
        <row r="1683">
          <cell r="A1683">
            <v>118202</v>
          </cell>
        </row>
        <row r="1683">
          <cell r="C1683" t="str">
            <v>http://m.xduph.com/Book/Detail?doi=7ec204e7-c2b7-4f9c-a1ee-1dc0eefb5b92</v>
          </cell>
        </row>
        <row r="1684">
          <cell r="A1684">
            <v>293600</v>
          </cell>
        </row>
        <row r="1684">
          <cell r="C1684" t="str">
            <v>http://m.xduph.com/Book/Detail?doi=8b36c56c-4638-4821-a187-8b52404cf651</v>
          </cell>
        </row>
        <row r="1685">
          <cell r="A1685">
            <v>216300</v>
          </cell>
        </row>
        <row r="1685">
          <cell r="C1685" t="str">
            <v>http://m.xduph.com/Book/Detail?doi=90b2561c-c5cd-4954-b3b2-cc2ef3525e63</v>
          </cell>
        </row>
        <row r="1686">
          <cell r="A1686">
            <v>204600</v>
          </cell>
        </row>
        <row r="1686">
          <cell r="C1686" t="str">
            <v>http://m.xduph.com/Book/Detail?doi=9ef39525-c8f3-4430-aba0-5bb770ef9c58</v>
          </cell>
        </row>
        <row r="1687">
          <cell r="A1687">
            <v>180700</v>
          </cell>
        </row>
        <row r="1687">
          <cell r="C1687" t="str">
            <v>http://m.xduph.com/Book/Detail?doi=2574b6f4-22ee-46db-849d-357cb3ffefa7</v>
          </cell>
        </row>
        <row r="1688">
          <cell r="A1688" t="str">
            <v>1373A1</v>
          </cell>
        </row>
        <row r="1688">
          <cell r="C1688" t="str">
            <v>http://m.xduph.com/Book/Detail?doi=f583d178-aaac-4027-ac83-9d40f37ed0aa</v>
          </cell>
        </row>
        <row r="1689">
          <cell r="A1689">
            <v>144302</v>
          </cell>
        </row>
        <row r="1689">
          <cell r="C1689" t="str">
            <v>http://m.xduph.com/Book/Detail?doi=1e0c1546-b260-4a44-a839-45f59ae0b070</v>
          </cell>
        </row>
        <row r="1690">
          <cell r="A1690" t="str">
            <v>1374A0</v>
          </cell>
        </row>
        <row r="1690">
          <cell r="C1690" t="str">
            <v>http://m.xduph.com/Book/Detail?doi=a17eafb3-19ed-4382-9d37-3fefb2320a19</v>
          </cell>
        </row>
        <row r="1691">
          <cell r="A1691">
            <v>254500</v>
          </cell>
        </row>
        <row r="1691">
          <cell r="C1691" t="str">
            <v>http://m.xduph.com/Book/Detail?doi=74e172fe-11d4-48d0-b2fc-ad70282e82f3</v>
          </cell>
        </row>
        <row r="1692">
          <cell r="A1692">
            <v>248800</v>
          </cell>
        </row>
        <row r="1692">
          <cell r="C1692" t="str">
            <v>http://m.xduph.com/Book/Detail?doi=96443e2d-ac10-47a4-bdc2-1f83bdd0ebae</v>
          </cell>
        </row>
        <row r="1693">
          <cell r="A1693">
            <v>262901</v>
          </cell>
        </row>
        <row r="1693">
          <cell r="C1693" t="str">
            <v>http://m.xduph.com/Book/Detail?doi=61a7bf71-fda4-4b37-9173-1ecf89475bf0</v>
          </cell>
        </row>
        <row r="1694">
          <cell r="A1694">
            <v>257400</v>
          </cell>
        </row>
        <row r="1694">
          <cell r="C1694" t="str">
            <v>http://m.xduph.com/Book/Detail?doi=a9b6f145-595a-4c03-bfe4-109a9bc4ce8c</v>
          </cell>
        </row>
        <row r="1695">
          <cell r="A1695">
            <v>82002</v>
          </cell>
        </row>
        <row r="1695">
          <cell r="C1695" t="str">
            <v>http://m.xduph.com/Book/Detail?doi=9395f09f-ee5d-48ab-ad06-9b45b51baaec</v>
          </cell>
        </row>
        <row r="1696">
          <cell r="A1696">
            <v>226200</v>
          </cell>
        </row>
        <row r="1696">
          <cell r="C1696" t="str">
            <v>http://m.xduph.com/Book/Detail?doi=d608bf78-5fd7-4116-9700-8d1b10c3571a</v>
          </cell>
        </row>
        <row r="1697">
          <cell r="A1697">
            <v>227400</v>
          </cell>
        </row>
        <row r="1697">
          <cell r="C1697" t="str">
            <v>http://m.xduph.com/Book/Detail?doi=b34b6f04-e718-498b-b546-dd8b4fcb6b6f</v>
          </cell>
        </row>
        <row r="1698">
          <cell r="A1698">
            <v>168200</v>
          </cell>
        </row>
        <row r="1698">
          <cell r="C1698" t="str">
            <v>http://m.xduph.com/Book/Detail?doi=1fc0be98-9f3c-430d-b9cd-c1e2e0281440</v>
          </cell>
        </row>
        <row r="1699">
          <cell r="A1699">
            <v>234100</v>
          </cell>
        </row>
        <row r="1699">
          <cell r="C1699" t="str">
            <v>http://m.xduph.com/Book/Detail?doi=45fbbdb8-dbc9-4b83-bb2f-27d5d11421db</v>
          </cell>
        </row>
        <row r="1700">
          <cell r="A1700">
            <v>262200</v>
          </cell>
        </row>
        <row r="1700">
          <cell r="C1700" t="str">
            <v>http://m.xduph.com/Book/Detail?doi=f1a5968c-dcdd-4606-a56f-46b70337b88e</v>
          </cell>
        </row>
        <row r="1701">
          <cell r="A1701">
            <v>214101</v>
          </cell>
        </row>
        <row r="1701">
          <cell r="C1701" t="str">
            <v>http://m.xduph.com/Book/Detail?doi=77110544-169d-46b0-ab03-d5c499917774</v>
          </cell>
        </row>
        <row r="1702">
          <cell r="A1702">
            <v>134500</v>
          </cell>
        </row>
        <row r="1702">
          <cell r="C1702" t="str">
            <v>http://m.xduph.com/Book/Detail?doi=1a72f8d4-209b-437c-8ae9-d0cfec854bad</v>
          </cell>
        </row>
        <row r="1703">
          <cell r="A1703">
            <v>283600</v>
          </cell>
        </row>
        <row r="1703">
          <cell r="C1703" t="str">
            <v>http://m.xduph.com/Book/Detail?doi=419bdce0-47cb-48ee-8bd9-30ce576cef7b</v>
          </cell>
        </row>
        <row r="1704">
          <cell r="A1704">
            <v>164701</v>
          </cell>
        </row>
        <row r="1704">
          <cell r="C1704" t="str">
            <v>http://m.xduph.com/Book/Detail?doi=56ae148c-151d-438f-a26c-c11700921aba</v>
          </cell>
        </row>
        <row r="1705">
          <cell r="A1705">
            <v>227300</v>
          </cell>
        </row>
        <row r="1705">
          <cell r="C1705" t="str">
            <v>http://m.xduph.com/Book/Detail?doi=5c2819d2-26f8-4dd8-8531-4e59757804fc</v>
          </cell>
        </row>
        <row r="1706">
          <cell r="A1706">
            <v>250300</v>
          </cell>
        </row>
        <row r="1706">
          <cell r="C1706" t="str">
            <v>http://m.xduph.com/Book/Detail?doi=98a084f8-222e-4846-9f5d-4403b3a8c1a8</v>
          </cell>
        </row>
        <row r="1707">
          <cell r="A1707">
            <v>267700</v>
          </cell>
        </row>
        <row r="1707">
          <cell r="C1707" t="str">
            <v>http://m.xduph.com/Book/Detail?doi=0c736062-0bf9-4786-8d5d-d6039b7ca7b1</v>
          </cell>
        </row>
        <row r="1708">
          <cell r="A1708">
            <v>225800</v>
          </cell>
        </row>
        <row r="1708">
          <cell r="C1708" t="str">
            <v>http://m.xduph.com/Book/Detail?doi=db70e9b8-3017-4a4a-b8fe-09db2a279e11</v>
          </cell>
        </row>
        <row r="1709">
          <cell r="A1709">
            <v>161801</v>
          </cell>
        </row>
        <row r="1709">
          <cell r="C1709" t="str">
            <v>http://m.xduph.com/Book/Detail?doi=a2d53e69-cf4d-401f-9a6f-cd8feedcc934</v>
          </cell>
        </row>
        <row r="1710">
          <cell r="A1710">
            <v>196500</v>
          </cell>
        </row>
        <row r="1710">
          <cell r="C1710" t="str">
            <v>http://m.xduph.com/Book/Detail?doi=619924b9-f10e-4fad-997b-cae43e287b27</v>
          </cell>
        </row>
        <row r="1711">
          <cell r="A1711">
            <v>221600</v>
          </cell>
        </row>
        <row r="1711">
          <cell r="C1711" t="str">
            <v>http://m.xduph.com/Book/Detail?doi=d01e7496-fe56-4845-8b58-3aea79eb8d87</v>
          </cell>
        </row>
        <row r="1712">
          <cell r="A1712">
            <v>250500</v>
          </cell>
        </row>
        <row r="1712">
          <cell r="C1712" t="str">
            <v>http://m.xduph.com/Book/Detail?doi=464e45a8-8b9d-4c9f-bd67-f70888e74f71</v>
          </cell>
        </row>
        <row r="1713">
          <cell r="A1713">
            <v>280100</v>
          </cell>
        </row>
        <row r="1713">
          <cell r="C1713" t="str">
            <v>http://m.xduph.com/Book/Detail?doi=74aadb49-34f4-4fff-a653-099f9b976c3e</v>
          </cell>
        </row>
        <row r="1714">
          <cell r="A1714">
            <v>247300</v>
          </cell>
        </row>
        <row r="1714">
          <cell r="C1714" t="str">
            <v>http://m.xduph.com/Book/Detail?doi=409524ee-dc71-49ec-bd7d-f342da502030</v>
          </cell>
        </row>
        <row r="1715">
          <cell r="A1715">
            <v>287400</v>
          </cell>
        </row>
        <row r="1715">
          <cell r="C1715" t="str">
            <v>http://m.xduph.com/Book/Detail?doi=adc3ab31-eb8a-4873-a6c5-803de24beee1</v>
          </cell>
        </row>
        <row r="1716">
          <cell r="A1716">
            <v>146501</v>
          </cell>
        </row>
        <row r="1716">
          <cell r="C1716" t="str">
            <v>http://m.xduph.com/Book/Detail?doi=128f9192-4992-4197-b122-675159d67802</v>
          </cell>
        </row>
        <row r="1717">
          <cell r="A1717">
            <v>137902</v>
          </cell>
        </row>
        <row r="1717">
          <cell r="C1717" t="str">
            <v>http://m.xduph.com/Book/Detail?doi=73a4bbed-a148-4679-9093-34cc52be5792</v>
          </cell>
        </row>
        <row r="1718">
          <cell r="A1718">
            <v>154102</v>
          </cell>
        </row>
        <row r="1718">
          <cell r="C1718" t="str">
            <v>http://m.xduph.com/Book/Detail?doi=cd2b584c-861d-45b9-89fe-8c8cb9a5c782</v>
          </cell>
        </row>
        <row r="1719">
          <cell r="A1719">
            <v>113601</v>
          </cell>
        </row>
        <row r="1719">
          <cell r="C1719" t="str">
            <v>http://m.xduph.com/Book/Detail?doi=d1b068a5-8ab9-4456-973b-4af4079cccd5</v>
          </cell>
        </row>
        <row r="1720">
          <cell r="A1720">
            <v>214900</v>
          </cell>
        </row>
        <row r="1720">
          <cell r="C1720" t="str">
            <v>http://m.xduph.com/Book/Detail?doi=9676e1e8-918f-49c7-a62a-4b864414566a</v>
          </cell>
        </row>
        <row r="1721">
          <cell r="A1721">
            <v>383200</v>
          </cell>
        </row>
        <row r="1721">
          <cell r="C1721" t="str">
            <v>http://m.xduph.com/Book/Detail?doi=08480041-6b51-4b58-bc98-04456576240a</v>
          </cell>
        </row>
        <row r="1722">
          <cell r="A1722" t="str">
            <v>1466A0</v>
          </cell>
        </row>
        <row r="1722">
          <cell r="C1722" t="str">
            <v>http://m.xduph.com/Book/Detail?doi=ca5c13a0-31d2-4442-8264-cd29e5b1c0c8</v>
          </cell>
        </row>
        <row r="1723">
          <cell r="A1723">
            <v>248300</v>
          </cell>
        </row>
        <row r="1723">
          <cell r="C1723" t="str">
            <v>http://m.xduph.com/Book/Detail?doi=d3b5cbb2-d383-4b1e-8918-6d2ddb911185</v>
          </cell>
        </row>
        <row r="1724">
          <cell r="A1724">
            <v>224300</v>
          </cell>
        </row>
        <row r="1724">
          <cell r="C1724" t="str">
            <v>http://m.xduph.com/Book/Detail?doi=d6aefc95-ba27-44c9-aa45-6e7f7c8bb193</v>
          </cell>
        </row>
        <row r="1725">
          <cell r="A1725">
            <v>251100</v>
          </cell>
        </row>
        <row r="1725">
          <cell r="C1725" t="str">
            <v>http://m.xduph.com/Book/Detail?doi=8bb2a0c1-01a6-4367-a691-c8f0c176d1af</v>
          </cell>
        </row>
        <row r="1726">
          <cell r="A1726">
            <v>176100</v>
          </cell>
        </row>
        <row r="1726">
          <cell r="C1726" t="str">
            <v>http://m.xduph.com/Book/Detail?doi=01aea2ea-8f96-4c03-9b53-0865d42c4094</v>
          </cell>
        </row>
        <row r="1727">
          <cell r="A1727">
            <v>226700</v>
          </cell>
        </row>
        <row r="1727">
          <cell r="C1727" t="str">
            <v>http://m.xduph.com/Book/Detail?doi=802d8b87-d417-48a9-aecf-4ba6c52cd6ab</v>
          </cell>
        </row>
        <row r="1728">
          <cell r="A1728">
            <v>242800</v>
          </cell>
        </row>
        <row r="1728">
          <cell r="C1728" t="str">
            <v>http://m.xduph.com/Book/Detail?doi=2d0fe5ed-d8c5-42b6-90ef-65025da87327</v>
          </cell>
        </row>
        <row r="1729">
          <cell r="A1729">
            <v>248000</v>
          </cell>
        </row>
        <row r="1729">
          <cell r="C1729" t="str">
            <v>http://m.xduph.com/Book/Detail?doi=a89dd752-6278-4239-8842-f77328f7cdee</v>
          </cell>
        </row>
        <row r="1730">
          <cell r="A1730">
            <v>281500</v>
          </cell>
        </row>
        <row r="1730">
          <cell r="C1730" t="str">
            <v>http://m.xduph.com/Book/Detail?doi=bc0742ab-e90f-45d0-afc4-3ef253fff241</v>
          </cell>
        </row>
        <row r="1731">
          <cell r="A1731">
            <v>269000</v>
          </cell>
        </row>
        <row r="1731">
          <cell r="C1731" t="str">
            <v>http://m.xduph.com/Book/Detail?doi=df48e504-e853-4ca6-b683-095aa0a91c03</v>
          </cell>
        </row>
        <row r="1732">
          <cell r="A1732">
            <v>246800</v>
          </cell>
        </row>
        <row r="1732">
          <cell r="C1732" t="str">
            <v>http://m.xduph.com/Book/Detail?doi=4acb0fdc-b6e6-413e-b093-4b6d0f29df52</v>
          </cell>
        </row>
        <row r="1733">
          <cell r="A1733">
            <v>126301</v>
          </cell>
        </row>
        <row r="1733">
          <cell r="C1733" t="str">
            <v>http://m.xduph.com/Book/Detail?doi=f2aaed7e-d3fd-440a-85e7-c163f6d05dd0</v>
          </cell>
        </row>
        <row r="1734">
          <cell r="A1734">
            <v>174500</v>
          </cell>
        </row>
        <row r="1734">
          <cell r="C1734" t="str">
            <v>http://m.xduph.com/Book/Detail?doi=64e8f496-ff2e-4a93-a3c4-3c4f35058df4</v>
          </cell>
        </row>
        <row r="1735">
          <cell r="A1735">
            <v>224900</v>
          </cell>
        </row>
        <row r="1735">
          <cell r="C1735" t="str">
            <v>http://m.xduph.com/Book/Detail?doi=6af499ec-f64f-43a3-b9a7-5d978176348c</v>
          </cell>
        </row>
        <row r="1736">
          <cell r="A1736">
            <v>86801</v>
          </cell>
        </row>
        <row r="1736">
          <cell r="C1736" t="str">
            <v>http://m.xduph.com/Book/Detail?doi=cda79561-c091-45f8-b3a4-e326de1c132a</v>
          </cell>
        </row>
        <row r="1737">
          <cell r="A1737">
            <v>83100</v>
          </cell>
        </row>
        <row r="1737">
          <cell r="C1737" t="str">
            <v>http://m.xduph.com/Book/Detail?doi=39c95645-1d09-48a5-99da-387d11264959</v>
          </cell>
        </row>
        <row r="1738">
          <cell r="A1738">
            <v>265400</v>
          </cell>
        </row>
        <row r="1738">
          <cell r="C1738" t="str">
            <v>http://m.xduph.com/Book/Detail?doi=4d7d12ed-f7a5-4062-91ba-f1abaa3f1117</v>
          </cell>
        </row>
        <row r="1739">
          <cell r="A1739">
            <v>222500</v>
          </cell>
        </row>
        <row r="1739">
          <cell r="C1739" t="str">
            <v>http://m.xduph.com/Book/Detail?doi=8075bec0-822d-4724-ba6e-dde524f39451</v>
          </cell>
        </row>
        <row r="1740">
          <cell r="A1740">
            <v>260500</v>
          </cell>
        </row>
        <row r="1740">
          <cell r="C1740" t="str">
            <v>http://m.xduph.com/Book/Detail?doi=be64cd3c-b5d8-4223-904e-3c6a7df13a13</v>
          </cell>
        </row>
        <row r="1741">
          <cell r="A1741">
            <v>227900</v>
          </cell>
        </row>
        <row r="1741">
          <cell r="C1741" t="str">
            <v>http://m.xduph.com/Book/Detail?doi=973942be-2891-42df-8a2e-4ec6baf695e8</v>
          </cell>
        </row>
        <row r="1742">
          <cell r="A1742">
            <v>158101</v>
          </cell>
        </row>
        <row r="1742">
          <cell r="C1742" t="str">
            <v>http://m.xduph.com/Book/Detail?doi=b84f0fb0-d9fe-4b62-b23e-71c3d228067d</v>
          </cell>
        </row>
        <row r="1743">
          <cell r="A1743">
            <v>146300</v>
          </cell>
        </row>
        <row r="1743">
          <cell r="C1743" t="str">
            <v>http://m.xduph.com/Book/Detail?doi=be1c0722-f8e6-4ad9-826c-0f1aaf00195f</v>
          </cell>
        </row>
        <row r="1744">
          <cell r="A1744">
            <v>195100</v>
          </cell>
        </row>
        <row r="1744">
          <cell r="C1744" t="str">
            <v>http://m.xduph.com/Book/Detail?doi=5fff3f64-d048-4d91-b0d1-214ffebe2a54</v>
          </cell>
        </row>
        <row r="1745">
          <cell r="A1745">
            <v>267500</v>
          </cell>
        </row>
        <row r="1745">
          <cell r="C1745" t="str">
            <v>http://m.xduph.com/Book/Detail?doi=27bd6d23-7d2e-4110-b456-18fd9add289f</v>
          </cell>
        </row>
        <row r="1746">
          <cell r="A1746">
            <v>209200</v>
          </cell>
        </row>
        <row r="1746">
          <cell r="C1746" t="str">
            <v>http://m.xduph.com/Book/Detail?doi=91ed5314-4360-4e6a-91be-1aecff36df24</v>
          </cell>
        </row>
        <row r="1747">
          <cell r="A1747">
            <v>130802</v>
          </cell>
        </row>
        <row r="1747">
          <cell r="C1747" t="str">
            <v>http://m.xduph.com/Book/Detail?doi=cc6dfa1c-6b49-48c7-8bf5-a7a2c3a76b6a</v>
          </cell>
        </row>
        <row r="1748">
          <cell r="A1748">
            <v>274700</v>
          </cell>
        </row>
        <row r="1748">
          <cell r="C1748" t="str">
            <v>http://m.xduph.com/Book/Detail?doi=13c41361-3a05-437b-b84d-00383252c15c</v>
          </cell>
        </row>
        <row r="1749">
          <cell r="A1749">
            <v>268200</v>
          </cell>
        </row>
        <row r="1749">
          <cell r="C1749" t="str">
            <v>http://m.xduph.com/Book/Detail?doi=b126e959-4d98-43bd-ab82-cf3cca6f2302</v>
          </cell>
        </row>
        <row r="1750">
          <cell r="A1750">
            <v>276100</v>
          </cell>
        </row>
        <row r="1750">
          <cell r="C1750" t="str">
            <v>http://m.xduph.com/Book/Detail?doi=a49a8e64-3f92-4783-b634-635dd9d26bd6</v>
          </cell>
        </row>
        <row r="1751">
          <cell r="A1751">
            <v>228200</v>
          </cell>
        </row>
        <row r="1751">
          <cell r="C1751" t="str">
            <v>http://m.xduph.com/Book/Detail?doi=cdec4163-0689-4728-9f61-e2b0375d65fc</v>
          </cell>
        </row>
        <row r="1752">
          <cell r="A1752">
            <v>245900</v>
          </cell>
        </row>
        <row r="1752">
          <cell r="C1752" t="str">
            <v>http://m.xduph.com/Book/Detail?doi=d838b7e8-e436-4971-abef-91398e592bac</v>
          </cell>
        </row>
        <row r="1753">
          <cell r="A1753">
            <v>296400</v>
          </cell>
        </row>
        <row r="1753">
          <cell r="C1753" t="str">
            <v>http://m.xduph.com/Book/Detail?doi=10818a56-8a26-4802-90f6-ef69f2f9a790</v>
          </cell>
        </row>
        <row r="1754">
          <cell r="A1754">
            <v>197600</v>
          </cell>
        </row>
        <row r="1754">
          <cell r="C1754" t="str">
            <v>http://m.xduph.com/Book/Detail?doi=266eedd5-4ec9-466d-be26-c0efad1dec92</v>
          </cell>
        </row>
        <row r="1755">
          <cell r="A1755">
            <v>134400</v>
          </cell>
        </row>
        <row r="1755">
          <cell r="C1755" t="str">
            <v>http://m.xduph.com/Book/Detail?doi=716bfcae-152b-4eb3-8f96-deadf5dc0d45</v>
          </cell>
        </row>
        <row r="1756">
          <cell r="A1756">
            <v>161300</v>
          </cell>
        </row>
        <row r="1756">
          <cell r="C1756" t="str">
            <v>http://m.xduph.com/Book/Detail?doi=58307f26-e46c-4cd7-bf95-c049cc4c9126</v>
          </cell>
        </row>
        <row r="1757">
          <cell r="A1757">
            <v>404600</v>
          </cell>
        </row>
        <row r="1757">
          <cell r="C1757" t="str">
            <v>http://m.xduph.com/Book/Detail?doi=8105ed18-0039-4573-af07-cd26ae3e578d</v>
          </cell>
        </row>
        <row r="1758">
          <cell r="A1758">
            <v>250100</v>
          </cell>
        </row>
        <row r="1758">
          <cell r="C1758" t="str">
            <v>http://m.xduph.com/Book/Detail?doi=a2db0056-2ca1-4aac-b57a-7ba13dba5e8a</v>
          </cell>
        </row>
        <row r="1759">
          <cell r="A1759">
            <v>266800</v>
          </cell>
        </row>
        <row r="1759">
          <cell r="C1759" t="str">
            <v>http://m.xduph.com/Book/Detail?doi=fca32442-fd97-4c73-9786-0e7b4b13ad01</v>
          </cell>
        </row>
        <row r="1760">
          <cell r="A1760">
            <v>149800</v>
          </cell>
        </row>
        <row r="1760">
          <cell r="C1760" t="str">
            <v>http://m.xduph.com/Book/Detail?doi=c9260fdc-7577-4dcf-8d1c-21e6a97774c4</v>
          </cell>
        </row>
        <row r="1761">
          <cell r="A1761">
            <v>112501</v>
          </cell>
        </row>
        <row r="1761">
          <cell r="C1761" t="str">
            <v>http://m.xduph.com/Book/Detail?doi=0e7bca5b-157c-40a5-9459-687a26e4b3c6</v>
          </cell>
        </row>
        <row r="1762">
          <cell r="A1762">
            <v>252900</v>
          </cell>
        </row>
        <row r="1762">
          <cell r="C1762" t="str">
            <v>http://m.xduph.com/Book/Detail?doi=e86af61c-804e-4886-81dd-e67e46ee733b</v>
          </cell>
        </row>
        <row r="1763">
          <cell r="A1763">
            <v>116601</v>
          </cell>
        </row>
        <row r="1763">
          <cell r="C1763" t="str">
            <v>http://m.xduph.com/Book/Detail?doi=9c554b3a-763e-4d9b-9755-73ef7e9572c7</v>
          </cell>
        </row>
        <row r="1764">
          <cell r="A1764">
            <v>283100</v>
          </cell>
        </row>
        <row r="1764">
          <cell r="C1764" t="str">
            <v>http://m.xduph.com/Book/Detail?doi=2527c8ab-7b16-494e-bb6f-c1085832f25b</v>
          </cell>
        </row>
        <row r="1765">
          <cell r="A1765">
            <v>385400</v>
          </cell>
        </row>
        <row r="1765">
          <cell r="C1765" t="str">
            <v>http://m.xduph.com/Book/Detail?doi=ba3ce10c-268f-41f8-a8af-8dd6e71ffebf</v>
          </cell>
        </row>
        <row r="1766">
          <cell r="A1766">
            <v>255000</v>
          </cell>
        </row>
        <row r="1766">
          <cell r="C1766" t="str">
            <v>http://m.xduph.com/Book/Detail?doi=f6503a18-c343-408b-a02f-5dd59a2cbfd9</v>
          </cell>
        </row>
        <row r="1767">
          <cell r="A1767">
            <v>253700</v>
          </cell>
        </row>
        <row r="1767">
          <cell r="C1767" t="str">
            <v>http://m.xduph.com/Book/Detail?doi=4af82cca-a770-4d27-96d7-8027cb1a2de0</v>
          </cell>
        </row>
        <row r="1768">
          <cell r="A1768">
            <v>163400</v>
          </cell>
        </row>
        <row r="1768">
          <cell r="C1768" t="str">
            <v>http://m.xduph.com/Book/Detail?doi=c37035f7-37ea-43fe-8d3c-ead85fee8f80</v>
          </cell>
        </row>
        <row r="1769">
          <cell r="A1769">
            <v>56404</v>
          </cell>
        </row>
        <row r="1769">
          <cell r="C1769" t="str">
            <v>http://m.xduph.com/Book/Detail?doi=d8d6edd1-0720-46e9-baa0-0d08393addfe</v>
          </cell>
        </row>
        <row r="1770">
          <cell r="A1770">
            <v>275101</v>
          </cell>
        </row>
        <row r="1770">
          <cell r="C1770" t="str">
            <v>http://m.xduph.com/Book/Detail?doi=bed89382-a87c-4467-b668-7f75e1e2ea22</v>
          </cell>
        </row>
        <row r="1771">
          <cell r="A1771">
            <v>88101</v>
          </cell>
        </row>
        <row r="1771">
          <cell r="C1771" t="str">
            <v>http://m.xduph.com/Book/Detail?doi=acfd483c-3f50-45d2-8f3c-bb7513a2f3d2</v>
          </cell>
        </row>
        <row r="1772">
          <cell r="A1772">
            <v>34905</v>
          </cell>
        </row>
        <row r="1772">
          <cell r="C1772" t="str">
            <v>http://m.xduph.com/Book/Detail?doi=84792148-ed9b-4a89-9ad0-36a150ca2e8f</v>
          </cell>
        </row>
        <row r="1773">
          <cell r="A1773">
            <v>222600</v>
          </cell>
        </row>
        <row r="1773">
          <cell r="C1773" t="str">
            <v>http://m.xduph.com/Book/Detail?doi=e1d5b769-53db-41d1-be58-e5982bdad7ef</v>
          </cell>
        </row>
        <row r="1774">
          <cell r="A1774">
            <v>260700</v>
          </cell>
        </row>
        <row r="1774">
          <cell r="C1774" t="str">
            <v>http://m.xduph.com/Book/Detail?doi=9bb4d261-f7f4-47a8-94d2-bbb84b7a4ff0</v>
          </cell>
        </row>
        <row r="1775">
          <cell r="A1775">
            <v>277100</v>
          </cell>
        </row>
        <row r="1775">
          <cell r="C1775" t="str">
            <v>http://m.xduph.com/Book/Detail?doi=770d7a9f-2b9d-4654-9208-3a15042fe309</v>
          </cell>
        </row>
        <row r="1776">
          <cell r="A1776">
            <v>235700</v>
          </cell>
        </row>
        <row r="1776">
          <cell r="C1776" t="str">
            <v>http://m.xduph.com/Book/Detail?doi=11842120-b9cd-44c5-9617-0d1d33552079</v>
          </cell>
        </row>
        <row r="1777">
          <cell r="A1777">
            <v>277600</v>
          </cell>
        </row>
        <row r="1777">
          <cell r="C1777" t="str">
            <v>http://m.xduph.com/Book/Detail?doi=df401d13-ee95-4cdd-9713-4c8c31adb37c</v>
          </cell>
        </row>
        <row r="1778">
          <cell r="A1778">
            <v>143301</v>
          </cell>
        </row>
        <row r="1778">
          <cell r="C1778" t="str">
            <v>http://m.xduph.com/Book/Detail?doi=aee264c3-3284-4a12-a9ef-5431c4ade9cd</v>
          </cell>
        </row>
        <row r="1779">
          <cell r="A1779">
            <v>274500</v>
          </cell>
        </row>
        <row r="1779">
          <cell r="C1779" t="str">
            <v>http://m.xduph.com/Book/Detail?doi=fbdd2b3c-798f-4a02-8341-9f337769e3ea</v>
          </cell>
        </row>
        <row r="1780">
          <cell r="A1780">
            <v>272100</v>
          </cell>
        </row>
        <row r="1780">
          <cell r="C1780" t="str">
            <v>http://m.xduph.com/Book/Detail?doi=1580e33d-72e6-4de0-badf-fefc4a5b1077</v>
          </cell>
        </row>
        <row r="1781">
          <cell r="A1781">
            <v>253800</v>
          </cell>
        </row>
        <row r="1781">
          <cell r="C1781" t="str">
            <v>http://m.xduph.com/Book/Detail?doi=76a746d8-9dcf-4dd4-8541-2961555285b2</v>
          </cell>
        </row>
        <row r="1782">
          <cell r="A1782">
            <v>237200</v>
          </cell>
        </row>
        <row r="1782">
          <cell r="C1782" t="str">
            <v>http://m.xduph.com/Book/Detail?doi=eef3f298-baed-4b72-9eec-49badef7e15f</v>
          </cell>
        </row>
        <row r="1783">
          <cell r="A1783">
            <v>64503</v>
          </cell>
        </row>
        <row r="1783">
          <cell r="C1783" t="str">
            <v>http://m.xduph.com/Book/Detail?doi=9ec5e964-a01e-479d-b561-c77651535a10</v>
          </cell>
        </row>
        <row r="1784">
          <cell r="A1784">
            <v>174701</v>
          </cell>
        </row>
        <row r="1784">
          <cell r="C1784" t="str">
            <v>http://m.xduph.com/Book/Detail?doi=59a313b4-6e92-44ca-8dcb-1945d5d22442</v>
          </cell>
        </row>
        <row r="1785">
          <cell r="A1785">
            <v>260200</v>
          </cell>
        </row>
        <row r="1785">
          <cell r="C1785" t="str">
            <v>http://m.xduph.com/Book/Detail?doi=7e619a0c-0222-4482-9e4d-32ed59bf50f4</v>
          </cell>
        </row>
        <row r="1786">
          <cell r="A1786">
            <v>276500</v>
          </cell>
        </row>
        <row r="1786">
          <cell r="C1786" t="str">
            <v>http://m.xduph.com/Book/Detail?doi=529cbff2-c6fe-42db-8cb0-1c137c52b3cc</v>
          </cell>
        </row>
        <row r="1787">
          <cell r="A1787">
            <v>268800</v>
          </cell>
        </row>
        <row r="1787">
          <cell r="C1787" t="str">
            <v>http://m.xduph.com/Book/Detail?doi=95fca4fa-7aff-4f69-a023-829c07b1172f</v>
          </cell>
        </row>
        <row r="1788">
          <cell r="A1788">
            <v>211400</v>
          </cell>
        </row>
        <row r="1788">
          <cell r="C1788" t="str">
            <v>http://m.xduph.com/Book/Detail?doi=0922705f-e4c7-4ae2-805f-25cddc0035de</v>
          </cell>
        </row>
        <row r="1789">
          <cell r="A1789">
            <v>225400</v>
          </cell>
        </row>
        <row r="1789">
          <cell r="C1789" t="str">
            <v>http://m.xduph.com/Book/Detail?doi=2c7b7319-3430-4875-a92f-6b5fcb381c98</v>
          </cell>
        </row>
        <row r="1790">
          <cell r="A1790">
            <v>237400</v>
          </cell>
        </row>
        <row r="1790">
          <cell r="C1790" t="str">
            <v>http://m.xduph.com/Book/Detail?doi=60ea152d-8623-47bb-acd6-3e4641748b5a</v>
          </cell>
        </row>
        <row r="1791">
          <cell r="A1791">
            <v>112700</v>
          </cell>
        </row>
        <row r="1791">
          <cell r="C1791" t="str">
            <v>http://m.xduph.com/Book/Detail?doi=52284ce6-d20f-4c08-bd3c-1378db21db50</v>
          </cell>
        </row>
        <row r="1792">
          <cell r="A1792">
            <v>123000</v>
          </cell>
        </row>
        <row r="1792">
          <cell r="C1792" t="str">
            <v>http://m.xduph.com/Book/Detail?doi=a42ec2b4-59c0-4fcd-a0ad-c18fa79c0980</v>
          </cell>
        </row>
        <row r="1793">
          <cell r="A1793">
            <v>228100</v>
          </cell>
        </row>
        <row r="1793">
          <cell r="C1793" t="str">
            <v>http://m.xduph.com/Book/Detail?doi=14134856-fca2-43f9-9950-e599ca0b029b</v>
          </cell>
        </row>
        <row r="1794">
          <cell r="A1794">
            <v>245100</v>
          </cell>
        </row>
        <row r="1794">
          <cell r="C1794" t="str">
            <v>http://m.xduph.com/Book/Detail?doi=f58cd96a-3558-452e-8e87-9c15029032ca</v>
          </cell>
        </row>
        <row r="1795">
          <cell r="A1795">
            <v>246100</v>
          </cell>
        </row>
        <row r="1795">
          <cell r="C1795" t="str">
            <v>http://m.xduph.com/Book/Detail?doi=dc08c5a8-d283-4290-84a3-86ae265e241d</v>
          </cell>
        </row>
        <row r="1796">
          <cell r="A1796">
            <v>196600</v>
          </cell>
        </row>
        <row r="1796">
          <cell r="C1796" t="str">
            <v>http://m.xduph.com/Book/Detail?doi=4e4f4a10-d3c5-4811-9b42-c757d1fc3c8b</v>
          </cell>
        </row>
        <row r="1797">
          <cell r="A1797">
            <v>58103</v>
          </cell>
        </row>
        <row r="1797">
          <cell r="C1797" t="str">
            <v>http://m.xduph.com/Book/Detail?doi=b42065c1-56bc-4511-9e44-bcd8f663f8ab</v>
          </cell>
        </row>
        <row r="1798">
          <cell r="A1798">
            <v>260100</v>
          </cell>
        </row>
        <row r="1798">
          <cell r="C1798" t="str">
            <v>http://m.xduph.com/Book/Detail?doi=d519a2d0-9233-4e3c-a558-e6f02cecdba2</v>
          </cell>
        </row>
        <row r="1799">
          <cell r="A1799">
            <v>104400</v>
          </cell>
        </row>
        <row r="1799">
          <cell r="C1799" t="str">
            <v>http://m.xduph.com/Book/Detail?doi=7bde6be3-c6b5-457e-8662-8b3220b828e6</v>
          </cell>
        </row>
        <row r="1800">
          <cell r="A1800">
            <v>248500</v>
          </cell>
        </row>
        <row r="1800">
          <cell r="C1800" t="str">
            <v>http://m.xduph.com/Book/Detail?doi=c9ce4d14-b122-4703-b0bf-8f6529a9b802</v>
          </cell>
        </row>
        <row r="1801">
          <cell r="A1801">
            <v>244000</v>
          </cell>
        </row>
        <row r="1801">
          <cell r="C1801" t="str">
            <v>http://m.xduph.com/Book/Detail?doi=de26b4ae-1547-49ca-b720-c57cc04f8cff</v>
          </cell>
        </row>
        <row r="1802">
          <cell r="A1802">
            <v>212901</v>
          </cell>
        </row>
        <row r="1802">
          <cell r="C1802" t="str">
            <v>http://m.xduph.com/Book/Detail?doi=dec48806-c8a6-4301-9d6b-8f4a39d1bf53</v>
          </cell>
        </row>
        <row r="1803">
          <cell r="A1803">
            <v>259700</v>
          </cell>
        </row>
        <row r="1803">
          <cell r="C1803" t="str">
            <v>http://m.xduph.com/Book/Detail?doi=38951389-b104-4001-a03c-4856b859fadc</v>
          </cell>
        </row>
        <row r="1804">
          <cell r="A1804">
            <v>173800</v>
          </cell>
        </row>
        <row r="1804">
          <cell r="C1804" t="str">
            <v>http://m.xduph.com/Book/Detail?doi=f2af13f9-98ee-4313-8916-1c0282d9ee2e</v>
          </cell>
        </row>
        <row r="1805">
          <cell r="A1805">
            <v>42603</v>
          </cell>
        </row>
        <row r="1805">
          <cell r="C1805" t="str">
            <v>http://m.xduph.com/Book/Detail?doi=d068917a-1160-47de-89f0-e42e30e4b652</v>
          </cell>
        </row>
        <row r="1806">
          <cell r="A1806">
            <v>287900</v>
          </cell>
        </row>
        <row r="1806">
          <cell r="C1806" t="str">
            <v>http://m.xduph.com/Book/Detail?doi=955390a4-d4bf-4750-9c6a-98ce7dbf61d0</v>
          </cell>
        </row>
        <row r="1807">
          <cell r="A1807">
            <v>221300</v>
          </cell>
        </row>
        <row r="1807">
          <cell r="C1807" t="str">
            <v>http://m.xduph.com/Book/Detail?doi=8806a463-224e-4458-8e90-506ec9719472</v>
          </cell>
        </row>
        <row r="1808">
          <cell r="A1808">
            <v>257500</v>
          </cell>
        </row>
        <row r="1808">
          <cell r="C1808" t="str">
            <v>http://m.xduph.com/Book/Detail?doi=f32780a2-9002-4726-a64c-6ac38264bfdd</v>
          </cell>
        </row>
        <row r="1809">
          <cell r="A1809">
            <v>248200</v>
          </cell>
        </row>
        <row r="1809">
          <cell r="C1809" t="str">
            <v>http://m.xduph.com/Book/Detail?doi=c3595b40-8209-4fbe-89a4-dfc7d61fef14</v>
          </cell>
        </row>
        <row r="1810">
          <cell r="A1810">
            <v>254600</v>
          </cell>
        </row>
        <row r="1810">
          <cell r="C1810" t="str">
            <v>http://m.xduph.com/Book/Detail?doi=4aae9cf0-9ad6-4b2c-87e1-487025987135</v>
          </cell>
        </row>
        <row r="1811">
          <cell r="A1811">
            <v>261100</v>
          </cell>
        </row>
        <row r="1811">
          <cell r="C1811" t="str">
            <v>http://m.xduph.com/Book/Detail?doi=601f8f67-7a56-481a-ac02-1596742f4661</v>
          </cell>
        </row>
        <row r="1812">
          <cell r="A1812">
            <v>215100</v>
          </cell>
        </row>
        <row r="1812">
          <cell r="C1812" t="str">
            <v>http://m.xduph.com/Book/Detail?doi=a3f9f9eb-931c-4d56-85bc-c3d61c7a2e4a</v>
          </cell>
        </row>
        <row r="1813">
          <cell r="A1813">
            <v>243100</v>
          </cell>
        </row>
        <row r="1813">
          <cell r="C1813" t="str">
            <v>http://m.xduph.com/Book/Detail?doi=48ba2d15-5869-44d9-b238-8a80bcea12bf</v>
          </cell>
        </row>
        <row r="1814">
          <cell r="A1814">
            <v>225000</v>
          </cell>
        </row>
        <row r="1814">
          <cell r="C1814" t="str">
            <v>http://m.xduph.com/Book/Detail?doi=8fe40408-6737-47e6-8f26-e0997c21be49</v>
          </cell>
        </row>
        <row r="1815">
          <cell r="A1815">
            <v>245600</v>
          </cell>
        </row>
        <row r="1815">
          <cell r="C1815" t="str">
            <v>http://m.xduph.com/Book/Detail?doi=981fbcca-240a-4bf9-a87e-fcc49a0e6f30</v>
          </cell>
        </row>
        <row r="1816">
          <cell r="A1816">
            <v>185301</v>
          </cell>
        </row>
        <row r="1816">
          <cell r="C1816" t="str">
            <v>http://m.xduph.com/Book/Detail?doi=ba1279c3-7b41-4ece-876f-af1dbc3c60fa</v>
          </cell>
        </row>
        <row r="1817">
          <cell r="A1817">
            <v>275300</v>
          </cell>
        </row>
        <row r="1817">
          <cell r="C1817" t="str">
            <v>http://m.xduph.com/Book/Detail?doi=0318fb58-9b3e-476c-a421-0467aabf7ded</v>
          </cell>
        </row>
        <row r="1818">
          <cell r="A1818">
            <v>234600</v>
          </cell>
        </row>
        <row r="1818">
          <cell r="C1818" t="str">
            <v>http://m.xduph.com/Book/Detail?doi=3f3cb657-e0c5-429c-8b08-04ef390ae591</v>
          </cell>
        </row>
        <row r="1819">
          <cell r="A1819">
            <v>247800</v>
          </cell>
        </row>
        <row r="1819">
          <cell r="C1819" t="str">
            <v>http://m.xduph.com/Book/Detail?doi=21063e99-952e-4ec5-9101-bb347ae24981</v>
          </cell>
        </row>
        <row r="1820">
          <cell r="A1820">
            <v>274800</v>
          </cell>
        </row>
        <row r="1820">
          <cell r="C1820" t="str">
            <v>http://m.xduph.com/Book/Detail?doi=f8a5cd72-3e15-4b76-9848-6d26b11b55d8</v>
          </cell>
        </row>
        <row r="1821">
          <cell r="A1821">
            <v>195300</v>
          </cell>
        </row>
        <row r="1821">
          <cell r="C1821" t="str">
            <v>http://m.xduph.com/Book/Detail?doi=dcb8432b-2b8b-40bb-8c77-e6b8f0c0a62c</v>
          </cell>
        </row>
        <row r="1822">
          <cell r="A1822">
            <v>175601</v>
          </cell>
        </row>
        <row r="1822">
          <cell r="C1822" t="str">
            <v>http://m.xduph.com/Book/Detail?doi=e5f3ea80-fc1d-4dca-99e4-0765a9b55e9a</v>
          </cell>
        </row>
        <row r="1823">
          <cell r="A1823">
            <v>291500</v>
          </cell>
        </row>
        <row r="1823">
          <cell r="C1823" t="str">
            <v>http://m.xduph.com/Book/Detail?doi=63ebdd8d-3a74-45e9-ae0d-46616a2d459b</v>
          </cell>
        </row>
        <row r="1824">
          <cell r="A1824">
            <v>272800</v>
          </cell>
        </row>
        <row r="1824">
          <cell r="C1824" t="str">
            <v>http://m.xduph.com/Book/Detail?doi=746587c8-63bb-4920-8fc3-c3fa15db4101</v>
          </cell>
        </row>
        <row r="1825">
          <cell r="A1825">
            <v>264300</v>
          </cell>
        </row>
        <row r="1825">
          <cell r="C1825" t="str">
            <v>http://m.xduph.com/Book/Detail?doi=33860c32-8298-4cba-8bd9-939df0f59f30</v>
          </cell>
        </row>
        <row r="1826">
          <cell r="A1826">
            <v>223500</v>
          </cell>
        </row>
        <row r="1826">
          <cell r="C1826" t="str">
            <v>http://m.xduph.com/Book/Detail?doi=5909ed59-5783-486d-99ee-7a3646fdd228</v>
          </cell>
        </row>
        <row r="1827">
          <cell r="A1827">
            <v>266200</v>
          </cell>
        </row>
        <row r="1827">
          <cell r="C1827" t="str">
            <v>http://m.xduph.com/Book/Detail?doi=0e2e48d7-b920-4d9d-be26-35a9240b9d65</v>
          </cell>
        </row>
        <row r="1828">
          <cell r="A1828">
            <v>229700</v>
          </cell>
        </row>
        <row r="1828">
          <cell r="C1828" t="str">
            <v>http://m.xduph.com/Book/Detail?doi=41b1f381-42b7-4d5b-8115-9e5cf85db53d</v>
          </cell>
        </row>
        <row r="1829">
          <cell r="A1829">
            <v>278200</v>
          </cell>
        </row>
        <row r="1829">
          <cell r="C1829" t="str">
            <v>http://m.xduph.com/Book/Detail?doi=88804d97-37cd-48dc-8cfc-2041f2627e61</v>
          </cell>
        </row>
        <row r="1830">
          <cell r="A1830">
            <v>269500</v>
          </cell>
        </row>
        <row r="1830">
          <cell r="C1830" t="str">
            <v>http://m.xduph.com/Book/Detail?doi=2551c9d0-12f9-4c95-b674-116033130458</v>
          </cell>
        </row>
        <row r="1831">
          <cell r="A1831">
            <v>103200</v>
          </cell>
        </row>
        <row r="1831">
          <cell r="C1831" t="str">
            <v>http://m.xduph.com/Book/Detail?doi=8956b5de-d5aa-43cc-a2de-f5491d9e01e0</v>
          </cell>
        </row>
        <row r="1832">
          <cell r="A1832">
            <v>245200</v>
          </cell>
        </row>
        <row r="1832">
          <cell r="C1832" t="str">
            <v>http://m.xduph.com/Book/Detail?doi=ef216e3b-70d1-4ac3-8857-70a96ee9a8ce</v>
          </cell>
        </row>
        <row r="1833">
          <cell r="A1833">
            <v>166200</v>
          </cell>
        </row>
        <row r="1833">
          <cell r="C1833" t="str">
            <v>http://m.xduph.com/Book/Detail?doi=b6a02a9a-a048-430a-a722-0e7f5f09c713</v>
          </cell>
        </row>
        <row r="1834">
          <cell r="A1834">
            <v>277200</v>
          </cell>
        </row>
        <row r="1834">
          <cell r="C1834" t="str">
            <v>http://m.xduph.com/Book/Detail?doi=6e03c367-ea59-44f9-80ef-516bf8108f10</v>
          </cell>
        </row>
        <row r="1835">
          <cell r="A1835">
            <v>256000</v>
          </cell>
        </row>
        <row r="1835">
          <cell r="C1835" t="str">
            <v>http://m.xduph.com/Book/Detail?doi=ce40ca8f-f5da-4049-8ae5-a7e8c8224f02</v>
          </cell>
        </row>
        <row r="1836">
          <cell r="A1836">
            <v>274200</v>
          </cell>
        </row>
        <row r="1836">
          <cell r="C1836" t="str">
            <v>http://m.xduph.com/Book/Detail?doi=3809ca95-35fe-4015-ba68-517626cf68bb</v>
          </cell>
        </row>
        <row r="1837">
          <cell r="A1837">
            <v>375200</v>
          </cell>
        </row>
        <row r="1837">
          <cell r="C1837" t="str">
            <v>http://m.xduph.com/Book/Detail?doi=64fac9bf-fea7-4bcd-b81a-213b429b56bb</v>
          </cell>
        </row>
        <row r="1838">
          <cell r="A1838">
            <v>265900</v>
          </cell>
        </row>
        <row r="1838">
          <cell r="C1838" t="str">
            <v>http://m.xduph.com/Book/Detail?doi=51dab0ac-2484-43ec-8c86-4d62049cc1f8</v>
          </cell>
        </row>
        <row r="1839">
          <cell r="A1839">
            <v>286200</v>
          </cell>
        </row>
        <row r="1839">
          <cell r="C1839" t="str">
            <v>http://m.xduph.com/Book/Detail?doi=a490afd4-36d8-477e-85f0-ac4f7d44c008</v>
          </cell>
        </row>
        <row r="1840">
          <cell r="A1840">
            <v>293000</v>
          </cell>
        </row>
        <row r="1840">
          <cell r="C1840" t="str">
            <v>http://m.xduph.com/Book/Detail?doi=9e885d3f-dce0-41a3-b667-0e56e1a73eef</v>
          </cell>
        </row>
        <row r="1841">
          <cell r="A1841">
            <v>238600</v>
          </cell>
        </row>
        <row r="1841">
          <cell r="C1841" t="str">
            <v>http://m.xduph.com/Book/Detail?doi=ecd4932c-b5c8-4a35-81be-d70f04011678</v>
          </cell>
        </row>
        <row r="1842">
          <cell r="A1842">
            <v>239900</v>
          </cell>
        </row>
        <row r="1842">
          <cell r="C1842" t="str">
            <v>http://m.xduph.com/Book/Detail?doi=c0719378-3a23-48ec-a1c4-e1f9d63518a6</v>
          </cell>
        </row>
        <row r="1843">
          <cell r="A1843">
            <v>278500</v>
          </cell>
        </row>
        <row r="1843">
          <cell r="C1843" t="str">
            <v>http://m.xduph.com/Book/Detail?doi=a1f51a6d-e327-4605-9aa4-e1ed56d809fa</v>
          </cell>
        </row>
        <row r="1844">
          <cell r="A1844">
            <v>399500</v>
          </cell>
        </row>
        <row r="1844">
          <cell r="C1844" t="str">
            <v>http://m.xduph.com/Book/Detail?doi=aa243ae6-ada1-4692-bdfb-3bd034188f83</v>
          </cell>
        </row>
        <row r="1845">
          <cell r="A1845">
            <v>142401</v>
          </cell>
        </row>
        <row r="1845">
          <cell r="C1845" t="str">
            <v>http://m.xduph.com/Book/Detail?doi=05c9d94f-2887-4d66-a6ac-7a4dd2cbb947</v>
          </cell>
        </row>
        <row r="1846">
          <cell r="A1846">
            <v>234800</v>
          </cell>
        </row>
        <row r="1846">
          <cell r="C1846" t="str">
            <v>http://m.xduph.com/Book/Detail?doi=e729de4f-742f-40b9-b239-8d3eef065077</v>
          </cell>
        </row>
        <row r="1847">
          <cell r="A1847">
            <v>231600</v>
          </cell>
        </row>
        <row r="1847">
          <cell r="C1847" t="str">
            <v>http://m.xduph.com/Book/Detail?doi=f6e31c52-9008-404f-8cd7-1e9eb007e3cc</v>
          </cell>
        </row>
        <row r="1848">
          <cell r="A1848">
            <v>259400</v>
          </cell>
        </row>
        <row r="1848">
          <cell r="C1848" t="str">
            <v>http://m.xduph.com/Book/Detail?doi=8064b48f-25b6-4a85-bece-bd9c6b12822f</v>
          </cell>
        </row>
        <row r="1849">
          <cell r="A1849">
            <v>404700</v>
          </cell>
        </row>
        <row r="1849">
          <cell r="C1849" t="str">
            <v>http://m.xduph.com/Book/Detail?doi=0033bd08-e7f7-4181-b4d9-1ecdda031bd6</v>
          </cell>
        </row>
        <row r="1850">
          <cell r="A1850">
            <v>192800</v>
          </cell>
        </row>
        <row r="1850">
          <cell r="C1850" t="str">
            <v>http://m.xduph.com/Book/Detail?doi=621df291-0102-4cf2-92e3-99c7ba2433f9</v>
          </cell>
        </row>
        <row r="1851">
          <cell r="A1851">
            <v>263500</v>
          </cell>
        </row>
        <row r="1851">
          <cell r="C1851" t="str">
            <v>http://m.xduph.com/Book/Detail?doi=a72dc6c8-3a53-4dc4-9738-ef8896634481</v>
          </cell>
        </row>
        <row r="1852">
          <cell r="A1852">
            <v>210700</v>
          </cell>
        </row>
        <row r="1852">
          <cell r="C1852" t="str">
            <v>http://m.xduph.com/Book/Detail?doi=c6239a66-daba-4efb-b57e-9e3f955ff679</v>
          </cell>
        </row>
        <row r="1853">
          <cell r="A1853">
            <v>239500</v>
          </cell>
        </row>
        <row r="1853">
          <cell r="C1853" t="str">
            <v>http://m.xduph.com/Book/Detail?doi=3c68a713-611f-4eba-ba32-3e61bc10b08a</v>
          </cell>
        </row>
        <row r="1854">
          <cell r="A1854">
            <v>246900</v>
          </cell>
        </row>
        <row r="1854">
          <cell r="C1854" t="str">
            <v>http://m.xduph.com/Book/Detail?doi=20310949-1dbd-4d49-bbda-7d649608534d</v>
          </cell>
        </row>
        <row r="1855">
          <cell r="A1855">
            <v>167400</v>
          </cell>
        </row>
        <row r="1855">
          <cell r="C1855" t="str">
            <v>http://m.xduph.com/Book/Detail?doi=904d26e0-8b68-4f4d-8e28-1ec5786e596b</v>
          </cell>
        </row>
        <row r="1856">
          <cell r="A1856">
            <v>236200</v>
          </cell>
        </row>
        <row r="1856">
          <cell r="C1856" t="str">
            <v>http://m.xduph.com/Book/Detail?doi=e3a1f0f3-14c5-4f1f-bc38-3166ac4b2f05</v>
          </cell>
        </row>
        <row r="1857">
          <cell r="A1857">
            <v>138602</v>
          </cell>
        </row>
        <row r="1857">
          <cell r="C1857" t="str">
            <v>http://m.xduph.com/Book/Detail?doi=0bf079ac-f260-4c25-b568-53085eba6a4b</v>
          </cell>
        </row>
        <row r="1858">
          <cell r="A1858">
            <v>168100</v>
          </cell>
        </row>
        <row r="1858">
          <cell r="C1858" t="str">
            <v>http://m.xduph.com/Book/Detail?doi=010ab385-82df-4911-ad50-6b550307f8d8</v>
          </cell>
        </row>
        <row r="1859">
          <cell r="A1859">
            <v>298900</v>
          </cell>
        </row>
        <row r="1859">
          <cell r="C1859" t="str">
            <v>http://m.xduph.com/Book/Detail?doi=d65da336-37eb-4bb3-b1b4-007512ad23c5</v>
          </cell>
        </row>
        <row r="1860">
          <cell r="A1860">
            <v>172000</v>
          </cell>
        </row>
        <row r="1860">
          <cell r="C1860" t="str">
            <v>http://m.xduph.com/Book/Detail?doi=59447774-bdd2-45bc-983e-36fe82e04671</v>
          </cell>
        </row>
        <row r="1861">
          <cell r="A1861">
            <v>195000</v>
          </cell>
        </row>
        <row r="1861">
          <cell r="C1861" t="str">
            <v>http://m.xduph.com/Book/Detail?doi=952a73d5-faf2-4367-a53f-8a74f2ea4c40</v>
          </cell>
        </row>
        <row r="1862">
          <cell r="A1862">
            <v>404300</v>
          </cell>
        </row>
        <row r="1862">
          <cell r="C1862" t="str">
            <v>http://m.xduph.com/Book/Detail?doi=88ff79c1-4608-4e8e-8356-c91f7058a96a</v>
          </cell>
        </row>
        <row r="1863">
          <cell r="A1863">
            <v>219100</v>
          </cell>
        </row>
        <row r="1863">
          <cell r="C1863" t="str">
            <v>http://m.xduph.com/Book/Detail?doi=2212feca-b68b-4fb9-bad2-e657470fdf59</v>
          </cell>
        </row>
        <row r="1864">
          <cell r="A1864">
            <v>264900</v>
          </cell>
        </row>
        <row r="1864">
          <cell r="C1864" t="str">
            <v>http://m.xduph.com/Book/Detail?doi=66faeada-704b-40b1-b7f7-fc9a3d2ff4fa</v>
          </cell>
        </row>
        <row r="1865">
          <cell r="A1865">
            <v>243800</v>
          </cell>
        </row>
        <row r="1865">
          <cell r="C1865" t="str">
            <v>http://m.xduph.com/Book/Detail?doi=02d280f2-e55e-4442-824c-11207e5d840c</v>
          </cell>
        </row>
        <row r="1866">
          <cell r="A1866">
            <v>231700</v>
          </cell>
        </row>
        <row r="1866">
          <cell r="C1866" t="str">
            <v>http://m.xduph.com/Book/Detail?doi=1e53143c-5b4d-4f26-b52f-bd3ee5fdb98a</v>
          </cell>
        </row>
        <row r="1867">
          <cell r="A1867">
            <v>185001</v>
          </cell>
        </row>
        <row r="1867">
          <cell r="C1867" t="str">
            <v>http://m.xduph.com/Book/Detail?doi=a03965c5-2a85-4318-b92e-bf1b0a5a068c</v>
          </cell>
        </row>
        <row r="1868">
          <cell r="A1868">
            <v>282300</v>
          </cell>
        </row>
        <row r="1868">
          <cell r="C1868" t="str">
            <v>http://m.xduph.com/Book/Detail?doi=f1b352ec-d437-44f0-84d6-ba3451f526dd</v>
          </cell>
        </row>
        <row r="1869">
          <cell r="A1869">
            <v>272600</v>
          </cell>
        </row>
        <row r="1869">
          <cell r="C1869" t="str">
            <v>http://m.xduph.com/Book/Detail?doi=9d12ec1b-1c0a-46cc-aaa0-52d680c35ac6</v>
          </cell>
        </row>
        <row r="1870">
          <cell r="A1870">
            <v>377200</v>
          </cell>
        </row>
        <row r="1870">
          <cell r="C1870" t="str">
            <v>http://m.xduph.com/Book/Detail?doi=a9a0faf7-09e1-4317-8eba-30a650183674</v>
          </cell>
        </row>
        <row r="1871">
          <cell r="A1871">
            <v>275200</v>
          </cell>
        </row>
        <row r="1871">
          <cell r="C1871" t="str">
            <v>http://m.xduph.com/Book/Detail?doi=82f06718-b8e2-4d21-951f-0a5ef8904fdd</v>
          </cell>
        </row>
        <row r="1872">
          <cell r="A1872">
            <v>398900</v>
          </cell>
        </row>
        <row r="1872">
          <cell r="C1872" t="str">
            <v>http://m.xduph.com/Book/Detail?doi=d50b02eb-b15c-454e-b5d0-02a83a920f6c</v>
          </cell>
        </row>
        <row r="1873">
          <cell r="A1873">
            <v>237000</v>
          </cell>
        </row>
        <row r="1873">
          <cell r="C1873" t="str">
            <v>http://m.xduph.com/Book/Detail?doi=38a5efcf-bc77-4dd0-9aa0-731fa9a26d7d</v>
          </cell>
        </row>
        <row r="1874">
          <cell r="A1874">
            <v>245700</v>
          </cell>
        </row>
        <row r="1874">
          <cell r="C1874" t="str">
            <v>http://m.xduph.com/Book/Detail?doi=9568dc3f-8f8d-40cf-8cf4-9e14f84bc6c1</v>
          </cell>
        </row>
        <row r="1875">
          <cell r="A1875">
            <v>251600</v>
          </cell>
        </row>
        <row r="1875">
          <cell r="C1875" t="str">
            <v>http://m.xduph.com/Book/Detail?doi=567294ec-e519-4198-a722-f8ebeae019c0</v>
          </cell>
        </row>
        <row r="1876">
          <cell r="A1876">
            <v>170900</v>
          </cell>
        </row>
        <row r="1876">
          <cell r="C1876" t="str">
            <v>http://m.xduph.com/Book/Detail?doi=129fb342-3812-468a-a568-6b83624c9a31</v>
          </cell>
        </row>
        <row r="1877">
          <cell r="A1877">
            <v>287600</v>
          </cell>
        </row>
        <row r="1877">
          <cell r="C1877" t="str">
            <v>http://m.xduph.com/Book/Detail?doi=392d148f-dd81-460b-bcb5-460db026197d</v>
          </cell>
        </row>
        <row r="1878">
          <cell r="A1878">
            <v>130501</v>
          </cell>
        </row>
        <row r="1878">
          <cell r="C1878" t="str">
            <v>http://m.xduph.com/Book/Detail?doi=cf6ea103-f608-4425-adc8-6d3d5739acc6</v>
          </cell>
        </row>
        <row r="1879">
          <cell r="A1879">
            <v>246600</v>
          </cell>
        </row>
        <row r="1879">
          <cell r="C1879" t="str">
            <v>http://m.xduph.com/Book/Detail?doi=b6d529a6-75e7-4866-9d2d-3529d3445531</v>
          </cell>
        </row>
        <row r="1880">
          <cell r="A1880">
            <v>281400</v>
          </cell>
        </row>
        <row r="1880">
          <cell r="C1880" t="str">
            <v>http://m.xduph.com/Book/Detail?doi=9fa9828b-9b0f-48ad-9c83-6313de55a664</v>
          </cell>
        </row>
        <row r="1881">
          <cell r="A1881" t="str">
            <v>0642A0</v>
          </cell>
        </row>
        <row r="1881">
          <cell r="C1881" t="str">
            <v>http://m.xduph.com/Book/Detail?doi=90c387c7-b3a7-4139-9848-476a739c3080</v>
          </cell>
        </row>
        <row r="1882">
          <cell r="A1882">
            <v>118301</v>
          </cell>
        </row>
        <row r="1882">
          <cell r="C1882" t="str">
            <v>http://m.xduph.com/Book/Detail?doi=16192b56-e35c-430d-9968-cab601fae2e4</v>
          </cell>
        </row>
        <row r="1883">
          <cell r="A1883">
            <v>255400</v>
          </cell>
        </row>
        <row r="1883">
          <cell r="C1883" t="str">
            <v>http://m.xduph.com/Book/Detail?doi=a1bfd6a2-c14a-4d41-b16e-d788bbd0c7a4</v>
          </cell>
        </row>
        <row r="1884">
          <cell r="A1884">
            <v>306000</v>
          </cell>
        </row>
        <row r="1884">
          <cell r="C1884" t="str">
            <v>http://m.xduph.com/Book/Detail?doi=b176febe-8755-4503-875f-76687db6ddcb</v>
          </cell>
        </row>
        <row r="1885">
          <cell r="A1885">
            <v>105302</v>
          </cell>
        </row>
        <row r="1885">
          <cell r="C1885" t="str">
            <v>http://m.xduph.com/Book/Detail?doi=19f46e2e-6e58-4e6d-893f-1813a5c64874</v>
          </cell>
        </row>
        <row r="1886">
          <cell r="A1886">
            <v>181201</v>
          </cell>
        </row>
        <row r="1886">
          <cell r="C1886" t="str">
            <v>http://m.xduph.com/Book/Detail?doi=63373691-f462-4554-8bac-2644ed279922</v>
          </cell>
        </row>
        <row r="1887">
          <cell r="A1887">
            <v>146800</v>
          </cell>
        </row>
        <row r="1887">
          <cell r="C1887" t="str">
            <v>http://m.xduph.com/Book/Detail?doi=4cedc6c4-36c9-49e1-8673-8cc39c5bf73d</v>
          </cell>
        </row>
        <row r="1888">
          <cell r="A1888">
            <v>266900</v>
          </cell>
        </row>
        <row r="1888">
          <cell r="C1888" t="str">
            <v>http://m.xduph.com/Book/Detail?doi=4292bda4-f8ee-4ddd-a469-409f624c43c4</v>
          </cell>
        </row>
        <row r="1889">
          <cell r="A1889">
            <v>226800</v>
          </cell>
        </row>
        <row r="1889">
          <cell r="C1889" t="str">
            <v>http://m.xduph.com/Book/Detail?doi=d68150aa-30ea-4126-85c2-49682b47d289</v>
          </cell>
        </row>
        <row r="1890">
          <cell r="A1890">
            <v>242100</v>
          </cell>
        </row>
        <row r="1890">
          <cell r="C1890" t="str">
            <v>http://m.xduph.com/Book/Detail?doi=2cc559e5-4aac-424e-8bef-dde70461e23b</v>
          </cell>
        </row>
        <row r="1891">
          <cell r="A1891">
            <v>206200</v>
          </cell>
        </row>
        <row r="1891">
          <cell r="C1891" t="str">
            <v>http://m.xduph.com/Book/Detail?doi=621751b2-d83b-45f4-b202-250e9d456db4</v>
          </cell>
        </row>
        <row r="1892">
          <cell r="A1892">
            <v>278700</v>
          </cell>
        </row>
        <row r="1892">
          <cell r="C1892" t="str">
            <v>http://m.xduph.com/Book/Detail?doi=39ca13cf-8b64-462a-8854-d6a75a195ec0</v>
          </cell>
        </row>
        <row r="1893">
          <cell r="A1893">
            <v>238800</v>
          </cell>
        </row>
        <row r="1893">
          <cell r="C1893" t="str">
            <v>http://m.xduph.com/Book/Detail?doi=cab0ffaf-32e9-4c29-bf66-12a4b458d4f0</v>
          </cell>
        </row>
        <row r="1894">
          <cell r="A1894">
            <v>243000</v>
          </cell>
        </row>
        <row r="1894">
          <cell r="C1894" t="str">
            <v>http://m.xduph.com/Book/Detail?doi=4cf5b0e0-3b10-42c1-93f3-ca14ab2957f1</v>
          </cell>
        </row>
        <row r="1895">
          <cell r="A1895">
            <v>217500</v>
          </cell>
        </row>
        <row r="1895">
          <cell r="C1895" t="str">
            <v>http://m.xduph.com/Book/Detail?doi=668d4d28-b033-4ef0-a805-1270e27800b1</v>
          </cell>
        </row>
        <row r="1896">
          <cell r="A1896">
            <v>270400</v>
          </cell>
        </row>
        <row r="1896">
          <cell r="C1896" t="str">
            <v>http://m.xduph.com/Book/Detail?doi=0ab8cb2e-99dc-405d-abc6-8156e689527b</v>
          </cell>
        </row>
        <row r="1897">
          <cell r="A1897">
            <v>234500</v>
          </cell>
        </row>
        <row r="1897">
          <cell r="C1897" t="str">
            <v>http://m.xduph.com/Book/Detail?doi=2ecd5ace-338f-451b-bc42-e325b26dfd0a</v>
          </cell>
        </row>
        <row r="1898">
          <cell r="A1898">
            <v>252800</v>
          </cell>
        </row>
        <row r="1898">
          <cell r="C1898" t="str">
            <v>http://m.xduph.com/Book/Detail?doi=6e4a1a37-3db3-4f9f-bb1e-70b33744c0b3</v>
          </cell>
        </row>
        <row r="1899">
          <cell r="A1899">
            <v>170100</v>
          </cell>
        </row>
        <row r="1899">
          <cell r="C1899" t="str">
            <v>http://m.xduph.com/Book/Detail?doi=3f48a7dc-24ca-497e-b1b3-e6032fa9e733</v>
          </cell>
        </row>
        <row r="1900">
          <cell r="A1900">
            <v>305700</v>
          </cell>
        </row>
        <row r="1900">
          <cell r="C1900" t="str">
            <v>http://m.xduph.com/Book/Detail?doi=6c5b692f-abb3-41fa-95a1-356c01ce490d</v>
          </cell>
        </row>
        <row r="1901">
          <cell r="A1901">
            <v>247500</v>
          </cell>
        </row>
        <row r="1901">
          <cell r="C1901" t="str">
            <v>http://m.xduph.com/Book/Detail?doi=ab066ee7-c045-4c82-8465-5b7f78240fc2</v>
          </cell>
        </row>
        <row r="1902">
          <cell r="A1902">
            <v>293900</v>
          </cell>
        </row>
        <row r="1902">
          <cell r="C1902" t="str">
            <v>http://m.xduph.com/Book/Detail?doi=dac31ec3-4759-46c8-b72c-560bc330e00f</v>
          </cell>
        </row>
        <row r="1903">
          <cell r="A1903">
            <v>119901</v>
          </cell>
        </row>
        <row r="1903">
          <cell r="C1903" t="str">
            <v>http://m.xduph.com/Book/Detail?doi=85204337-fb0e-4259-b7b2-6ed0858b49b7</v>
          </cell>
        </row>
        <row r="1904">
          <cell r="A1904">
            <v>269400</v>
          </cell>
        </row>
        <row r="1904">
          <cell r="C1904" t="str">
            <v>http://m.xduph.com/Book/Detail?doi=d85cdf35-8ade-49b9-a551-1b7bfb967fbe</v>
          </cell>
        </row>
        <row r="1905">
          <cell r="A1905">
            <v>111901</v>
          </cell>
        </row>
        <row r="1905">
          <cell r="C1905" t="str">
            <v>http://m.xduph.com/Book/Detail?doi=e6483048-7a77-4c34-9812-4bfb5c015892</v>
          </cell>
        </row>
        <row r="1906">
          <cell r="A1906">
            <v>289500</v>
          </cell>
        </row>
        <row r="1906">
          <cell r="C1906" t="str">
            <v>http://m.xduph.com/Book/Detail?doi=9c5f7b16-a450-4055-8530-b3d47bc363d1</v>
          </cell>
        </row>
        <row r="1907">
          <cell r="A1907">
            <v>171701</v>
          </cell>
        </row>
        <row r="1907">
          <cell r="C1907" t="str">
            <v>http://m.xduph.com/Book/Detail?doi=6df084cd-5ab9-4bdc-afc6-db12d5933e62</v>
          </cell>
        </row>
        <row r="1908">
          <cell r="A1908">
            <v>266500</v>
          </cell>
        </row>
        <row r="1908">
          <cell r="C1908" t="str">
            <v>http://m.xduph.com/Book/Detail?doi=2e71b714-1340-424b-a8d9-a387e90bb8b0</v>
          </cell>
        </row>
        <row r="1909">
          <cell r="A1909">
            <v>223200</v>
          </cell>
        </row>
        <row r="1909">
          <cell r="C1909" t="str">
            <v>http://m.xduph.com/Book/Detail?doi=55333a57-a6d1-4680-afcf-bda223e70f13</v>
          </cell>
        </row>
        <row r="1910">
          <cell r="A1910">
            <v>218400</v>
          </cell>
        </row>
        <row r="1910">
          <cell r="C1910" t="str">
            <v>http://m.xduph.com/Book/Detail?doi=1b5712c2-a179-498b-9174-421699f26139</v>
          </cell>
        </row>
        <row r="1911">
          <cell r="A1911">
            <v>163900</v>
          </cell>
        </row>
        <row r="1911">
          <cell r="C1911" t="str">
            <v>http://m.xduph.com/Book/Detail?doi=200c37dc-6ace-4d3c-9356-4f208808ac33</v>
          </cell>
        </row>
        <row r="1912">
          <cell r="A1912">
            <v>209800</v>
          </cell>
        </row>
        <row r="1912">
          <cell r="C1912" t="str">
            <v>http://m.xduph.com/Book/Detail?doi=610bb92c-7d24-4abc-b1a3-c83ad473a2e3</v>
          </cell>
        </row>
        <row r="1913">
          <cell r="A1913">
            <v>210100</v>
          </cell>
        </row>
        <row r="1913">
          <cell r="C1913" t="str">
            <v>http://m.xduph.com/Book/Detail?doi=24d571b2-02c4-4a0d-a755-e5da442141b4</v>
          </cell>
        </row>
        <row r="1914">
          <cell r="A1914">
            <v>192100</v>
          </cell>
        </row>
        <row r="1914">
          <cell r="C1914" t="str">
            <v>http://m.xduph.com/Book/Detail?doi=363a4c9f-65a4-4f9e-8b62-a5a320983b19</v>
          </cell>
        </row>
        <row r="1915">
          <cell r="A1915">
            <v>196400</v>
          </cell>
        </row>
        <row r="1915">
          <cell r="C1915" t="str">
            <v>http://m.xduph.com/Book/Detail?doi=3eb2f867-deab-471f-bba1-c8ba429a7a59</v>
          </cell>
        </row>
        <row r="1916">
          <cell r="A1916">
            <v>224400</v>
          </cell>
        </row>
        <row r="1916">
          <cell r="C1916" t="str">
            <v>http://m.xduph.com/Book/Detail?doi=98406ce2-3d86-444d-9ecb-d5795cdb8536</v>
          </cell>
        </row>
        <row r="1917">
          <cell r="A1917">
            <v>229600</v>
          </cell>
        </row>
        <row r="1917">
          <cell r="C1917" t="str">
            <v>http://m.xduph.com/Book/Detail?doi=795180ac-7ac6-4fa6-8bf5-30a1104b6f86</v>
          </cell>
        </row>
        <row r="1918">
          <cell r="A1918">
            <v>204301</v>
          </cell>
        </row>
        <row r="1918">
          <cell r="C1918" t="str">
            <v>http://m.xduph.com/Book/Detail?doi=daee9489-c9ca-422b-98b6-bad6fa66ffcd</v>
          </cell>
        </row>
        <row r="1919">
          <cell r="A1919">
            <v>197100</v>
          </cell>
        </row>
        <row r="1919">
          <cell r="C1919" t="str">
            <v>http://m.xduph.com/Book/Detail?doi=ab8c612e-9689-48b9-ad1e-de9cb0069535</v>
          </cell>
        </row>
        <row r="1920">
          <cell r="A1920">
            <v>201000</v>
          </cell>
        </row>
        <row r="1920">
          <cell r="C1920" t="str">
            <v>http://m.xduph.com/Book/Detail?doi=70e94d8f-40d1-4bd8-89eb-7242a28376ea</v>
          </cell>
        </row>
        <row r="1921">
          <cell r="A1921">
            <v>255200</v>
          </cell>
        </row>
        <row r="1921">
          <cell r="C1921" t="str">
            <v>http://m.xduph.com/Book/Detail?doi=c728858d-ec56-4ccf-9f98-563d2c720270</v>
          </cell>
        </row>
        <row r="1922">
          <cell r="A1922">
            <v>266300</v>
          </cell>
        </row>
        <row r="1922">
          <cell r="C1922" t="str">
            <v>http://m.xduph.com/Book/Detail?doi=1a36ebeb-9814-4700-ab2e-df4b7bae4d12</v>
          </cell>
        </row>
        <row r="1923">
          <cell r="A1923">
            <v>254400</v>
          </cell>
        </row>
        <row r="1923">
          <cell r="C1923" t="str">
            <v>http://m.xduph.com/Book/Detail?doi=b574f2df-e877-486d-ab33-4ae3f7a77af9</v>
          </cell>
        </row>
        <row r="1924">
          <cell r="A1924">
            <v>249800</v>
          </cell>
        </row>
        <row r="1924">
          <cell r="C1924" t="str">
            <v>http://m.xduph.com/Book/Detail?doi=bfa66dac-1848-4238-a56a-8864e2f29a73</v>
          </cell>
        </row>
        <row r="1925">
          <cell r="A1925">
            <v>113200</v>
          </cell>
        </row>
        <row r="1925">
          <cell r="C1925" t="str">
            <v>http://m.xduph.com/Book/Detail?doi=9d63b5c5-d033-44c7-b6b8-dffcd4936727</v>
          </cell>
        </row>
        <row r="1926">
          <cell r="A1926">
            <v>252700</v>
          </cell>
        </row>
        <row r="1926">
          <cell r="C1926" t="str">
            <v>http://m.xduph.com/Book/Detail?doi=08c1e0d9-21fb-4282-9bec-8f0b6491125a</v>
          </cell>
        </row>
        <row r="1927">
          <cell r="A1927">
            <v>218300</v>
          </cell>
        </row>
        <row r="1927">
          <cell r="C1927" t="str">
            <v>http://m.xduph.com/Book/Detail?doi=1a0017de-5832-4a86-bc35-90176fd8ca84</v>
          </cell>
        </row>
        <row r="1928">
          <cell r="A1928">
            <v>292300</v>
          </cell>
        </row>
        <row r="1928">
          <cell r="C1928" t="str">
            <v>http://m.xduph.com/Book/Detail?doi=370aad50-037e-47d2-b26e-23085ea686ce</v>
          </cell>
        </row>
        <row r="1929">
          <cell r="A1929" t="str">
            <v>1253B0</v>
          </cell>
        </row>
        <row r="1929">
          <cell r="C1929" t="str">
            <v>http://m.xduph.com/Book/Detail?doi=d4f19d12-d9e9-4e62-b862-52c97a3fb237</v>
          </cell>
        </row>
        <row r="1930">
          <cell r="A1930">
            <v>266600</v>
          </cell>
        </row>
        <row r="1930">
          <cell r="C1930" t="str">
            <v>http://m.xduph.com/Book/Detail?doi=a335f49d-305e-4d0e-a200-4f6f1a7d6aff</v>
          </cell>
        </row>
        <row r="1931">
          <cell r="A1931">
            <v>245300</v>
          </cell>
        </row>
        <row r="1931">
          <cell r="C1931" t="str">
            <v>http://m.xduph.com/Book/Detail?doi=65103a5a-ebf8-43ac-b187-f388641922fe</v>
          </cell>
        </row>
        <row r="1932">
          <cell r="A1932">
            <v>255900</v>
          </cell>
        </row>
        <row r="1932">
          <cell r="C1932" t="str">
            <v>http://m.xduph.com/Book/Detail?doi=a5f44095-0b15-44bc-bd29-b4f7aa13cf5c</v>
          </cell>
        </row>
        <row r="1933">
          <cell r="A1933">
            <v>129601</v>
          </cell>
        </row>
        <row r="1933">
          <cell r="C1933" t="str">
            <v>http://m.xduph.com/Book/Detail?doi=c0badac6-8d75-4d69-aedc-9fe3c0a2883f</v>
          </cell>
        </row>
        <row r="1934">
          <cell r="A1934">
            <v>256200</v>
          </cell>
        </row>
        <row r="1934">
          <cell r="C1934" t="str">
            <v>http://m.xduph.com/Book/Detail?doi=a3bcd827-77cb-4871-b0b1-5f223ae709f7</v>
          </cell>
        </row>
        <row r="1935">
          <cell r="A1935">
            <v>185500</v>
          </cell>
        </row>
        <row r="1935">
          <cell r="C1935" t="str">
            <v>http://m.xduph.com/Book/Detail?doi=78445d61-b7fb-4ce3-8107-cfe815396ace</v>
          </cell>
        </row>
        <row r="1936">
          <cell r="A1936">
            <v>296100</v>
          </cell>
        </row>
        <row r="1936">
          <cell r="C1936" t="str">
            <v>http://m.xduph.com/Book/Detail?doi=2a4189f3-85ff-49c5-9db2-a6818d25353a</v>
          </cell>
        </row>
        <row r="1937">
          <cell r="A1937">
            <v>235300</v>
          </cell>
        </row>
        <row r="1937">
          <cell r="C1937" t="str">
            <v>http://m.xduph.com/Book/Detail?doi=0148a1f8-ba02-47ec-b6b4-dcd56c58a938</v>
          </cell>
        </row>
        <row r="1938">
          <cell r="A1938">
            <v>382500</v>
          </cell>
        </row>
        <row r="1938">
          <cell r="C1938" t="str">
            <v>http://m.xduph.com/Book/Detail?doi=8b7ee46a-bbbf-4d02-a11c-18ab3e9f224b</v>
          </cell>
        </row>
        <row r="1939">
          <cell r="A1939">
            <v>163000</v>
          </cell>
        </row>
        <row r="1939">
          <cell r="C1939" t="str">
            <v>http://m.xduph.com/Book/Detail?doi=550850e5-a806-4b1e-8f9e-ebd41e2b87a3</v>
          </cell>
        </row>
        <row r="1940">
          <cell r="A1940">
            <v>199801</v>
          </cell>
        </row>
        <row r="1940">
          <cell r="C1940" t="str">
            <v>http://m.xduph.com/Book/Detail?doi=8558fffb-34ea-429a-b267-95533db709a5</v>
          </cell>
        </row>
        <row r="1941">
          <cell r="A1941">
            <v>260300</v>
          </cell>
        </row>
        <row r="1941">
          <cell r="C1941" t="str">
            <v>http://m.xduph.com/Book/Detail?doi=68f075f5-d236-4998-84e9-4b5315d1f65b</v>
          </cell>
        </row>
        <row r="1942">
          <cell r="A1942">
            <v>241800</v>
          </cell>
        </row>
        <row r="1942">
          <cell r="C1942" t="str">
            <v>http://m.xduph.com/Book/Detail?doi=87bfb67a-ca6c-4508-8ef0-6768244c53d8</v>
          </cell>
        </row>
        <row r="1943">
          <cell r="A1943">
            <v>226000</v>
          </cell>
        </row>
        <row r="1943">
          <cell r="C1943" t="str">
            <v>http://m.xduph.com/Book/Detail?doi=f2f0c9d6-61cd-4473-8253-12a52977d1b3</v>
          </cell>
        </row>
        <row r="1944">
          <cell r="A1944">
            <v>296000</v>
          </cell>
        </row>
        <row r="1944">
          <cell r="C1944" t="str">
            <v>http://m.xduph.com/Book/Detail?doi=1e1d3f6c-08e0-48fd-809d-eb93a59eddfe</v>
          </cell>
        </row>
        <row r="1945">
          <cell r="A1945">
            <v>185600</v>
          </cell>
        </row>
        <row r="1945">
          <cell r="C1945" t="str">
            <v>http://m.xduph.com/Book/Detail?doi=6d9f9963-85de-4841-a4dd-ba778d7e2270</v>
          </cell>
        </row>
        <row r="1946">
          <cell r="A1946">
            <v>231400</v>
          </cell>
        </row>
        <row r="1946">
          <cell r="C1946" t="str">
            <v>http://m.xduph.com/Book/Detail?doi=e65e1b4d-971f-46fe-98d0-0cbdf7cb097d</v>
          </cell>
        </row>
        <row r="1947">
          <cell r="A1947">
            <v>260000</v>
          </cell>
        </row>
        <row r="1947">
          <cell r="C1947" t="str">
            <v>http://m.xduph.com/Book/Detail?doi=5e9f6c13-76ce-4aa4-88b3-03c72a45f542</v>
          </cell>
        </row>
        <row r="1948">
          <cell r="A1948">
            <v>259900</v>
          </cell>
        </row>
        <row r="1948">
          <cell r="C1948" t="str">
            <v>http://m.xduph.com/Book/Detail?doi=29b24fd2-d5a5-4a1d-9a12-6a366bb87565</v>
          </cell>
        </row>
        <row r="1949">
          <cell r="A1949">
            <v>278800</v>
          </cell>
        </row>
        <row r="1949">
          <cell r="C1949" t="str">
            <v>http://m.xduph.com/Book/Detail?doi=a9cf62c8-d2f4-4887-afe0-ed01d5dbf29a</v>
          </cell>
        </row>
        <row r="1950">
          <cell r="A1950">
            <v>276300</v>
          </cell>
        </row>
        <row r="1950">
          <cell r="C1950" t="str">
            <v>http://m.xduph.com/Book/Detail?doi=d5a4e9e8-9357-4390-8df6-215914585019</v>
          </cell>
        </row>
        <row r="1951">
          <cell r="A1951">
            <v>281700</v>
          </cell>
        </row>
        <row r="1951">
          <cell r="C1951" t="str">
            <v>http://m.xduph.com/Book/Detail?doi=ac95be1a-8f57-49ae-8d2c-12dd181b0e11</v>
          </cell>
        </row>
        <row r="1952">
          <cell r="A1952">
            <v>240100</v>
          </cell>
        </row>
        <row r="1952">
          <cell r="C1952" t="str">
            <v>http://m.xduph.com/Book/Detail?doi=e0be4cd9-ad7e-4437-aef4-782766de3db9</v>
          </cell>
        </row>
        <row r="1953">
          <cell r="A1953">
            <v>233400</v>
          </cell>
        </row>
        <row r="1953">
          <cell r="C1953" t="str">
            <v>http://m.xduph.com/Book/Detail?doi=b9ac000c-9cfa-4891-9840-ce0551098b2a</v>
          </cell>
        </row>
        <row r="1954">
          <cell r="A1954">
            <v>230400</v>
          </cell>
        </row>
        <row r="1954">
          <cell r="C1954" t="str">
            <v>http://m.xduph.com/Book/Detail?doi=bfafbcbb-4f15-489f-ba1e-f1e1109afb48</v>
          </cell>
        </row>
        <row r="1955">
          <cell r="A1955">
            <v>280800</v>
          </cell>
        </row>
        <row r="1955">
          <cell r="C1955" t="str">
            <v>http://m.xduph.com/Book/Detail?doi=e2a733ef-1b72-46d9-b51e-b15216426c31</v>
          </cell>
        </row>
        <row r="1956">
          <cell r="A1956">
            <v>351100</v>
          </cell>
        </row>
        <row r="1956">
          <cell r="C1956" t="str">
            <v>http://m.xduph.com/Book/Detail?doi=316cae0a-9c1b-4e12-8f4a-067cb58767d7</v>
          </cell>
        </row>
        <row r="1957">
          <cell r="A1957">
            <v>238000</v>
          </cell>
        </row>
        <row r="1957">
          <cell r="C1957" t="str">
            <v>http://m.xduph.com/Book/Detail?doi=a6789c65-51e9-4ed8-a4ca-2f6561d890e5</v>
          </cell>
        </row>
        <row r="1958">
          <cell r="A1958">
            <v>242300</v>
          </cell>
        </row>
        <row r="1958">
          <cell r="C1958" t="str">
            <v>http://m.xduph.com/Book/Detail?doi=da3b2070-bb91-42fe-8772-9b4811994494</v>
          </cell>
        </row>
        <row r="1959">
          <cell r="A1959">
            <v>383800</v>
          </cell>
        </row>
        <row r="1959">
          <cell r="C1959" t="str">
            <v>http://m.xduph.com/Book/Detail?doi=be703a6f-054c-4346-b638-7d4b94fbc603</v>
          </cell>
        </row>
        <row r="1960">
          <cell r="A1960">
            <v>288600</v>
          </cell>
        </row>
        <row r="1960">
          <cell r="C1960" t="str">
            <v>http://m.xduph.com/Book/Detail?doi=53765e29-42fc-4da6-95f9-a2a09b1ab4dd</v>
          </cell>
        </row>
        <row r="1961">
          <cell r="A1961">
            <v>59404</v>
          </cell>
        </row>
        <row r="1961">
          <cell r="C1961" t="str">
            <v>http://m.xduph.com/Book/Detail?doi=ed4b7f93-da12-42d1-9e1a-8b4a134b1bb0</v>
          </cell>
        </row>
        <row r="1962">
          <cell r="A1962">
            <v>228400</v>
          </cell>
        </row>
        <row r="1962">
          <cell r="C1962" t="str">
            <v>http://m.xduph.com/Book/Detail?doi=623c923d-6e83-4607-a12d-554089600b90</v>
          </cell>
        </row>
        <row r="1963">
          <cell r="A1963">
            <v>260900</v>
          </cell>
        </row>
        <row r="1963">
          <cell r="C1963" t="str">
            <v>http://m.xduph.com/Book/Detail?doi=45699f1f-dc93-4f22-b983-517e3d1a0e5a</v>
          </cell>
        </row>
        <row r="1964">
          <cell r="A1964">
            <v>266400</v>
          </cell>
        </row>
        <row r="1964">
          <cell r="C1964" t="str">
            <v>http://m.xduph.com/Book/Detail?doi=10487a6b-f3b6-4f59-be28-f3fc53363fc6</v>
          </cell>
        </row>
        <row r="1965">
          <cell r="A1965">
            <v>145400</v>
          </cell>
        </row>
        <row r="1965">
          <cell r="C1965" t="str">
            <v>http://m.xduph.com/Book/Detail?doi=3070ba9e-a1ff-477f-9dc3-5f995d437305</v>
          </cell>
        </row>
        <row r="1966">
          <cell r="A1966">
            <v>280500</v>
          </cell>
        </row>
        <row r="1966">
          <cell r="C1966" t="str">
            <v>http://m.xduph.com/Book/Detail?doi=72623d2b-3e99-4f46-8c1f-6cbb8c862148</v>
          </cell>
        </row>
        <row r="1967">
          <cell r="A1967">
            <v>272200</v>
          </cell>
        </row>
        <row r="1967">
          <cell r="C1967" t="str">
            <v>http://m.xduph.com/Book/Detail?doi=894a9daf-87e1-4d73-8520-408390a0fff0</v>
          </cell>
        </row>
        <row r="1968">
          <cell r="A1968">
            <v>257201</v>
          </cell>
        </row>
        <row r="1968">
          <cell r="C1968" t="str">
            <v>http://m.xduph.com/Book/Detail?doi=98961089-4d54-42cf-ab69-324e31962c6a</v>
          </cell>
        </row>
        <row r="1969">
          <cell r="A1969">
            <v>295400</v>
          </cell>
        </row>
        <row r="1969">
          <cell r="C1969" t="str">
            <v>http://m.xduph.com/Book/Detail?doi=6a46859f-a2c4-429b-a05c-524b6088af1f</v>
          </cell>
        </row>
        <row r="1970">
          <cell r="A1970">
            <v>220000</v>
          </cell>
        </row>
        <row r="1970">
          <cell r="C1970" t="str">
            <v>http://m.xduph.com/Book/Detail?doi=eb8f819a-000c-437f-aa51-864debe47ab0</v>
          </cell>
        </row>
        <row r="1971">
          <cell r="A1971">
            <v>199500</v>
          </cell>
        </row>
        <row r="1971">
          <cell r="C1971" t="str">
            <v>http://m.xduph.com/Book/Detail?doi=7053a6a7-6e7a-47ca-bb8c-8881c588d579</v>
          </cell>
        </row>
        <row r="1972">
          <cell r="A1972">
            <v>189800</v>
          </cell>
        </row>
        <row r="1972">
          <cell r="C1972" t="str">
            <v>http://m.xduph.com/Book/Detail?doi=b43b5430-f913-4c44-9116-6b3330801e44</v>
          </cell>
        </row>
        <row r="1973">
          <cell r="A1973">
            <v>233200</v>
          </cell>
        </row>
        <row r="1973">
          <cell r="C1973" t="str">
            <v>http://m.xduph.com/Book/Detail?doi=921fa66c-de62-4912-a905-4ddc177acef9</v>
          </cell>
        </row>
        <row r="1974">
          <cell r="A1974">
            <v>205900</v>
          </cell>
        </row>
        <row r="1974">
          <cell r="C1974" t="str">
            <v>http://m.xduph.com/Book/Detail?doi=50708400-1ec1-4931-8b97-adca88c087df</v>
          </cell>
        </row>
        <row r="1975">
          <cell r="A1975">
            <v>294300</v>
          </cell>
        </row>
        <row r="1975">
          <cell r="C1975" t="str">
            <v>http://m.xduph.com/Book/Detail?doi=30791f8d-cef6-479e-a24c-c626ed27d1ea</v>
          </cell>
        </row>
        <row r="1976">
          <cell r="A1976">
            <v>247100</v>
          </cell>
        </row>
        <row r="1976">
          <cell r="C1976" t="str">
            <v>http://m.xduph.com/Book/Detail?doi=d24eb793-f7f1-47d9-a845-045c65b9d21b</v>
          </cell>
        </row>
        <row r="1977">
          <cell r="A1977">
            <v>221000</v>
          </cell>
        </row>
        <row r="1977">
          <cell r="C1977" t="str">
            <v>http://m.xduph.com/Book/Detail?doi=a583419a-353d-4e50-b65b-c15afc722c45</v>
          </cell>
        </row>
        <row r="1978">
          <cell r="A1978">
            <v>292600</v>
          </cell>
        </row>
        <row r="1978">
          <cell r="C1978" t="str">
            <v>http://m.xduph.com/Book/Detail?doi=8ca25108-50af-4641-afab-aaedc1db0aed</v>
          </cell>
        </row>
        <row r="1979">
          <cell r="A1979">
            <v>189400</v>
          </cell>
        </row>
        <row r="1979">
          <cell r="C1979" t="str">
            <v>http://m.xduph.com/Book/Detail?doi=fea9d5c7-68c0-4108-ae06-33237061102c</v>
          </cell>
        </row>
        <row r="1980">
          <cell r="A1980">
            <v>68901</v>
          </cell>
        </row>
        <row r="1980">
          <cell r="C1980" t="str">
            <v>http://m.xduph.com/Book/Detail?doi=56197583-0a14-49db-9f8d-2054f62f4a57</v>
          </cell>
        </row>
        <row r="1981">
          <cell r="A1981">
            <v>161700</v>
          </cell>
        </row>
        <row r="1981">
          <cell r="C1981" t="str">
            <v>http://m.xduph.com/Book/Detail?doi=3e8875e3-bb50-4f50-8762-98defc078a0e</v>
          </cell>
        </row>
        <row r="1982">
          <cell r="A1982">
            <v>303900</v>
          </cell>
        </row>
        <row r="1982">
          <cell r="C1982" t="str">
            <v>http://m.xduph.com/Book/Detail?doi=90abced0-f2aa-4b53-82b7-89202880de07</v>
          </cell>
        </row>
        <row r="1983">
          <cell r="A1983">
            <v>367200</v>
          </cell>
        </row>
        <row r="1983">
          <cell r="C1983" t="str">
            <v>http://m.xduph.com/Book/Detail?doi=6ff1a198-4465-4fbd-bf9c-5839ff9342ac</v>
          </cell>
        </row>
        <row r="1984">
          <cell r="A1984">
            <v>223400</v>
          </cell>
        </row>
        <row r="1984">
          <cell r="C1984" t="str">
            <v>http://m.xduph.com/Book/Detail?doi=4aa60a65-89de-4182-b1b9-1398a722ce81</v>
          </cell>
        </row>
        <row r="1985">
          <cell r="A1985">
            <v>269300</v>
          </cell>
        </row>
        <row r="1985">
          <cell r="C1985" t="str">
            <v>http://m.xduph.com/Book/Detail?doi=5ccc7b43-0313-42cc-b81d-df730d10d5b8</v>
          </cell>
        </row>
        <row r="1986">
          <cell r="A1986">
            <v>203500</v>
          </cell>
        </row>
        <row r="1986">
          <cell r="C1986" t="str">
            <v>http://m.xduph.com/Book/Detail?doi=eaeb4695-5146-40f0-b171-bd15834ad778</v>
          </cell>
        </row>
        <row r="1987">
          <cell r="A1987">
            <v>212600</v>
          </cell>
        </row>
        <row r="1987">
          <cell r="C1987" t="str">
            <v>http://m.xduph.com/Book/Detail?doi=cd44f232-ff14-4214-a7f3-159fe6a20307</v>
          </cell>
        </row>
        <row r="1988">
          <cell r="A1988">
            <v>205100</v>
          </cell>
        </row>
        <row r="1988">
          <cell r="C1988" t="str">
            <v>http://m.xduph.com/Book/Detail?doi=639b5c6d-b09a-47e1-9733-c3f59cc76842</v>
          </cell>
        </row>
        <row r="1989">
          <cell r="A1989">
            <v>224000</v>
          </cell>
        </row>
        <row r="1989">
          <cell r="C1989" t="str">
            <v>http://m.xduph.com/Book/Detail?doi=6dcde474-19b5-4899-8a15-ff2700677c6b</v>
          </cell>
        </row>
        <row r="1990">
          <cell r="A1990">
            <v>395200</v>
          </cell>
        </row>
        <row r="1990">
          <cell r="C1990" t="str">
            <v>http://m.xduph.com/Book/Detail?doi=91ba88a2-e45c-4f47-9f48-82bd25cad762</v>
          </cell>
        </row>
        <row r="1991">
          <cell r="A1991">
            <v>285700</v>
          </cell>
        </row>
        <row r="1991">
          <cell r="C1991" t="str">
            <v>http://m.xduph.com/Book/Detail?doi=59e5b101-8209-492a-a699-81d1a479d5c4</v>
          </cell>
        </row>
        <row r="1992">
          <cell r="A1992">
            <v>254000</v>
          </cell>
        </row>
        <row r="1992">
          <cell r="C1992" t="str">
            <v>http://m.xduph.com/Book/Detail?doi=822eafa2-d020-4fa9-a854-4a2523755c12</v>
          </cell>
        </row>
        <row r="1993">
          <cell r="A1993">
            <v>271700</v>
          </cell>
        </row>
        <row r="1993">
          <cell r="C1993" t="str">
            <v>http://m.xduph.com/Book/Detail?doi=b03c8337-3588-453b-abaf-ded61a196931</v>
          </cell>
        </row>
        <row r="1994">
          <cell r="A1994">
            <v>290900</v>
          </cell>
        </row>
        <row r="1994">
          <cell r="C1994" t="str">
            <v>http://m.xduph.com/Book/Detail?doi=9debc124-5c07-4406-b885-95a904483c0b</v>
          </cell>
        </row>
        <row r="1995">
          <cell r="A1995">
            <v>258800</v>
          </cell>
        </row>
        <row r="1995">
          <cell r="C1995" t="str">
            <v>http://m.xduph.com/Book/Detail?doi=3a5f7231-d3d6-4e0d-901d-a4d69e74b6c1</v>
          </cell>
        </row>
        <row r="1996">
          <cell r="A1996">
            <v>296200</v>
          </cell>
        </row>
        <row r="1996">
          <cell r="C1996" t="str">
            <v>http://m.xduph.com/Book/Detail?doi=e9cc8a20-b2f7-4702-80be-77890f37f92c</v>
          </cell>
        </row>
        <row r="1997">
          <cell r="A1997">
            <v>240900</v>
          </cell>
        </row>
        <row r="1997">
          <cell r="C1997" t="str">
            <v>http://m.xduph.com/Book/Detail?doi=8dc592ac-4e0b-42e1-b3e0-ecacdb8ecfe4</v>
          </cell>
        </row>
        <row r="1998">
          <cell r="A1998">
            <v>261200</v>
          </cell>
        </row>
        <row r="1998">
          <cell r="C1998" t="str">
            <v>http://m.xduph.com/Book/Detail?doi=8c6ee943-ffc4-43f6-9d41-39d9424351c6</v>
          </cell>
        </row>
        <row r="1999">
          <cell r="A1999">
            <v>266000</v>
          </cell>
        </row>
        <row r="1999">
          <cell r="C1999" t="str">
            <v>http://m.xduph.com/Book/Detail?doi=7db1d718-861c-4304-9ec9-01392b0071af</v>
          </cell>
        </row>
        <row r="2000">
          <cell r="A2000" t="str">
            <v>0604A0</v>
          </cell>
        </row>
        <row r="2000">
          <cell r="C2000" t="str">
            <v>http://m.xduph.com/Book/Detail?doi=d54bb728-8bbb-4910-930e-ae52872be49f</v>
          </cell>
        </row>
        <row r="2001">
          <cell r="A2001">
            <v>155100</v>
          </cell>
        </row>
        <row r="2001">
          <cell r="C2001" t="str">
            <v>http://m.xduph.com/Book/Detail?doi=f3f3a344-31ed-4168-b37b-b2260d90fd36</v>
          </cell>
        </row>
        <row r="2002">
          <cell r="A2002">
            <v>50806</v>
          </cell>
        </row>
        <row r="2002">
          <cell r="C2002" t="str">
            <v>http://m.xduph.com/Book/Detail?doi=cae94af2-a5b2-499f-a6e2-43dc856f1b4c</v>
          </cell>
        </row>
        <row r="2003">
          <cell r="A2003">
            <v>268600</v>
          </cell>
        </row>
        <row r="2003">
          <cell r="C2003" t="str">
            <v>http://m.xduph.com/Book/Detail?doi=b1e3cafc-7a78-438c-a7c4-72417279f85f</v>
          </cell>
        </row>
        <row r="2004">
          <cell r="A2004">
            <v>225600</v>
          </cell>
        </row>
        <row r="2004">
          <cell r="C2004" t="str">
            <v>http://m.xduph.com/Book/Detail?doi=4ac7cad6-770c-4c14-8bdf-7c7759a78e41</v>
          </cell>
        </row>
        <row r="2005">
          <cell r="A2005">
            <v>280700</v>
          </cell>
        </row>
        <row r="2005">
          <cell r="C2005" t="str">
            <v>http://m.xduph.com/Book/Detail?doi=fa2df280-6b25-48b1-9b6d-2baddf383527</v>
          </cell>
        </row>
        <row r="2006">
          <cell r="A2006">
            <v>192601</v>
          </cell>
        </row>
        <row r="2006">
          <cell r="C2006" t="str">
            <v>http://m.xduph.com/Book/Detail?doi=8d7faad4-a401-4df2-a9bb-06bd48afb33c</v>
          </cell>
        </row>
        <row r="2007">
          <cell r="A2007">
            <v>235800</v>
          </cell>
        </row>
        <row r="2007">
          <cell r="C2007" t="str">
            <v>http://m.xduph.com/Book/Detail?doi=2712aca9-9e97-4aa5-865a-1dff022e8352</v>
          </cell>
        </row>
        <row r="2008">
          <cell r="A2008">
            <v>263700</v>
          </cell>
        </row>
        <row r="2008">
          <cell r="C2008" t="str">
            <v>http://m.xduph.com/Book/Detail?doi=d0d7c00d-fc3f-49a6-ad95-5f319284025c</v>
          </cell>
        </row>
        <row r="2009">
          <cell r="A2009">
            <v>242200</v>
          </cell>
        </row>
        <row r="2009">
          <cell r="C2009" t="str">
            <v>http://m.xduph.com/Book/Detail?doi=6654b563-40da-4e3d-9362-3e38eb378e44</v>
          </cell>
        </row>
        <row r="2010">
          <cell r="A2010">
            <v>264500</v>
          </cell>
        </row>
        <row r="2010">
          <cell r="C2010" t="str">
            <v>http://m.xduph.com/Book/Detail?doi=48e870dc-df7d-4fdc-ac48-acdb38a42e46</v>
          </cell>
        </row>
        <row r="2011">
          <cell r="A2011">
            <v>264600</v>
          </cell>
        </row>
        <row r="2011">
          <cell r="C2011" t="str">
            <v>http://m.xduph.com/Book/Detail?doi=38913720-a40b-4350-b10d-1b42d2f3d4b5</v>
          </cell>
        </row>
        <row r="2012">
          <cell r="A2012">
            <v>376700</v>
          </cell>
        </row>
        <row r="2012">
          <cell r="C2012" t="str">
            <v>http://m.xduph.com/Book/Detail?doi=c09fd21e-56e6-41a4-afce-dff75c27bf3f</v>
          </cell>
        </row>
        <row r="2013">
          <cell r="A2013">
            <v>405300</v>
          </cell>
        </row>
        <row r="2013">
          <cell r="C2013" t="str">
            <v>http://m.xduph.com/Book/Detail?doi=44771b17-dcdc-46e3-a3b6-ae30c12aef09</v>
          </cell>
        </row>
        <row r="2014">
          <cell r="A2014">
            <v>296300</v>
          </cell>
        </row>
        <row r="2014">
          <cell r="C2014" t="str">
            <v>http://m.xduph.com/Book/Detail?doi=5c08c322-c799-4ca6-a03f-aec14734f147</v>
          </cell>
        </row>
        <row r="2015">
          <cell r="A2015">
            <v>272400</v>
          </cell>
        </row>
        <row r="2015">
          <cell r="C2015" t="str">
            <v>http://m.xduph.com/Book/Detail?doi=25f0e5c6-a818-4cf9-9389-3b754f76da62</v>
          </cell>
        </row>
        <row r="2016">
          <cell r="A2016">
            <v>206800</v>
          </cell>
        </row>
        <row r="2016">
          <cell r="C2016" t="str">
            <v>http://m.xduph.com/Book/Detail?doi=6d014a9c-0b64-4dfe-ae6d-5ee48c79dc8d</v>
          </cell>
        </row>
        <row r="2017">
          <cell r="A2017">
            <v>251300</v>
          </cell>
        </row>
        <row r="2017">
          <cell r="C2017" t="str">
            <v>http://m.xduph.com/Book/Detail?doi=9d47e08b-aab7-4df8-8ffa-b4bc5fbbe113</v>
          </cell>
        </row>
        <row r="2018">
          <cell r="A2018">
            <v>253300</v>
          </cell>
        </row>
        <row r="2018">
          <cell r="C2018" t="str">
            <v>http://m.xduph.com/Book/Detail?doi=6da9e534-2b4e-4f5f-a5c9-4d780b102ac5</v>
          </cell>
        </row>
        <row r="2019">
          <cell r="A2019">
            <v>232400</v>
          </cell>
        </row>
        <row r="2019">
          <cell r="C2019" t="str">
            <v>http://m.xduph.com/Book/Detail?doi=25490026-256d-492f-a92a-0f0ac054692e</v>
          </cell>
        </row>
        <row r="2020">
          <cell r="A2020">
            <v>234000</v>
          </cell>
        </row>
        <row r="2020">
          <cell r="C2020" t="str">
            <v>http://m.xduph.com/Book/Detail?doi=cebf1eed-70cf-48bc-ba91-aca4a37fb4dd</v>
          </cell>
        </row>
        <row r="2021">
          <cell r="A2021">
            <v>243600</v>
          </cell>
        </row>
        <row r="2021">
          <cell r="C2021" t="str">
            <v>http://m.xduph.com/Book/Detail?doi=a1722e69-c0e9-4065-89d5-4ad3717f039b</v>
          </cell>
        </row>
        <row r="2022">
          <cell r="A2022">
            <v>244200</v>
          </cell>
        </row>
        <row r="2022">
          <cell r="C2022" t="str">
            <v>http://m.xduph.com/Book/Detail?doi=11df92a0-ba35-460b-a113-5168811e5f9d</v>
          </cell>
        </row>
        <row r="2023">
          <cell r="A2023">
            <v>254300</v>
          </cell>
        </row>
        <row r="2023">
          <cell r="C2023" t="str">
            <v>http://m.xduph.com/Book/Detail?doi=01a1546c-bd58-4f5e-b993-e14187f2c677</v>
          </cell>
        </row>
        <row r="2024">
          <cell r="A2024">
            <v>147900</v>
          </cell>
        </row>
        <row r="2024">
          <cell r="C2024" t="str">
            <v>http://m.xduph.com/Book/Detail?doi=f001963a-8fd7-44a8-a996-e0ff3afbfbaa</v>
          </cell>
        </row>
        <row r="2025">
          <cell r="A2025">
            <v>106201</v>
          </cell>
        </row>
        <row r="2025">
          <cell r="C2025" t="str">
            <v>http://m.xduph.com/Book/Detail?doi=001a071a-c14b-4204-8bf3-ef4f40789575</v>
          </cell>
        </row>
        <row r="2026">
          <cell r="A2026">
            <v>294700</v>
          </cell>
        </row>
        <row r="2026">
          <cell r="C2026" t="str">
            <v>http://m.xduph.com/Book/Detail?doi=5cb7f8b0-f0ac-4c83-8482-b44219b15a82</v>
          </cell>
        </row>
        <row r="2027">
          <cell r="A2027">
            <v>194001</v>
          </cell>
        </row>
        <row r="2027">
          <cell r="C2027" t="str">
            <v>http://m.xduph.com/Book/Detail?doi=2173deae-a48e-40da-836b-047ece910a0d</v>
          </cell>
        </row>
        <row r="2028">
          <cell r="A2028">
            <v>170200</v>
          </cell>
        </row>
        <row r="2028">
          <cell r="C2028" t="str">
            <v>http://m.xduph.com/Book/Detail?doi=41076d40-2abb-48b5-b405-21bb56d635a9</v>
          </cell>
        </row>
        <row r="2029">
          <cell r="A2029">
            <v>307400</v>
          </cell>
        </row>
        <row r="2029">
          <cell r="C2029" t="str">
            <v>http://m.xduph.com/Book/Detail?doi=cf40fedf-baca-4e42-94f2-fac90f84cfe2</v>
          </cell>
        </row>
        <row r="2030">
          <cell r="A2030">
            <v>193600</v>
          </cell>
        </row>
        <row r="2030">
          <cell r="C2030" t="str">
            <v>http://m.xduph.com/Book/Detail?doi=b3faf06b-a20b-43f1-812a-599ec0de4b27</v>
          </cell>
        </row>
        <row r="2031">
          <cell r="A2031">
            <v>198200</v>
          </cell>
        </row>
        <row r="2031">
          <cell r="C2031" t="str">
            <v>http://m.xduph.com/Book/Detail?doi=58aaeb7b-90e5-4e75-a8f6-ce706d7601f0</v>
          </cell>
        </row>
        <row r="2032">
          <cell r="A2032">
            <v>206100</v>
          </cell>
        </row>
        <row r="2032">
          <cell r="C2032" t="str">
            <v>http://m.xduph.com/Book/Detail?doi=c80b24c9-de6f-4da6-b4a7-677848e1e2c0</v>
          </cell>
        </row>
        <row r="2033">
          <cell r="A2033">
            <v>201700</v>
          </cell>
        </row>
        <row r="2033">
          <cell r="C2033" t="str">
            <v>http://m.xduph.com/Book/Detail?doi=56fba395-42f1-46fc-9593-00dde862b201</v>
          </cell>
        </row>
        <row r="2034">
          <cell r="A2034">
            <v>202900</v>
          </cell>
        </row>
        <row r="2034">
          <cell r="C2034" t="str">
            <v>http://m.xduph.com/Book/Detail?doi=5b972488-2601-453a-af97-3fd262da023b</v>
          </cell>
        </row>
        <row r="2035">
          <cell r="A2035">
            <v>224200</v>
          </cell>
        </row>
        <row r="2035">
          <cell r="C2035" t="str">
            <v>http://m.xduph.com/Book/Detail?doi=30fc96ff-41d5-4906-8ebc-6bedd7100a1b</v>
          </cell>
        </row>
        <row r="2036">
          <cell r="A2036">
            <v>258900</v>
          </cell>
        </row>
        <row r="2036">
          <cell r="C2036" t="str">
            <v>http://m.xduph.com/Book/Detail?doi=2e8246a0-59ec-465a-8731-76b758d5022c</v>
          </cell>
        </row>
        <row r="2037">
          <cell r="A2037">
            <v>287700</v>
          </cell>
        </row>
        <row r="2037">
          <cell r="C2037" t="str">
            <v>http://m.xduph.com/Book/Detail?doi=c32a26b6-8a05-470b-bfca-2e22797a3aa5</v>
          </cell>
        </row>
        <row r="2038">
          <cell r="A2038">
            <v>171100</v>
          </cell>
        </row>
        <row r="2038">
          <cell r="C2038" t="str">
            <v>http://m.xduph.com/Book/Detail?doi=a92a50e4-4889-44a2-be94-257c414770b7</v>
          </cell>
        </row>
        <row r="2039">
          <cell r="A2039">
            <v>271300</v>
          </cell>
        </row>
        <row r="2039">
          <cell r="C2039" t="str">
            <v>http://m.xduph.com/Book/Detail?doi=845b0005-7b3f-477c-8c6f-679b709d64d2</v>
          </cell>
        </row>
        <row r="2040">
          <cell r="A2040">
            <v>253900</v>
          </cell>
        </row>
        <row r="2040">
          <cell r="C2040" t="str">
            <v>http://m.xduph.com/Book/Detail?doi=cf160bb0-4381-4fd0-a546-cf5d40a79efa</v>
          </cell>
        </row>
        <row r="2041">
          <cell r="A2041">
            <v>258300</v>
          </cell>
        </row>
        <row r="2041">
          <cell r="C2041" t="str">
            <v>http://m.xduph.com/Book/Detail?doi=64fa5e0a-5dc1-46bb-9f06-8cb8a9d18328</v>
          </cell>
        </row>
        <row r="2042">
          <cell r="A2042">
            <v>33003</v>
          </cell>
        </row>
        <row r="2042">
          <cell r="C2042" t="str">
            <v>http://m.xduph.com/Book/Detail?doi=44415603-8670-4f5e-9cbe-0d29f87cca8d</v>
          </cell>
        </row>
        <row r="2043">
          <cell r="A2043">
            <v>223900</v>
          </cell>
        </row>
        <row r="2043">
          <cell r="C2043" t="str">
            <v>http://m.xduph.com/Book/Detail?doi=7e50cd87-4cf7-4b66-bf14-3242b76fbaad</v>
          </cell>
        </row>
        <row r="2044">
          <cell r="A2044">
            <v>222100</v>
          </cell>
        </row>
        <row r="2044">
          <cell r="C2044" t="str">
            <v>http://m.xduph.com/Book/Detail?doi=7fa89528-1665-4053-8247-6b7e8e6bf35f</v>
          </cell>
        </row>
        <row r="2045">
          <cell r="A2045">
            <v>234400</v>
          </cell>
        </row>
        <row r="2045">
          <cell r="C2045" t="str">
            <v>http://m.xduph.com/Book/Detail?doi=5837a163-62b1-42d6-af68-6cd8aae474c2</v>
          </cell>
        </row>
        <row r="2046">
          <cell r="A2046">
            <v>271900</v>
          </cell>
        </row>
        <row r="2046">
          <cell r="C2046" t="str">
            <v>http://m.xduph.com/Book/Detail?doi=dab8c592-84bd-4f79-a8e1-b91b02ab6d5f</v>
          </cell>
        </row>
        <row r="2047">
          <cell r="A2047">
            <v>175400</v>
          </cell>
        </row>
        <row r="2047">
          <cell r="C2047" t="str">
            <v>http://m.xduph.com/Book/Detail?doi=f330867b-f85d-43c9-a132-8693988d389c</v>
          </cell>
        </row>
        <row r="2048">
          <cell r="A2048">
            <v>173400</v>
          </cell>
        </row>
        <row r="2048">
          <cell r="C2048" t="str">
            <v>http://m.xduph.com/Book/Detail?doi=1c49ce5b-1c8d-44a6-a5b2-dac7883841b3</v>
          </cell>
        </row>
        <row r="2049">
          <cell r="A2049">
            <v>236000</v>
          </cell>
        </row>
        <row r="2049">
          <cell r="C2049" t="str">
            <v>http://m.xduph.com/Book/Detail?doi=3c943233-0c9d-481e-a726-f77afe9de340</v>
          </cell>
        </row>
        <row r="2050">
          <cell r="A2050">
            <v>216100</v>
          </cell>
        </row>
        <row r="2050">
          <cell r="C2050" t="str">
            <v>http://m.xduph.com/Book/Detail?doi=1aadcaa5-47ab-4f05-8848-e8da284d0091</v>
          </cell>
        </row>
        <row r="2051">
          <cell r="A2051">
            <v>267100</v>
          </cell>
        </row>
        <row r="2051">
          <cell r="C2051" t="str">
            <v>http://m.xduph.com/Book/Detail?doi=4c14edcb-2ab1-42e9-ace5-a41dca445703</v>
          </cell>
        </row>
        <row r="2052">
          <cell r="A2052">
            <v>192401</v>
          </cell>
        </row>
        <row r="2052">
          <cell r="C2052" t="str">
            <v>http://m.xduph.com/Book/Detail?doi=e394128c-988b-4350-b224-1f1efd921a07</v>
          </cell>
        </row>
        <row r="2053">
          <cell r="A2053">
            <v>241500</v>
          </cell>
        </row>
        <row r="2053">
          <cell r="C2053" t="str">
            <v>http://m.xduph.com/Book/Detail?doi=f0b7a6fa-0e46-4614-bff2-a7bb752fb432</v>
          </cell>
        </row>
        <row r="2054">
          <cell r="A2054">
            <v>291700</v>
          </cell>
        </row>
        <row r="2054">
          <cell r="C2054" t="str">
            <v>http://m.xduph.com/Book/Detail?doi=725d85fb-5548-4b3b-b1ae-4017d86c750a</v>
          </cell>
        </row>
        <row r="2055">
          <cell r="A2055">
            <v>200400</v>
          </cell>
        </row>
        <row r="2055">
          <cell r="C2055" t="str">
            <v>http://m.xduph.com/Book/Detail?doi=208fcc80-76a8-45a3-95df-dc04efc3bead</v>
          </cell>
        </row>
        <row r="2056">
          <cell r="A2056">
            <v>233800</v>
          </cell>
        </row>
        <row r="2056">
          <cell r="C2056" t="str">
            <v>http://m.xduph.com/Book/Detail?doi=7621ec74-fda7-4c02-b4a8-97ca4f182fd1</v>
          </cell>
        </row>
        <row r="2057">
          <cell r="A2057">
            <v>248400</v>
          </cell>
        </row>
        <row r="2057">
          <cell r="C2057" t="str">
            <v>http://m.xduph.com/Book/Detail?doi=809237a8-2892-4bc3-96dc-e492a601fe98</v>
          </cell>
        </row>
        <row r="2058">
          <cell r="A2058">
            <v>292900</v>
          </cell>
        </row>
        <row r="2058">
          <cell r="C2058" t="str">
            <v>http://m.xduph.com/Book/Detail?doi=b0366c75-1aae-4289-8f5a-20ce61ebda6d</v>
          </cell>
        </row>
        <row r="2059">
          <cell r="A2059">
            <v>198800</v>
          </cell>
        </row>
        <row r="2059">
          <cell r="C2059" t="str">
            <v>http://m.xduph.com/Book/Detail?doi=b12b08ca-a75a-4027-ba77-de8559303fd6</v>
          </cell>
        </row>
        <row r="2060">
          <cell r="A2060">
            <v>208500</v>
          </cell>
        </row>
        <row r="2060">
          <cell r="C2060" t="str">
            <v>http://m.xduph.com/Book/Detail?doi=91b423c0-1dd1-491d-8043-e7cf44ac2b00</v>
          </cell>
        </row>
        <row r="2061">
          <cell r="A2061">
            <v>193301</v>
          </cell>
        </row>
        <row r="2061">
          <cell r="C2061" t="str">
            <v>http://m.xduph.com/Book/Detail?doi=8fdb0503-e889-4fb7-b593-c9507a753a12</v>
          </cell>
        </row>
        <row r="2062">
          <cell r="A2062">
            <v>202100</v>
          </cell>
        </row>
        <row r="2062">
          <cell r="C2062" t="str">
            <v>http://m.xduph.com/Book/Detail?doi=2f2e851c-828f-4372-8667-8590e3e14eb8</v>
          </cell>
        </row>
        <row r="2063">
          <cell r="A2063">
            <v>238200</v>
          </cell>
        </row>
        <row r="2063">
          <cell r="C2063" t="str">
            <v>http://m.xduph.com/Book/Detail?doi=8d72e692-72d6-4fa2-8a0b-67698ec9a5a7</v>
          </cell>
        </row>
        <row r="2064">
          <cell r="A2064">
            <v>240400</v>
          </cell>
        </row>
        <row r="2064">
          <cell r="C2064" t="str">
            <v>http://m.xduph.com/Book/Detail?doi=ffa5b308-c814-4365-a085-074ab4e077b4</v>
          </cell>
        </row>
        <row r="2065">
          <cell r="A2065">
            <v>264100</v>
          </cell>
        </row>
        <row r="2065">
          <cell r="C2065" t="str">
            <v>http://m.xduph.com/Book/Detail?doi=6fed6f9e-8d8c-4098-9122-1511f8f818db</v>
          </cell>
        </row>
        <row r="2066">
          <cell r="A2066">
            <v>193500</v>
          </cell>
        </row>
        <row r="2066">
          <cell r="C2066" t="str">
            <v>http://m.xduph.com/Book/Detail?doi=51b832a6-6e5b-4824-889a-27ccb62043f5</v>
          </cell>
        </row>
        <row r="2067">
          <cell r="A2067">
            <v>218200</v>
          </cell>
        </row>
        <row r="2067">
          <cell r="C2067" t="str">
            <v>http://m.xduph.com/Book/Detail?doi=de63a0f9-67f9-459c-8233-f125b52a7b07</v>
          </cell>
        </row>
        <row r="2068">
          <cell r="A2068">
            <v>189600</v>
          </cell>
        </row>
        <row r="2068">
          <cell r="C2068" t="str">
            <v>http://m.xduph.com/Book/Detail?doi=7a1f7680-6b9e-4eee-a2b5-bc9c41ed3b0f</v>
          </cell>
        </row>
        <row r="2069">
          <cell r="A2069">
            <v>202800</v>
          </cell>
        </row>
        <row r="2069">
          <cell r="C2069" t="str">
            <v>http://m.xduph.com/Book/Detail?doi=3b10c5ec-b923-4876-b4a6-e925895b913c</v>
          </cell>
        </row>
        <row r="2070">
          <cell r="A2070">
            <v>216900</v>
          </cell>
        </row>
        <row r="2070">
          <cell r="C2070" t="str">
            <v>http://m.xduph.com/Book/Detail?doi=58553122-f521-4d52-b19e-dfd88016fc3f</v>
          </cell>
        </row>
        <row r="2071">
          <cell r="A2071">
            <v>205300</v>
          </cell>
        </row>
        <row r="2071">
          <cell r="C2071" t="str">
            <v>http://m.xduph.com/Book/Detail?doi=db14a6ff-30c0-47c3-9db4-603ca53bb4dd</v>
          </cell>
        </row>
        <row r="2072">
          <cell r="A2072">
            <v>241900</v>
          </cell>
        </row>
        <row r="2072">
          <cell r="C2072" t="str">
            <v>http://m.xduph.com/Book/Detail?doi=0ec59475-ec39-4533-b908-4bf9f81464bd</v>
          </cell>
        </row>
        <row r="2073">
          <cell r="A2073">
            <v>196100</v>
          </cell>
        </row>
        <row r="2073">
          <cell r="C2073" t="str">
            <v>http://m.xduph.com/Book/Detail?doi=dd9757c5-a583-4924-b43f-4274a5f6f81a</v>
          </cell>
        </row>
        <row r="2074">
          <cell r="A2074">
            <v>174300</v>
          </cell>
        </row>
        <row r="2074">
          <cell r="C2074" t="str">
            <v>http://m.xduph.com/Book/Detail?doi=14c6dda4-4fbb-424f-8d69-464fe7659ae1</v>
          </cell>
        </row>
        <row r="2075">
          <cell r="A2075">
            <v>288500</v>
          </cell>
        </row>
        <row r="2075">
          <cell r="C2075" t="str">
            <v>http://m.xduph.com/Book/Detail?doi=127ef60c-29bc-4c23-8e39-c39b313861a3</v>
          </cell>
        </row>
        <row r="2076">
          <cell r="A2076">
            <v>214800</v>
          </cell>
        </row>
        <row r="2076">
          <cell r="C2076" t="str">
            <v>http://m.xduph.com/Book/Detail?doi=e0a0239e-c30d-4f75-a956-20c180e13df6</v>
          </cell>
        </row>
        <row r="2077">
          <cell r="A2077">
            <v>293700</v>
          </cell>
        </row>
        <row r="2077">
          <cell r="C2077" t="str">
            <v>http://m.xduph.com/Book/Detail?doi=7540cd2b-7f43-4f22-b6b5-7c413d816c50</v>
          </cell>
        </row>
        <row r="2078">
          <cell r="A2078">
            <v>207900</v>
          </cell>
        </row>
        <row r="2078">
          <cell r="C2078" t="str">
            <v>http://m.xduph.com/Book/Detail?doi=85520caa-1efc-4780-9991-224a4948a615</v>
          </cell>
        </row>
        <row r="2079">
          <cell r="A2079">
            <v>200200</v>
          </cell>
        </row>
        <row r="2079">
          <cell r="C2079" t="str">
            <v>http://m.xduph.com/Book/Detail?doi=03254a8d-e287-4228-bf4d-e36ad9fa2022</v>
          </cell>
        </row>
        <row r="2080">
          <cell r="A2080">
            <v>197901</v>
          </cell>
        </row>
        <row r="2080">
          <cell r="C2080" t="str">
            <v>http://m.xduph.com/Book/Detail?doi=5b5cd00c-0f25-479b-b230-9fadd5ae4c23</v>
          </cell>
        </row>
        <row r="2081">
          <cell r="A2081">
            <v>192300</v>
          </cell>
        </row>
        <row r="2081">
          <cell r="C2081" t="str">
            <v>http://m.xduph.com/Book/Detail?doi=c494898c-0d93-4b45-b2d5-f1fbae73694d</v>
          </cell>
        </row>
        <row r="2082">
          <cell r="A2082">
            <v>201400</v>
          </cell>
        </row>
        <row r="2082">
          <cell r="C2082" t="str">
            <v>http://m.xduph.com/Book/Detail?doi=178ced8a-fa36-420d-893c-254db05d84fa</v>
          </cell>
        </row>
        <row r="2083">
          <cell r="A2083">
            <v>202500</v>
          </cell>
        </row>
        <row r="2083">
          <cell r="C2083" t="str">
            <v>http://m.xduph.com/Book/Detail?doi=90dca70c-9112-4caf-9966-f67fe26b1027</v>
          </cell>
        </row>
        <row r="2084">
          <cell r="A2084">
            <v>377900</v>
          </cell>
        </row>
        <row r="2084">
          <cell r="C2084" t="str">
            <v>http://m.xduph.com/Book/Detail?doi=5e20c9bd-ff7a-4250-9790-e737a2eea93e</v>
          </cell>
        </row>
        <row r="2085">
          <cell r="A2085">
            <v>207600</v>
          </cell>
        </row>
        <row r="2085">
          <cell r="C2085" t="str">
            <v>http://m.xduph.com/Book/Detail?doi=abbb7817-a1a2-4e8f-9525-8c9ba4ec7d33</v>
          </cell>
        </row>
        <row r="2086">
          <cell r="A2086">
            <v>211000</v>
          </cell>
        </row>
        <row r="2086">
          <cell r="C2086" t="str">
            <v>http://m.xduph.com/Book/Detail?doi=ff23fd1d-7f5a-4509-a7c2-4982b5f0c280</v>
          </cell>
        </row>
        <row r="2087">
          <cell r="A2087">
            <v>200700</v>
          </cell>
        </row>
        <row r="2087">
          <cell r="C2087" t="str">
            <v>http://m.xduph.com/Book/Detail?doi=02777ed1-90b7-476d-967f-a28d3590bf2d</v>
          </cell>
        </row>
        <row r="2088">
          <cell r="A2088">
            <v>206600</v>
          </cell>
        </row>
        <row r="2088">
          <cell r="C2088" t="str">
            <v>http://m.xduph.com/Book/Detail?doi=97af17d4-46e4-46ff-9ae5-9c05804ab7c9</v>
          </cell>
        </row>
        <row r="2089">
          <cell r="A2089">
            <v>209300</v>
          </cell>
        </row>
        <row r="2089">
          <cell r="C2089" t="str">
            <v>http://m.xduph.com/Book/Detail?doi=30c82404-b731-4511-9c54-19b6e3c37229</v>
          </cell>
        </row>
        <row r="2090">
          <cell r="A2090">
            <v>207200</v>
          </cell>
        </row>
        <row r="2090">
          <cell r="C2090" t="str">
            <v>http://m.xduph.com/Book/Detail?doi=15905b58-0eac-429d-9930-9ae1c005ce91</v>
          </cell>
        </row>
        <row r="2091">
          <cell r="A2091">
            <v>229900</v>
          </cell>
        </row>
        <row r="2091">
          <cell r="C2091" t="str">
            <v>http://m.xduph.com/Book/Detail?doi=785617c3-07ca-4a79-9800-78570c31c43b</v>
          </cell>
        </row>
        <row r="2092">
          <cell r="A2092">
            <v>341000</v>
          </cell>
        </row>
        <row r="2092">
          <cell r="C2092" t="str">
            <v>http://m.xduph.com/Book/Detail?doi=3fd1e15c-c742-4898-b2e6-4064421affaf</v>
          </cell>
        </row>
        <row r="2093">
          <cell r="A2093">
            <v>220700</v>
          </cell>
        </row>
        <row r="2093">
          <cell r="C2093" t="str">
            <v>http://m.xduph.com/Book/Detail?doi=b373b188-c657-4c4e-9bfb-c1b863cda54b</v>
          </cell>
        </row>
        <row r="2094">
          <cell r="A2094">
            <v>298800</v>
          </cell>
        </row>
        <row r="2094">
          <cell r="C2094" t="str">
            <v>http://m.xduph.com/Book/Detail?doi=a52df8f2-7327-4b7e-b480-e09b195a9c6b</v>
          </cell>
        </row>
        <row r="2095">
          <cell r="A2095">
            <v>279400</v>
          </cell>
        </row>
        <row r="2095">
          <cell r="C2095" t="str">
            <v>http://m.xduph.com/Book/Detail?doi=f2f54d89-16e8-4ff5-bd90-c98dedf6163f</v>
          </cell>
        </row>
        <row r="2096">
          <cell r="A2096">
            <v>264400</v>
          </cell>
        </row>
        <row r="2096">
          <cell r="C2096" t="str">
            <v>http://m.xduph.com/Book/Detail?doi=1222ae84-12df-4cdf-908e-cc22f8c193e8</v>
          </cell>
        </row>
        <row r="2097">
          <cell r="A2097">
            <v>253500</v>
          </cell>
        </row>
        <row r="2097">
          <cell r="C2097" t="str">
            <v>http://m.xduph.com/Book/Detail?doi=394aa41c-4908-4459-879e-21fd75ccb87e</v>
          </cell>
        </row>
        <row r="2098">
          <cell r="A2098">
            <v>235000</v>
          </cell>
        </row>
        <row r="2098">
          <cell r="C2098" t="str">
            <v>http://m.xduph.com/Book/Detail?doi=3c44d5dd-be4f-4394-af56-9f8e595b1734</v>
          </cell>
        </row>
        <row r="2099">
          <cell r="A2099">
            <v>289100</v>
          </cell>
        </row>
        <row r="2099">
          <cell r="C2099" t="str">
            <v>http://m.xduph.com/Book/Detail?doi=6e9828a6-8e28-47b9-9a2c-dc05c71b3728</v>
          </cell>
        </row>
        <row r="2100">
          <cell r="A2100">
            <v>400600</v>
          </cell>
        </row>
        <row r="2100">
          <cell r="C2100" t="str">
            <v>http://m.xduph.com/Book/Detail?doi=107d95e9-4c9f-4455-b43c-91eea20147e9</v>
          </cell>
        </row>
        <row r="2101">
          <cell r="A2101">
            <v>280900</v>
          </cell>
        </row>
        <row r="2101">
          <cell r="C2101" t="str">
            <v>http://m.xduph.com/Book/Detail?doi=9a0f0c31-a85c-4c8c-b288-2ebe2d2e290a</v>
          </cell>
        </row>
        <row r="2102">
          <cell r="A2102">
            <v>247200</v>
          </cell>
        </row>
        <row r="2102">
          <cell r="C2102" t="str">
            <v>http://m.xduph.com/Book/Detail?doi=6ed8a22f-7c7c-4482-aba3-162e02d39ab3</v>
          </cell>
        </row>
        <row r="2103">
          <cell r="A2103">
            <v>264800</v>
          </cell>
        </row>
        <row r="2103">
          <cell r="C2103" t="str">
            <v>http://m.xduph.com/Book/Detail?doi=abec8542-a22b-42e6-a82d-0075401ccc42</v>
          </cell>
        </row>
        <row r="2104">
          <cell r="A2104">
            <v>213300</v>
          </cell>
        </row>
        <row r="2104">
          <cell r="C2104" t="str">
            <v>http://m.xduph.com/Book/Detail?doi=db2b9e23-279f-4f4d-ba56-1264023d2f31</v>
          </cell>
        </row>
        <row r="2105">
          <cell r="A2105">
            <v>175700</v>
          </cell>
        </row>
        <row r="2105">
          <cell r="C2105" t="str">
            <v>http://m.xduph.com/Book/Detail?doi=d17fddcb-d79b-4293-9c1f-d326d20404d0</v>
          </cell>
        </row>
        <row r="2106">
          <cell r="A2106">
            <v>161600</v>
          </cell>
        </row>
        <row r="2106">
          <cell r="C2106" t="str">
            <v>http://m.xduph.com/Book/Detail?doi=fd7b89a4-5fbc-4ed2-95b4-5574b52db514</v>
          </cell>
        </row>
        <row r="2107">
          <cell r="A2107">
            <v>238500</v>
          </cell>
        </row>
        <row r="2107">
          <cell r="C2107" t="str">
            <v>http://m.xduph.com/Book/Detail?doi=9bf5931d-ddc2-454e-9e16-102ac5b4c2e7</v>
          </cell>
        </row>
        <row r="2108">
          <cell r="A2108">
            <v>258400</v>
          </cell>
        </row>
        <row r="2108">
          <cell r="C2108" t="str">
            <v>http://m.xduph.com/Book/Detail?doi=f4da480a-c792-4182-9d71-dea4214541b1</v>
          </cell>
        </row>
        <row r="2109">
          <cell r="A2109">
            <v>288300</v>
          </cell>
        </row>
        <row r="2109">
          <cell r="C2109" t="str">
            <v>http://m.xduph.com/Book/Detail?doi=6d54d3d6-e419-4eba-b06d-fe3df63e4c14</v>
          </cell>
        </row>
        <row r="2110">
          <cell r="A2110">
            <v>263300</v>
          </cell>
        </row>
        <row r="2110">
          <cell r="C2110" t="str">
            <v>http://m.xduph.com/Book/Detail?doi=82c28894-83b8-4b46-bc3b-b0580579cd74</v>
          </cell>
        </row>
        <row r="2111">
          <cell r="A2111">
            <v>91801</v>
          </cell>
        </row>
        <row r="2111">
          <cell r="C2111" t="str">
            <v>http://m.xduph.com/Book/Detail?doi=6c1fb423-0624-40cf-a709-f6639a8a673e</v>
          </cell>
        </row>
        <row r="2112">
          <cell r="A2112">
            <v>148900</v>
          </cell>
        </row>
        <row r="2112">
          <cell r="C2112" t="str">
            <v>http://m.xduph.com/Book/Detail?doi=e44415a6-fe3f-4fa1-91ff-c70f479bd998</v>
          </cell>
        </row>
        <row r="2113">
          <cell r="A2113">
            <v>230800</v>
          </cell>
        </row>
        <row r="2113">
          <cell r="C2113" t="str">
            <v>http://m.xduph.com/Book/Detail?doi=077c6df3-6e80-422c-a892-4ef4cf9130c6</v>
          </cell>
        </row>
        <row r="2114">
          <cell r="A2114">
            <v>119600</v>
          </cell>
        </row>
        <row r="2114">
          <cell r="C2114" t="str">
            <v>http://m.xduph.com/Book/Detail?doi=1d5b02a0-6f25-44c6-9c96-baa02a9ed364</v>
          </cell>
        </row>
        <row r="2115">
          <cell r="A2115">
            <v>305500</v>
          </cell>
        </row>
        <row r="2115">
          <cell r="C2115" t="str">
            <v>http://m.xduph.com/Book/Detail?doi=099ba81f-054d-4367-9bc5-1948780a73f9</v>
          </cell>
        </row>
        <row r="2116">
          <cell r="A2116" t="str">
            <v>1458A0</v>
          </cell>
        </row>
        <row r="2116">
          <cell r="C2116" t="str">
            <v>http://m.xduph.com/Book/Detail?doi=07c918ad-b615-4329-aa29-5e38379fd48f</v>
          </cell>
        </row>
        <row r="2117">
          <cell r="A2117">
            <v>145800</v>
          </cell>
        </row>
        <row r="2117">
          <cell r="C2117" t="str">
            <v>http://m.xduph.com/Book/Detail?doi=89c36240-e877-4cb2-8170-955152e9ca96</v>
          </cell>
        </row>
        <row r="2118">
          <cell r="A2118">
            <v>223000</v>
          </cell>
        </row>
        <row r="2118">
          <cell r="C2118" t="str">
            <v>http://m.xduph.com/Book/Detail?doi=64a0d143-0efd-4f1f-9896-3b921a54ad2f</v>
          </cell>
        </row>
        <row r="2119">
          <cell r="A2119">
            <v>409600</v>
          </cell>
        </row>
        <row r="2119">
          <cell r="C2119" t="str">
            <v>http://m.xduph.com/Book/Detail?doi=c601e28d-e655-47dc-b59d-9b2583606235</v>
          </cell>
        </row>
        <row r="2120">
          <cell r="A2120">
            <v>356800</v>
          </cell>
        </row>
        <row r="2120">
          <cell r="C2120" t="str">
            <v>http://m.xduph.com/Book/Detail?doi=f52359aa-04e6-43f2-aeb7-8b859f802223</v>
          </cell>
        </row>
        <row r="2121">
          <cell r="A2121">
            <v>283200</v>
          </cell>
        </row>
        <row r="2121">
          <cell r="C2121" t="str">
            <v>http://m.xduph.com/Book/Detail?doi=03b34f72-ef85-4e71-a05e-ac06fb318a41</v>
          </cell>
        </row>
        <row r="2122">
          <cell r="A2122">
            <v>214700</v>
          </cell>
        </row>
        <row r="2122">
          <cell r="C2122" t="str">
            <v>http://m.xduph.com/Book/Detail?doi=92ce2c3d-6aa7-49a3-a8ba-a970d08dd9f0</v>
          </cell>
        </row>
        <row r="2123">
          <cell r="A2123">
            <v>183400</v>
          </cell>
        </row>
        <row r="2123">
          <cell r="C2123" t="str">
            <v>http://m.xduph.com/Book/Detail?doi=21a610e0-aff9-401d-bc3a-2b1198b43305</v>
          </cell>
        </row>
        <row r="2124">
          <cell r="A2124">
            <v>307600</v>
          </cell>
        </row>
        <row r="2124">
          <cell r="C2124" t="str">
            <v>http://m.xduph.com/Book/Detail?doi=a01dcb03-4c87-4de8-9fbf-48901fbcf05b</v>
          </cell>
        </row>
        <row r="2125">
          <cell r="A2125">
            <v>153600</v>
          </cell>
        </row>
        <row r="2125">
          <cell r="C2125" t="str">
            <v>http://m.xduph.com/Book/Detail?doi=2975f673-ecdd-458f-94bf-454fd94b9f8e</v>
          </cell>
        </row>
        <row r="2126">
          <cell r="A2126">
            <v>129800</v>
          </cell>
        </row>
        <row r="2126">
          <cell r="C2126" t="str">
            <v>http://m.xduph.com/Book/Detail?doi=2a8033f2-6df6-493c-83b7-5547f1243b3b</v>
          </cell>
        </row>
        <row r="2127">
          <cell r="A2127">
            <v>262500</v>
          </cell>
        </row>
        <row r="2127">
          <cell r="C2127" t="str">
            <v>http://m.xduph.com/Book/Detail?doi=f044ff01-d7dc-4e37-ab22-23ab0001e63e</v>
          </cell>
        </row>
        <row r="2128">
          <cell r="A2128">
            <v>177000</v>
          </cell>
        </row>
        <row r="2128">
          <cell r="C2128" t="str">
            <v>http://m.xduph.com/Book/Detail?doi=cf879b0f-59fb-436c-8e75-fb65f744d52c</v>
          </cell>
        </row>
        <row r="2129">
          <cell r="A2129">
            <v>220400</v>
          </cell>
        </row>
        <row r="2129">
          <cell r="C2129" t="str">
            <v>http://m.xduph.com/Book/Detail?doi=4ef31385-b570-4a8c-b677-7d5014282550</v>
          </cell>
        </row>
        <row r="2130">
          <cell r="A2130">
            <v>367800</v>
          </cell>
        </row>
        <row r="2130">
          <cell r="C2130" t="str">
            <v>http://m.xduph.com/Book/Detail?doi=ba3c617d-b9c4-4acb-b4e8-f2ea10144c8c</v>
          </cell>
        </row>
        <row r="2131">
          <cell r="A2131">
            <v>366700</v>
          </cell>
        </row>
        <row r="2131">
          <cell r="C2131" t="str">
            <v>http://m.xduph.com/Book/Detail?doi=b8c55dd3-4761-4bf0-a4cc-3a73bb3295cf</v>
          </cell>
        </row>
        <row r="2132">
          <cell r="A2132">
            <v>350700</v>
          </cell>
        </row>
        <row r="2132">
          <cell r="C2132" t="str">
            <v>http://m.xduph.com/Book/Detail?doi=369422c3-e036-4d29-8511-edb61c699591</v>
          </cell>
        </row>
        <row r="2133">
          <cell r="A2133">
            <v>350800</v>
          </cell>
        </row>
        <row r="2133">
          <cell r="C2133" t="str">
            <v>http://m.xduph.com/Book/Detail?doi=3a4911ba-0c87-4411-8d6d-4da903f5fceb</v>
          </cell>
        </row>
        <row r="2134">
          <cell r="A2134">
            <v>316000</v>
          </cell>
        </row>
        <row r="2134">
          <cell r="C2134" t="str">
            <v>http://m.xduph.com/Book/Detail?doi=603063af-eae1-44ca-884e-88bf7109cb04</v>
          </cell>
        </row>
        <row r="2135">
          <cell r="A2135">
            <v>117602</v>
          </cell>
        </row>
        <row r="2135">
          <cell r="C2135" t="str">
            <v>http://m.xduph.com/Book/Detail?doi=94a51071-0ffd-457f-8019-a960044b52ec</v>
          </cell>
        </row>
        <row r="2136">
          <cell r="A2136">
            <v>139000</v>
          </cell>
        </row>
        <row r="2136">
          <cell r="C2136" t="str">
            <v>http://m.xduph.com/Book/Detail?doi=57a51a2b-e6fa-499a-b67c-fc3246160f3e</v>
          </cell>
        </row>
        <row r="2137">
          <cell r="A2137">
            <v>283800</v>
          </cell>
        </row>
        <row r="2137">
          <cell r="C2137" t="str">
            <v>http://m.xduph.com/Book/Detail?doi=bf91fa88-0b25-46e3-953c-29bcda1bec17</v>
          </cell>
        </row>
        <row r="2138">
          <cell r="A2138">
            <v>215000</v>
          </cell>
        </row>
        <row r="2138">
          <cell r="C2138" t="str">
            <v>http://m.xduph.com/Book/Detail?doi=61f4673f-49fa-44b8-a913-0f7bdb957925</v>
          </cell>
        </row>
        <row r="2139">
          <cell r="A2139">
            <v>199900</v>
          </cell>
        </row>
        <row r="2139">
          <cell r="C2139" t="str">
            <v>http://m.xduph.com/Book/Detail?doi=13285a44-c998-46da-b4d7-dc18a70c820b</v>
          </cell>
        </row>
        <row r="2140">
          <cell r="A2140">
            <v>274400</v>
          </cell>
        </row>
        <row r="2140">
          <cell r="C2140" t="str">
            <v>http://m.xduph.com/Book/Detail?doi=3c8ad621-2069-4f49-b7b3-0500322fb62a</v>
          </cell>
        </row>
        <row r="2141">
          <cell r="A2141">
            <v>201200</v>
          </cell>
        </row>
        <row r="2141">
          <cell r="C2141" t="str">
            <v>http://m.xduph.com/Book/Detail?doi=d2293c9c-c5c3-4580-ba4a-a2b78e7973c1</v>
          </cell>
        </row>
        <row r="2142">
          <cell r="A2142">
            <v>312900</v>
          </cell>
        </row>
        <row r="2142">
          <cell r="C2142" t="str">
            <v>http://m.xduph.com/Book/Detail?doi=814129d5-044a-4153-b421-d0d352c38d62</v>
          </cell>
        </row>
        <row r="2143">
          <cell r="A2143">
            <v>230600</v>
          </cell>
        </row>
        <row r="2143">
          <cell r="C2143" t="str">
            <v>http://m.xduph.com/Book/Detail?doi=d4bd75cb-74fd-4357-ad76-6200619cacd4</v>
          </cell>
        </row>
        <row r="2144">
          <cell r="A2144">
            <v>184300</v>
          </cell>
        </row>
        <row r="2144">
          <cell r="C2144" t="str">
            <v>http://m.xduph.com/Book/Detail?doi=221eb041-30e7-496e-b9c9-674f5f45a40e</v>
          </cell>
        </row>
        <row r="2145">
          <cell r="A2145">
            <v>203100</v>
          </cell>
        </row>
        <row r="2145">
          <cell r="C2145" t="str">
            <v>http://m.xduph.com/Book/Detail?doi=6dbd6d54-6cb7-44b1-aeab-3fc8173882e1</v>
          </cell>
        </row>
        <row r="2146">
          <cell r="A2146">
            <v>312900</v>
          </cell>
        </row>
        <row r="2146">
          <cell r="C2146" t="str">
            <v>http://m.xduph.com/Book/Detail?doi=a78f4621-a5ef-4815-a111-74f1da22312d</v>
          </cell>
        </row>
        <row r="2147">
          <cell r="A2147">
            <v>293800</v>
          </cell>
        </row>
        <row r="2147">
          <cell r="C2147" t="str">
            <v>http://m.xduph.com/Book/Detail?doi=6e2b4b79-37a7-4742-a9e5-34260b01d4e2</v>
          </cell>
        </row>
        <row r="2148">
          <cell r="A2148">
            <v>262700</v>
          </cell>
        </row>
        <row r="2148">
          <cell r="C2148" t="str">
            <v>http://m.xduph.com/Book/Detail?doi=48e635f3-5d5a-4b79-ad8f-30d45de0a022</v>
          </cell>
        </row>
        <row r="2149">
          <cell r="A2149">
            <v>273900</v>
          </cell>
        </row>
        <row r="2149">
          <cell r="C2149" t="str">
            <v>http://m.xduph.com/Book/Detail?doi=04a07ef4-2c37-4302-a802-a2be641207ba</v>
          </cell>
        </row>
        <row r="2150">
          <cell r="A2150">
            <v>257800</v>
          </cell>
        </row>
        <row r="2150">
          <cell r="C2150" t="str">
            <v>http://m.xduph.com/Book/Detail?doi=b51c082e-4014-4b5f-917c-2d1c191d837c</v>
          </cell>
        </row>
        <row r="2151">
          <cell r="A2151">
            <v>397100</v>
          </cell>
        </row>
        <row r="2151">
          <cell r="C2151" t="str">
            <v>http://m.xduph.com/Book/Detail?doi=e59ec676-d724-4fde-b733-ca4c40523c82</v>
          </cell>
        </row>
        <row r="2152">
          <cell r="A2152">
            <v>358000</v>
          </cell>
        </row>
        <row r="2152">
          <cell r="C2152" t="str">
            <v>http://m.xduph.com/Book/Detail?doi=6d86d199-160a-4fb2-8ad0-f2492cd59ac6</v>
          </cell>
        </row>
        <row r="2153">
          <cell r="A2153">
            <v>271500</v>
          </cell>
        </row>
        <row r="2153">
          <cell r="C2153" t="str">
            <v>http://m.xduph.com/Book/Detail?doi=e579c7a0-52e7-43ab-9c8b-1acbe461d818</v>
          </cell>
        </row>
        <row r="2154">
          <cell r="A2154">
            <v>271800</v>
          </cell>
        </row>
        <row r="2154">
          <cell r="C2154" t="str">
            <v>http://m.xduph.com/Book/Detail?doi=fce26972-78ac-4dc3-9258-59725a5b283c</v>
          </cell>
        </row>
        <row r="2155">
          <cell r="A2155">
            <v>281600</v>
          </cell>
        </row>
        <row r="2155">
          <cell r="C2155" t="str">
            <v>http://m.xduph.com/Book/Detail?doi=d529fedd-8074-49cc-87fd-9000f0c24c1a</v>
          </cell>
        </row>
        <row r="2156">
          <cell r="A2156">
            <v>263800</v>
          </cell>
        </row>
        <row r="2156">
          <cell r="C2156" t="str">
            <v>http://m.xduph.com/Book/Detail?doi=3c1046bf-f068-4a69-b072-4d569fdcbe6a</v>
          </cell>
        </row>
        <row r="2157">
          <cell r="A2157">
            <v>268000</v>
          </cell>
        </row>
        <row r="2157">
          <cell r="C2157" t="str">
            <v>http://m.xduph.com/Book/Detail?doi=ed2b17c0-ae96-4e05-9d5b-d563293aadda</v>
          </cell>
        </row>
        <row r="2158">
          <cell r="A2158">
            <v>201100</v>
          </cell>
        </row>
        <row r="2158">
          <cell r="C2158" t="str">
            <v>http://m.xduph.com/Book/Detail?doi=c2e0f839-d1b8-4666-9b77-90f45d4abae9</v>
          </cell>
        </row>
        <row r="2159">
          <cell r="A2159">
            <v>213400</v>
          </cell>
        </row>
        <row r="2159">
          <cell r="C2159" t="str">
            <v>http://m.xduph.com/Book/Detail?doi=28387bc8-c894-4c65-b002-a048680c2ae5</v>
          </cell>
        </row>
        <row r="2160">
          <cell r="A2160">
            <v>273300</v>
          </cell>
        </row>
        <row r="2160">
          <cell r="C2160" t="str">
            <v>http://m.xduph.com/Book/Detail?doi=420b73d2-5d85-4ab0-ba35-eda34b72a62d</v>
          </cell>
        </row>
        <row r="2161">
          <cell r="A2161">
            <v>270000</v>
          </cell>
        </row>
        <row r="2161">
          <cell r="C2161" t="str">
            <v>http://m.xduph.com/Book/Detail?doi=11bcc864-a9cb-4d0c-8992-361e094125db</v>
          </cell>
        </row>
        <row r="2162">
          <cell r="A2162">
            <v>255700</v>
          </cell>
        </row>
        <row r="2162">
          <cell r="C2162" t="str">
            <v>http://m.xduph.com/Book/Detail?doi=ef63a234-943f-4a48-b956-0d3ccb52bad9</v>
          </cell>
        </row>
        <row r="2163">
          <cell r="A2163">
            <v>277700</v>
          </cell>
        </row>
        <row r="2163">
          <cell r="C2163" t="str">
            <v>http://m.xduph.com/Book/Detail?doi=eb27d142-35fa-4505-b03b-57d18a088f3e</v>
          </cell>
        </row>
        <row r="2164">
          <cell r="A2164">
            <v>274300</v>
          </cell>
        </row>
        <row r="2164">
          <cell r="C2164" t="str">
            <v>http://m.xduph.com/Book/Detail?doi=9c3982b8-fe67-403a-994a-4336055a3fcc</v>
          </cell>
        </row>
        <row r="2165">
          <cell r="A2165">
            <v>270800</v>
          </cell>
        </row>
        <row r="2165">
          <cell r="C2165" t="str">
            <v>http://m.xduph.com/Book/Detail?doi=ad5103bf-7d87-4fd9-aed1-5d5e3fb50dba</v>
          </cell>
        </row>
        <row r="2166">
          <cell r="A2166">
            <v>287800</v>
          </cell>
        </row>
        <row r="2166">
          <cell r="C2166" t="str">
            <v>http://m.xduph.com/Book/Detail?doi=55049ace-f8ca-4782-9083-3d77c180689c</v>
          </cell>
        </row>
        <row r="2167">
          <cell r="A2167">
            <v>392900</v>
          </cell>
        </row>
        <row r="2167">
          <cell r="C2167" t="str">
            <v>http://m.xduph.com/Book/Detail?doi=04d5b740-ade8-4fe2-ac77-733c42224490</v>
          </cell>
        </row>
        <row r="2168">
          <cell r="A2168">
            <v>308900</v>
          </cell>
        </row>
        <row r="2168">
          <cell r="C2168" t="str">
            <v>http://m.xduph.com/Book/Detail?doi=64a983ff-be52-4af4-b4b5-85fe784bf2e7</v>
          </cell>
        </row>
        <row r="2169">
          <cell r="A2169">
            <v>309900</v>
          </cell>
        </row>
        <row r="2169">
          <cell r="C2169" t="str">
            <v>http://m.xduph.com/Book/Detail?doi=65f83855-cae0-4d1f-9f42-9a05683f03f8</v>
          </cell>
        </row>
        <row r="2170">
          <cell r="A2170">
            <v>309500</v>
          </cell>
        </row>
        <row r="2170">
          <cell r="C2170" t="str">
            <v>http://m.xduph.com/Book/Detail?doi=d91646c7-d45d-4c2c-9b11-cc87fbf35d3e</v>
          </cell>
        </row>
        <row r="2171">
          <cell r="A2171">
            <v>310000</v>
          </cell>
        </row>
        <row r="2171">
          <cell r="C2171" t="str">
            <v>http://m.xduph.com/Book/Detail?doi=f6785f71-c126-4bfc-9ed6-1803896e1ce0</v>
          </cell>
        </row>
        <row r="2172">
          <cell r="A2172">
            <v>309800</v>
          </cell>
        </row>
        <row r="2172">
          <cell r="C2172" t="str">
            <v>http://m.xduph.com/Book/Detail?doi=afdc2049-5609-47c2-8f26-4de2bc0300f1</v>
          </cell>
        </row>
        <row r="2173">
          <cell r="A2173">
            <v>295600</v>
          </cell>
        </row>
        <row r="2173">
          <cell r="C2173" t="str">
            <v>http://m.xduph.com/Book/Detail?doi=e088d16c-1719-4fde-b553-b31c5c0c49a7</v>
          </cell>
        </row>
        <row r="2174">
          <cell r="A2174">
            <v>309200</v>
          </cell>
        </row>
        <row r="2174">
          <cell r="C2174" t="str">
            <v>http://m.xduph.com/Book/Detail?doi=bb9635a1-c150-47a3-b5bd-a345fc7b666b</v>
          </cell>
        </row>
        <row r="2175">
          <cell r="A2175">
            <v>280600</v>
          </cell>
        </row>
        <row r="2175">
          <cell r="C2175" t="str">
            <v>http://m.xduph.com/Book/Detail?doi=e945ae9e-77b6-46b3-9a46-0f083086c629</v>
          </cell>
        </row>
        <row r="2176">
          <cell r="A2176">
            <v>243700</v>
          </cell>
        </row>
        <row r="2176">
          <cell r="C2176" t="str">
            <v>http://m.xduph.com/Book/Detail?doi=277a40aa-ad84-4928-bf45-309813491be7</v>
          </cell>
        </row>
        <row r="2177">
          <cell r="A2177">
            <v>160000</v>
          </cell>
        </row>
        <row r="2177">
          <cell r="C2177" t="str">
            <v>http://m.xduph.com/Book/Detail?doi=756fc0da-e04a-454e-ab53-c1cbf929cb24</v>
          </cell>
        </row>
        <row r="2178">
          <cell r="A2178">
            <v>290200</v>
          </cell>
        </row>
        <row r="2178">
          <cell r="C2178" t="str">
            <v>http://m.xduph.com/Book/Detail?doi=605c4c46-044d-4299-bbf4-90b3b3a6878b</v>
          </cell>
        </row>
        <row r="2179">
          <cell r="A2179" t="str">
            <v>1349B0</v>
          </cell>
        </row>
        <row r="2179">
          <cell r="C2179" t="str">
            <v>http://m.xduph.com/Book/Detail?doi=6838fc0c-6de9-49fe-ad25-2b18ea8d074c</v>
          </cell>
        </row>
        <row r="2180">
          <cell r="A2180">
            <v>369600</v>
          </cell>
        </row>
        <row r="2180">
          <cell r="C2180" t="str">
            <v>http://m.xduph.com/Book/Detail?doi=3abf4d88-7b0f-4ab0-81f1-cb451bd6bd4f</v>
          </cell>
        </row>
        <row r="2181">
          <cell r="A2181">
            <v>309400</v>
          </cell>
        </row>
        <row r="2181">
          <cell r="C2181" t="str">
            <v>http://m.xduph.com/Book/Detail?doi=22940e45-0f5d-44cd-bd82-8cd1b1099ac9</v>
          </cell>
        </row>
        <row r="2182">
          <cell r="A2182">
            <v>261900</v>
          </cell>
        </row>
        <row r="2182">
          <cell r="C2182" t="str">
            <v>http://m.xduph.com/Book/Detail?doi=3971ae9c-adb7-489b-82a1-84ba4c7790f7</v>
          </cell>
        </row>
        <row r="2183">
          <cell r="A2183">
            <v>230500</v>
          </cell>
        </row>
        <row r="2183">
          <cell r="C2183" t="str">
            <v>http://m.xduph.com/Book/Detail?doi=4020ea02-f6e7-4e5e-9b48-42bf4f97b558</v>
          </cell>
        </row>
        <row r="2184">
          <cell r="A2184">
            <v>408900</v>
          </cell>
        </row>
        <row r="2184">
          <cell r="C2184" t="str">
            <v>http://m.xduph.com/Book/Detail?doi=887ad2a4-bdba-4fb7-8e4f-595e0318cdee</v>
          </cell>
        </row>
        <row r="2185">
          <cell r="A2185">
            <v>259500</v>
          </cell>
        </row>
        <row r="2185">
          <cell r="C2185" t="str">
            <v>http://m.xduph.com/Book/Detail?doi=d2e7238f-4231-40fd-a570-c80c1c182926</v>
          </cell>
        </row>
        <row r="2186">
          <cell r="A2186">
            <v>218900</v>
          </cell>
        </row>
        <row r="2186">
          <cell r="C2186" t="str">
            <v>http://m.xduph.com/Book/Detail?doi=62b9e39c-3672-45e5-9b9a-74851db38695</v>
          </cell>
        </row>
        <row r="2187">
          <cell r="A2187">
            <v>275900</v>
          </cell>
        </row>
        <row r="2187">
          <cell r="C2187" t="str">
            <v>http://m.xduph.com/Book/Detail?doi=399e594c-c58b-4f7d-83fa-4bacc2e4374d</v>
          </cell>
        </row>
        <row r="2188">
          <cell r="A2188">
            <v>344200</v>
          </cell>
        </row>
        <row r="2188">
          <cell r="C2188" t="str">
            <v>http://m.xduph.com/Book/Detail?doi=43d021d5-c970-40c5-bf01-deb4f756af9b</v>
          </cell>
        </row>
        <row r="2189">
          <cell r="A2189">
            <v>408600</v>
          </cell>
        </row>
        <row r="2189">
          <cell r="C2189" t="str">
            <v>http://m.xduph.com/Book/Detail?doi=bfaedfb6-2018-4594-86f1-ec1cdbc85934</v>
          </cell>
        </row>
        <row r="2190">
          <cell r="A2190">
            <v>387700</v>
          </cell>
        </row>
        <row r="2190">
          <cell r="C2190" t="str">
            <v>http://m.xduph.com/Book/Detail?doi=3d8f36ee-6794-4dda-839b-95d57c4aa3a4</v>
          </cell>
        </row>
        <row r="2191">
          <cell r="A2191">
            <v>391200</v>
          </cell>
        </row>
        <row r="2191">
          <cell r="C2191" t="str">
            <v>http://m.xduph.com/Book/Detail?doi=b670d081-2e0c-4d2e-9eb8-18beefc154ea</v>
          </cell>
        </row>
        <row r="2192">
          <cell r="A2192">
            <v>404400</v>
          </cell>
        </row>
        <row r="2192">
          <cell r="C2192" t="str">
            <v>http://m.xduph.com/Book/Detail?doi=279782a1-55aa-407d-8311-f484b97e197c</v>
          </cell>
        </row>
        <row r="2193">
          <cell r="A2193">
            <v>429100</v>
          </cell>
        </row>
        <row r="2193">
          <cell r="C2193" t="str">
            <v>http://m.xduph.com/Book/Detail?doi=1dc05377-7f21-47d3-88d3-07504364237b</v>
          </cell>
        </row>
        <row r="2194">
          <cell r="A2194">
            <v>428200</v>
          </cell>
        </row>
        <row r="2194">
          <cell r="C2194" t="str">
            <v>http://m.xduph.com/Book/Detail?doi=2061645b-bcb7-4c32-9e02-c74f421d6019</v>
          </cell>
        </row>
        <row r="2195">
          <cell r="A2195">
            <v>428100</v>
          </cell>
        </row>
        <row r="2195">
          <cell r="C2195" t="str">
            <v>http://m.xduph.com/Book/Detail?doi=3dae150b-82bc-430c-9b3a-a6efc83d6c02</v>
          </cell>
        </row>
        <row r="2196">
          <cell r="A2196">
            <v>427600</v>
          </cell>
        </row>
        <row r="2196">
          <cell r="C2196" t="str">
            <v>http://m.xduph.com/Book/Detail?doi=52c5bdc2-b581-416e-a6b4-225b58f0da9e</v>
          </cell>
        </row>
        <row r="2197">
          <cell r="A2197">
            <v>427500</v>
          </cell>
        </row>
        <row r="2197">
          <cell r="C2197" t="str">
            <v>http://m.xduph.com/Book/Detail?doi=4cd448e5-ed70-47a5-83ed-aba860b65dec</v>
          </cell>
        </row>
        <row r="2198">
          <cell r="A2198">
            <v>427100</v>
          </cell>
        </row>
        <row r="2198">
          <cell r="C2198" t="str">
            <v>http://m.xduph.com/Book/Detail?doi=aa56031c-3e52-4faf-a052-25248dfa3849</v>
          </cell>
        </row>
        <row r="2199">
          <cell r="A2199">
            <v>426800</v>
          </cell>
        </row>
        <row r="2199">
          <cell r="C2199" t="str">
            <v>http://m.xduph.com/Book/Detail?doi=78904216-d98e-43cb-b156-d7012f3dc801</v>
          </cell>
        </row>
        <row r="2200">
          <cell r="A2200">
            <v>426600</v>
          </cell>
        </row>
        <row r="2200">
          <cell r="C2200" t="str">
            <v>http://m.xduph.com/Book/Detail?doi=9939b409-2be2-4587-99e6-5c92a2c19bca</v>
          </cell>
        </row>
        <row r="2201">
          <cell r="A2201">
            <v>425700</v>
          </cell>
        </row>
        <row r="2201">
          <cell r="C2201" t="str">
            <v>http://m.xduph.com/Book/Detail?doi=d74e660c-fedf-4d9a-8411-d5c3439fc992</v>
          </cell>
        </row>
        <row r="2202">
          <cell r="A2202">
            <v>424800</v>
          </cell>
        </row>
        <row r="2202">
          <cell r="C2202" t="str">
            <v>http://m.xduph.com/Book/Detail?doi=a94a1093-a0b7-4f09-adc2-b29c98034832</v>
          </cell>
        </row>
        <row r="2203">
          <cell r="A2203">
            <v>424700</v>
          </cell>
        </row>
        <row r="2203">
          <cell r="C2203" t="str">
            <v>http://m.xduph.com/Book/Detail?doi=dfad5750-ad09-4c5c-9c0d-db7179a37ca1</v>
          </cell>
        </row>
        <row r="2204">
          <cell r="A2204">
            <v>424600</v>
          </cell>
        </row>
        <row r="2204">
          <cell r="C2204" t="str">
            <v>http://m.xduph.com/Book/Detail?doi=422c0dae-c678-45f8-8ee2-45d9b7be7336</v>
          </cell>
        </row>
        <row r="2205">
          <cell r="A2205">
            <v>424400</v>
          </cell>
        </row>
        <row r="2205">
          <cell r="C2205" t="str">
            <v>http://m.xduph.com/Book/Detail?doi=4cf386e3-03eb-42e7-a036-2a9cd455a953</v>
          </cell>
        </row>
        <row r="2206">
          <cell r="A2206">
            <v>424300</v>
          </cell>
        </row>
        <row r="2206">
          <cell r="C2206" t="str">
            <v>http://m.xduph.com/Book/Detail?doi=4666f03d-66a6-437a-8dfb-561df842113c</v>
          </cell>
        </row>
        <row r="2207">
          <cell r="A2207">
            <v>423900</v>
          </cell>
        </row>
        <row r="2207">
          <cell r="C2207" t="str">
            <v>http://m.xduph.com/Book/Detail?doi=8d0bd5d2-b816-401e-87b6-5c4d5dfff87b</v>
          </cell>
        </row>
        <row r="2208">
          <cell r="A2208">
            <v>423300</v>
          </cell>
        </row>
        <row r="2208">
          <cell r="C2208" t="str">
            <v>http://m.xduph.com/Book/Detail?doi=73857ed1-e56f-4852-886d-1cc43e062305</v>
          </cell>
        </row>
        <row r="2209">
          <cell r="A2209">
            <v>423200</v>
          </cell>
        </row>
        <row r="2209">
          <cell r="C2209" t="str">
            <v>http://m.xduph.com/Book/Detail?doi=13650d99-4a68-4bef-9dfc-d6bbf3c0aa78</v>
          </cell>
        </row>
        <row r="2210">
          <cell r="A2210">
            <v>423000</v>
          </cell>
        </row>
        <row r="2210">
          <cell r="C2210" t="str">
            <v>http://m.xduph.com/Book/Detail?doi=f4b99ffa-d3c6-44d8-a288-41a3432d4a6a</v>
          </cell>
        </row>
        <row r="2211">
          <cell r="A2211">
            <v>422900</v>
          </cell>
        </row>
        <row r="2211">
          <cell r="C2211" t="str">
            <v>http://m.xduph.com/Book/Detail?doi=f978a35f-3d8c-4235-97ff-b17f2c1a31ed</v>
          </cell>
        </row>
        <row r="2212">
          <cell r="A2212">
            <v>422400</v>
          </cell>
        </row>
        <row r="2212">
          <cell r="C2212" t="str">
            <v>http://m.xduph.com/Book/Detail?doi=2fefc02c-a8f1-45aa-a604-567081215e40</v>
          </cell>
        </row>
        <row r="2213">
          <cell r="A2213">
            <v>422300</v>
          </cell>
        </row>
        <row r="2213">
          <cell r="C2213" t="str">
            <v>http://m.xduph.com/Book/Detail?doi=d5221519-7e4a-477f-8682-c4babcea7ad1</v>
          </cell>
        </row>
        <row r="2214">
          <cell r="A2214">
            <v>422100</v>
          </cell>
        </row>
        <row r="2214">
          <cell r="C2214" t="str">
            <v>http://m.xduph.com/Book/Detail?doi=343933ac-ce82-4a90-81f5-334e0200da6d</v>
          </cell>
        </row>
        <row r="2215">
          <cell r="A2215">
            <v>421900</v>
          </cell>
        </row>
        <row r="2215">
          <cell r="C2215" t="str">
            <v>http://m.xduph.com/Book/Detail?doi=88b4f735-e7ce-4ef3-b999-566f34d59a7a</v>
          </cell>
        </row>
        <row r="2216">
          <cell r="A2216">
            <v>421400</v>
          </cell>
        </row>
        <row r="2216">
          <cell r="C2216" t="str">
            <v>http://m.xduph.com/Book/Detail?doi=df5191f2-3a49-47c7-a4c0-7982621e4c51</v>
          </cell>
        </row>
        <row r="2217">
          <cell r="A2217">
            <v>421300</v>
          </cell>
        </row>
        <row r="2217">
          <cell r="C2217" t="str">
            <v>http://m.xduph.com/Book/Detail?doi=ff24c8ab-b7fc-482f-9a77-f320a454201c</v>
          </cell>
        </row>
        <row r="2218">
          <cell r="A2218">
            <v>421200</v>
          </cell>
        </row>
        <row r="2218">
          <cell r="C2218" t="str">
            <v>http://m.xduph.com/Book/Detail?doi=9d503a61-7d0a-46a2-a5f5-ff27d884d667</v>
          </cell>
        </row>
        <row r="2219">
          <cell r="A2219">
            <v>420200</v>
          </cell>
        </row>
        <row r="2219">
          <cell r="C2219" t="str">
            <v>http://m.xduph.com/Book/Detail?doi=d312818f-dcb3-4870-9975-b59a24a72a79</v>
          </cell>
        </row>
        <row r="2220">
          <cell r="A2220">
            <v>420100</v>
          </cell>
        </row>
        <row r="2220">
          <cell r="C2220" t="str">
            <v>http://m.xduph.com/Book/Detail?doi=9028653d-e889-42f3-b4f0-fe04670024ef</v>
          </cell>
        </row>
        <row r="2221">
          <cell r="A2221">
            <v>419600</v>
          </cell>
        </row>
        <row r="2221">
          <cell r="C2221" t="str">
            <v>http://m.xduph.com/Book/Detail?doi=823d37bc-90d2-48d2-a367-c75c1faf984b</v>
          </cell>
        </row>
        <row r="2222">
          <cell r="A2222">
            <v>419200</v>
          </cell>
        </row>
        <row r="2222">
          <cell r="C2222" t="str">
            <v>http://m.xduph.com/Book/Detail?doi=64e2044c-bcba-4256-ad6d-1522a0a0e35c</v>
          </cell>
        </row>
        <row r="2223">
          <cell r="A2223">
            <v>418700</v>
          </cell>
        </row>
        <row r="2223">
          <cell r="C2223" t="str">
            <v>http://m.xduph.com/Book/Detail?doi=6fe60982-c32f-4eae-8ce6-ffe7b176a918</v>
          </cell>
        </row>
        <row r="2224">
          <cell r="A2224">
            <v>418100</v>
          </cell>
        </row>
        <row r="2224">
          <cell r="C2224" t="str">
            <v>http://m.xduph.com/Book/Detail?doi=a4c1f396-5f2d-4bd7-9b44-d87c960fd7c2</v>
          </cell>
        </row>
        <row r="2225">
          <cell r="A2225">
            <v>417000</v>
          </cell>
        </row>
        <row r="2225">
          <cell r="C2225" t="str">
            <v>http://m.xduph.com/Book/Detail?doi=e3af6d14-6b00-49ba-95a9-84f8ff58e18b</v>
          </cell>
        </row>
        <row r="2226">
          <cell r="A2226">
            <v>416000</v>
          </cell>
        </row>
        <row r="2226">
          <cell r="C2226" t="str">
            <v>http://m.xduph.com/Book/Detail?doi=23b616f4-17d8-4582-92b7-d03085d57a0f</v>
          </cell>
        </row>
        <row r="2227">
          <cell r="A2227">
            <v>414300</v>
          </cell>
        </row>
        <row r="2227">
          <cell r="C2227" t="str">
            <v>http://m.xduph.com/Book/Detail?doi=56193fb2-bc54-4b70-a83b-a5148a8e76a0</v>
          </cell>
        </row>
        <row r="2228">
          <cell r="A2228">
            <v>389100</v>
          </cell>
        </row>
        <row r="2228">
          <cell r="C2228" t="str">
            <v>http://m.xduph.com/Book/Detail?doi=a410907e-fcb8-4a7f-a125-313188a9669b</v>
          </cell>
        </row>
        <row r="2229">
          <cell r="A2229">
            <v>365200</v>
          </cell>
        </row>
        <row r="2229">
          <cell r="C2229" t="str">
            <v>http://m.xduph.com/Book/Detail?doi=e120d888-9f79-45ee-9bc0-b28ff1e30ff3</v>
          </cell>
        </row>
        <row r="2230">
          <cell r="A2230">
            <v>420000</v>
          </cell>
        </row>
        <row r="2230">
          <cell r="C2230" t="str">
            <v>http://m.xduph.com/Book/Detail?doi=2da59483-d6d7-4ae5-92c2-68b95a8b0381</v>
          </cell>
        </row>
        <row r="2231">
          <cell r="A2231">
            <v>422600</v>
          </cell>
        </row>
        <row r="2231">
          <cell r="C2231" t="str">
            <v>http://m.xduph.com/Book/Detail?doi=eeef9ca3-b80d-45dd-acf4-4ac1f3560d1e</v>
          </cell>
        </row>
        <row r="2232">
          <cell r="A2232">
            <v>168302</v>
          </cell>
        </row>
        <row r="2232">
          <cell r="C2232" t="str">
            <v>http://m.xduph.com/Book/Detail?doi=558574c5-ece7-4400-8565-50a0e68722fa</v>
          </cell>
        </row>
        <row r="2233">
          <cell r="A2233">
            <v>219500</v>
          </cell>
        </row>
        <row r="2233">
          <cell r="C2233" t="str">
            <v>http://m.xduph.com/Book/Detail?doi=36a731f4-62f4-4a88-91ad-d5ce734dd60e</v>
          </cell>
        </row>
        <row r="2234">
          <cell r="A2234">
            <v>389200</v>
          </cell>
        </row>
        <row r="2234">
          <cell r="C2234" t="str">
            <v>http://m.xduph.com/Book/Detail?doi=185f338f-de26-46fb-b0c1-f975bec0f142</v>
          </cell>
        </row>
        <row r="2235">
          <cell r="A2235">
            <v>408700</v>
          </cell>
        </row>
        <row r="2235">
          <cell r="C2235" t="str">
            <v>http://m.xduph.com/Book/Detail?doi=19a8c578-a4c6-4220-b4ab-2d8f9f1e2469</v>
          </cell>
        </row>
        <row r="2236">
          <cell r="A2236">
            <v>414200</v>
          </cell>
        </row>
        <row r="2236">
          <cell r="C2236" t="str">
            <v>http://m.xduph.com/Book/Detail?doi=229ea721-d684-4211-b7ab-5584fb48340b</v>
          </cell>
        </row>
        <row r="2237">
          <cell r="A2237">
            <v>416700</v>
          </cell>
        </row>
        <row r="2237">
          <cell r="C2237" t="str">
            <v>http://m.xduph.com/Book/Detail?doi=92005f4d-9f54-42d9-9c9b-aa29fcb9becb</v>
          </cell>
        </row>
        <row r="2238">
          <cell r="A2238">
            <v>418500</v>
          </cell>
        </row>
        <row r="2238">
          <cell r="C2238" t="str">
            <v>http://m.xduph.com/Book/Detail?doi=8d915b40-eb6c-401a-b6d1-5be88cf37abf</v>
          </cell>
        </row>
        <row r="2239">
          <cell r="A2239">
            <v>420800</v>
          </cell>
        </row>
        <row r="2239">
          <cell r="C2239" t="str">
            <v>http://m.xduph.com/Book/Detail?doi=e652773f-b4cb-4474-bc22-92b74d9ab590</v>
          </cell>
        </row>
        <row r="2240">
          <cell r="A2240">
            <v>421000</v>
          </cell>
        </row>
        <row r="2240">
          <cell r="C2240" t="str">
            <v>http://m.xduph.com/Book/Detail?doi=623e283f-c6b1-4be5-acb7-d432d4c3ef1b</v>
          </cell>
        </row>
        <row r="2241">
          <cell r="A2241">
            <v>422500</v>
          </cell>
        </row>
        <row r="2241">
          <cell r="C2241" t="str">
            <v>http://m.xduph.com/Book/Detail?doi=9ee12ed7-65f8-4d31-aff0-554aca88c177</v>
          </cell>
        </row>
        <row r="2242">
          <cell r="A2242">
            <v>422700</v>
          </cell>
        </row>
        <row r="2242">
          <cell r="C2242" t="str">
            <v>http://m.xduph.com/Book/Detail?doi=a6190408-ddb6-4726-9c6c-74bb064da327</v>
          </cell>
        </row>
        <row r="2243">
          <cell r="A2243">
            <v>423100</v>
          </cell>
        </row>
        <row r="2243">
          <cell r="C2243" t="str">
            <v>http://m.xduph.com/Book/Detail?doi=517b877e-bbe4-4c35-8995-bb4dec56aa3b</v>
          </cell>
        </row>
        <row r="2244">
          <cell r="A2244">
            <v>423700</v>
          </cell>
        </row>
        <row r="2244">
          <cell r="C2244" t="str">
            <v>http://m.xduph.com/Book/Detail?doi=022211b8-9f33-4ecb-ada4-13d308bcd6a8</v>
          </cell>
        </row>
        <row r="2245">
          <cell r="A2245">
            <v>423800</v>
          </cell>
        </row>
        <row r="2245">
          <cell r="C2245" t="str">
            <v>http://m.xduph.com/Book/Detail?doi=691bc697-af33-4c49-9d65-d7bbaf9dd915</v>
          </cell>
        </row>
        <row r="2246">
          <cell r="A2246">
            <v>424100</v>
          </cell>
        </row>
        <row r="2246">
          <cell r="C2246" t="str">
            <v>http://m.xduph.com/Book/Detail?doi=566efff2-a171-405e-8672-38092f856842</v>
          </cell>
        </row>
        <row r="2247">
          <cell r="A2247">
            <v>424500</v>
          </cell>
        </row>
        <row r="2247">
          <cell r="C2247" t="str">
            <v>http://m.xduph.com/Book/Detail?doi=6943fd99-ab50-4879-bbf3-3e8196184a0d</v>
          </cell>
        </row>
        <row r="2248">
          <cell r="A2248">
            <v>424900</v>
          </cell>
        </row>
        <row r="2248">
          <cell r="C2248" t="str">
            <v>http://m.xduph.com/Book/Detail?doi=b502d874-2dd8-4f8b-896f-b22ecf944554</v>
          </cell>
        </row>
        <row r="2249">
          <cell r="A2249">
            <v>425000</v>
          </cell>
        </row>
        <row r="2249">
          <cell r="C2249" t="str">
            <v>http://m.xduph.com/Book/Detail?doi=27015541-913d-4d36-b3f0-7e2a8dce6297</v>
          </cell>
        </row>
        <row r="2250">
          <cell r="A2250">
            <v>425100</v>
          </cell>
        </row>
        <row r="2250">
          <cell r="C2250" t="str">
            <v>http://m.xduph.com/Book/Detail?doi=fafc5cd5-78bd-42a0-9f61-3adec7b2cab9</v>
          </cell>
        </row>
        <row r="2251">
          <cell r="A2251">
            <v>425200</v>
          </cell>
        </row>
        <row r="2251">
          <cell r="C2251" t="str">
            <v>http://m.xduph.com/Book/Detail?doi=c3a64f96-36f5-45d0-8de4-5cf569626a7d</v>
          </cell>
        </row>
        <row r="2252">
          <cell r="A2252">
            <v>425500</v>
          </cell>
        </row>
        <row r="2252">
          <cell r="C2252" t="str">
            <v>http://m.xduph.com/Book/Detail?doi=5c13351e-2a8a-4a64-b6d1-fb0da0715157</v>
          </cell>
        </row>
        <row r="2253">
          <cell r="A2253">
            <v>425800</v>
          </cell>
        </row>
        <row r="2253">
          <cell r="C2253" t="str">
            <v>http://m.xduph.com/Book/Detail?doi=f0fc5883-7bdb-484d-90da-0b75eacfe8c4</v>
          </cell>
        </row>
        <row r="2254">
          <cell r="A2254">
            <v>426700</v>
          </cell>
        </row>
        <row r="2254">
          <cell r="C2254" t="str">
            <v>http://m.xduph.com/Book/Detail?doi=49571315-f140-4322-88ea-7211a652730c</v>
          </cell>
        </row>
        <row r="2255">
          <cell r="A2255">
            <v>427000</v>
          </cell>
        </row>
        <row r="2255">
          <cell r="C2255" t="str">
            <v>http://m.xduph.com/Book/Detail?doi=7fb6b3d3-7914-463b-97cf-19646ffa5eab</v>
          </cell>
        </row>
        <row r="2256">
          <cell r="A2256">
            <v>427200</v>
          </cell>
        </row>
        <row r="2256">
          <cell r="C2256" t="str">
            <v>http://m.xduph.com/Book/Detail?doi=b08a9ab1-885f-41b1-8301-c8730c62aac3</v>
          </cell>
        </row>
        <row r="2257">
          <cell r="A2257">
            <v>428300</v>
          </cell>
        </row>
        <row r="2257">
          <cell r="C2257" t="str">
            <v>http://m.xduph.com/Book/Detail?doi=085f5077-c744-4833-8bf2-ba2326e5eb11</v>
          </cell>
        </row>
        <row r="2258">
          <cell r="A2258">
            <v>428500</v>
          </cell>
        </row>
        <row r="2258">
          <cell r="C2258" t="str">
            <v>http://m.xduph.com/Book/Detail?doi=0ddfaf19-4aa8-4dd4-977c-85975b854069</v>
          </cell>
        </row>
        <row r="2259">
          <cell r="A2259">
            <v>428700</v>
          </cell>
        </row>
        <row r="2259">
          <cell r="C2259" t="str">
            <v>http://m.xduph.com/Book/Detail?doi=a1634849-fd95-4fa8-9dcf-9a083c2fa27b</v>
          </cell>
        </row>
        <row r="2260">
          <cell r="A2260">
            <v>428900</v>
          </cell>
        </row>
        <row r="2260">
          <cell r="C2260" t="str">
            <v>http://m.xduph.com/Book/Detail?doi=69723b13-b538-48c3-86b1-ccb9cddc02cc</v>
          </cell>
        </row>
        <row r="2261">
          <cell r="A2261">
            <v>429000</v>
          </cell>
        </row>
        <row r="2261">
          <cell r="C2261" t="str">
            <v>http://m.xduph.com/Book/Detail?doi=a7a7f84d-c678-4af7-96bd-e0ce1c408299</v>
          </cell>
        </row>
        <row r="2262">
          <cell r="A2262">
            <v>429200</v>
          </cell>
        </row>
        <row r="2262">
          <cell r="C2262" t="str">
            <v>http://m.xduph.com/Book/Detail?doi=90ab488c-1ba2-48c0-8e8d-e7ee076a0371</v>
          </cell>
        </row>
        <row r="2263">
          <cell r="A2263">
            <v>429300</v>
          </cell>
        </row>
        <row r="2263">
          <cell r="C2263" t="str">
            <v>http://m.xduph.com/Book/Detail?doi=1d07299a-2ed1-4511-8ca2-52a3ce8ef591</v>
          </cell>
        </row>
        <row r="2264">
          <cell r="A2264">
            <v>430200</v>
          </cell>
        </row>
        <row r="2264">
          <cell r="C2264" t="str">
            <v>http://m.xduph.com/Book/Detail?doi=c63f7cbf-376a-4658-b4d8-15da801381fa</v>
          </cell>
        </row>
        <row r="2265">
          <cell r="A2265">
            <v>430400</v>
          </cell>
        </row>
        <row r="2265">
          <cell r="C2265" t="str">
            <v>http://m.xduph.com/Book/Detail?doi=6525e571-bdac-4c4e-abe6-d9514759ce1e</v>
          </cell>
        </row>
        <row r="2266">
          <cell r="A2266">
            <v>430500</v>
          </cell>
        </row>
        <row r="2266">
          <cell r="C2266" t="str">
            <v>http://m.xduph.com/Book/Detail?doi=9180b156-3fc3-4629-9174-120d6865ad80</v>
          </cell>
        </row>
        <row r="2267">
          <cell r="A2267">
            <v>430600</v>
          </cell>
        </row>
        <row r="2267">
          <cell r="C2267" t="str">
            <v>http://m.xduph.com/Book/Detail?doi=3e88c55d-9ef0-4d42-bd9d-717b5897f56f</v>
          </cell>
        </row>
        <row r="2268">
          <cell r="A2268">
            <v>431200</v>
          </cell>
        </row>
        <row r="2268">
          <cell r="C2268" t="str">
            <v>http://m.xduph.com/Book/Detail?doi=839f0873-55e8-40ad-a266-80756ff2c96a</v>
          </cell>
        </row>
        <row r="2269">
          <cell r="A2269">
            <v>431600</v>
          </cell>
        </row>
        <row r="2269">
          <cell r="C2269" t="str">
            <v>http://m.xduph.com/Book/Detail?doi=3bc6845b-a96d-407a-a4a2-295450d95880</v>
          </cell>
        </row>
        <row r="2270">
          <cell r="A2270">
            <v>431800</v>
          </cell>
        </row>
        <row r="2270">
          <cell r="C2270" t="str">
            <v>http://m.xduph.com/Book/Detail?doi=319832ae-b912-4133-a97c-bae09b2472e3</v>
          </cell>
        </row>
        <row r="2271">
          <cell r="A2271">
            <v>431900</v>
          </cell>
        </row>
        <row r="2271">
          <cell r="C2271" t="str">
            <v>http://m.xduph.com/Book/Detail?doi=777ce9d4-527a-4a6c-902f-c06f61b0d97e</v>
          </cell>
        </row>
        <row r="2272">
          <cell r="A2272">
            <v>432000</v>
          </cell>
        </row>
        <row r="2272">
          <cell r="C2272" t="str">
            <v>http://m.xduph.com/Book/Detail?doi=b9417517-ae2f-4108-b5bb-bfe879e8077a</v>
          </cell>
        </row>
        <row r="2273">
          <cell r="A2273">
            <v>432100</v>
          </cell>
        </row>
        <row r="2273">
          <cell r="C2273" t="str">
            <v>http://m.xduph.com/Book/Detail?doi=87ad3db5-bcc3-4ba7-b0d9-20243acef862</v>
          </cell>
        </row>
        <row r="2274">
          <cell r="A2274">
            <v>432800</v>
          </cell>
        </row>
        <row r="2274">
          <cell r="C2274" t="str">
            <v>http://m.xduph.com/Book/Detail?doi=77cf3c81-e1a4-4819-a6a2-60e0d61423c6</v>
          </cell>
        </row>
        <row r="2275">
          <cell r="A2275">
            <v>433000</v>
          </cell>
        </row>
        <row r="2275">
          <cell r="C2275" t="str">
            <v>http://m.xduph.com/Book/Detail?doi=947cbb5d-2df4-42a2-a3b9-dee56383e7f7</v>
          </cell>
        </row>
        <row r="2276">
          <cell r="A2276">
            <v>414900</v>
          </cell>
        </row>
        <row r="2276">
          <cell r="C2276" t="str">
            <v>http://m.xduph.com/Book/Detail?doi=d526fd38-eb19-4efd-ad99-bd5de4be854b</v>
          </cell>
        </row>
        <row r="2277">
          <cell r="A2277">
            <v>431400</v>
          </cell>
        </row>
        <row r="2277">
          <cell r="C2277" t="str">
            <v>http://m.xduph.com/Book/Detail?doi=3e98945c-bc28-4549-bc9e-02234c42ed0e</v>
          </cell>
        </row>
        <row r="2278">
          <cell r="A2278">
            <v>429700</v>
          </cell>
        </row>
        <row r="2278">
          <cell r="C2278" t="str">
            <v>http://m.xduph.com/Book/Detail?doi=f11f4da0-472b-4542-9e5b-ab29c1d2bd06</v>
          </cell>
        </row>
        <row r="2279">
          <cell r="A2279">
            <v>397700</v>
          </cell>
        </row>
        <row r="2279">
          <cell r="C2279" t="str">
            <v>http://m.xduph.com/Book/Detail?doi=2d95b377-18f3-4460-a18f-02d6280287f1</v>
          </cell>
        </row>
        <row r="2280">
          <cell r="A2280">
            <v>337000</v>
          </cell>
        </row>
        <row r="2280">
          <cell r="C2280" t="str">
            <v>http://m.xduph.com/Book/Detail?doi=7f0f64bd-85c6-4db4-bf6a-9b512451080b</v>
          </cell>
        </row>
        <row r="2281">
          <cell r="A2281">
            <v>381900</v>
          </cell>
        </row>
        <row r="2281">
          <cell r="C2281" t="str">
            <v>http://m.xduph.com/Book/Detail?doi=2cb148d1-a893-4dd3-a3fe-28b9376c7894</v>
          </cell>
        </row>
        <row r="2282">
          <cell r="A2282">
            <v>419400</v>
          </cell>
        </row>
        <row r="2282">
          <cell r="C2282" t="str">
            <v>http://m.xduph.com/Book/Detail?doi=8badf852-f260-4eb1-b131-00ee2640f552</v>
          </cell>
        </row>
        <row r="2283">
          <cell r="A2283">
            <v>420300</v>
          </cell>
        </row>
        <row r="2283">
          <cell r="C2283" t="str">
            <v>http://m.xduph.com/Book/Detail?doi=52155f80-6ce0-4452-99c8-c69bc920632b</v>
          </cell>
        </row>
        <row r="2284">
          <cell r="A2284">
            <v>421800</v>
          </cell>
        </row>
        <row r="2284">
          <cell r="C2284" t="str">
            <v>http://m.xduph.com/Book/Detail?doi=206e68b9-860a-48f3-b74a-79c33bb4dd74</v>
          </cell>
        </row>
        <row r="2285">
          <cell r="A2285">
            <v>426100</v>
          </cell>
        </row>
        <row r="2285">
          <cell r="C2285" t="str">
            <v>http://m.xduph.com/Book/Detail?doi=04db7125-1d04-418f-8a27-ef48f79c7956</v>
          </cell>
        </row>
        <row r="2286">
          <cell r="A2286">
            <v>427300</v>
          </cell>
        </row>
        <row r="2286">
          <cell r="C2286" t="str">
            <v>http://m.xduph.com/Book/Detail?doi=094c21f0-046a-4d50-a2de-e00e89f52ca0</v>
          </cell>
        </row>
        <row r="2287">
          <cell r="A2287">
            <v>414600</v>
          </cell>
        </row>
        <row r="2287">
          <cell r="C2287" t="str">
            <v>http://m.xduph.com/Book/Detail?doi=651b3292-b8ee-4c69-9b12-02cf745a081d</v>
          </cell>
        </row>
        <row r="2288">
          <cell r="A2288">
            <v>263900</v>
          </cell>
        </row>
        <row r="2288">
          <cell r="C2288" t="str">
            <v>http://m.xduph.com/Book/Detail?doi=2a19d87f-d8f4-48a4-9275-00891804d499</v>
          </cell>
        </row>
        <row r="2289">
          <cell r="A2289">
            <v>270600</v>
          </cell>
        </row>
        <row r="2289">
          <cell r="C2289" t="str">
            <v>http://m.xduph.com/Book/Detail?doi=8132fe56-9f72-4577-b150-9d259c5b6cab</v>
          </cell>
        </row>
        <row r="2290">
          <cell r="A2290">
            <v>389000</v>
          </cell>
        </row>
        <row r="2290">
          <cell r="C2290" t="str">
            <v>http://m.xduph.com/Book/Detail?doi=a18e6306-3738-4159-8e96-cc2306fa2f3d</v>
          </cell>
        </row>
        <row r="2291">
          <cell r="A2291">
            <v>412700</v>
          </cell>
        </row>
        <row r="2291">
          <cell r="C2291" t="str">
            <v>http://m.xduph.com/Book/Detail?doi=6b180bed-e10a-43ea-9929-30696e9a8ff1</v>
          </cell>
        </row>
        <row r="2292">
          <cell r="A2292">
            <v>431700</v>
          </cell>
        </row>
        <row r="2292">
          <cell r="C2292" t="str">
            <v>http://m.xduph.com/Book/Detail?doi=c4893895-dc99-46e3-80e9-d24f03d525cb</v>
          </cell>
        </row>
        <row r="2293">
          <cell r="A2293">
            <v>418900</v>
          </cell>
        </row>
        <row r="2293">
          <cell r="C2293" t="str">
            <v>http://m.xduph.com/Book/Detail?doi=b9eca4d5-558a-4592-a54d-a0b7f2165039</v>
          </cell>
        </row>
        <row r="2294">
          <cell r="A2294">
            <v>428600</v>
          </cell>
        </row>
        <row r="2294">
          <cell r="C2294" t="str">
            <v>http://m.xduph.com/Book/Detail?doi=093622a1-6f07-4356-a3c9-781650b10da3</v>
          </cell>
        </row>
        <row r="2295">
          <cell r="A2295">
            <v>422200</v>
          </cell>
        </row>
        <row r="2295">
          <cell r="C2295" t="str">
            <v>http://m.xduph.com/Book/Detail?doi=68cbd81d-6218-47dd-be74-d6b83be70231</v>
          </cell>
        </row>
        <row r="2296">
          <cell r="A2296">
            <v>256600</v>
          </cell>
        </row>
        <row r="2296">
          <cell r="C2296" t="str">
            <v>http://m.xduph.com/Book/Detail?doi=2e9c14c2-2af5-4e20-b141-78b48c108140</v>
          </cell>
        </row>
        <row r="2297">
          <cell r="A2297">
            <v>269700</v>
          </cell>
        </row>
        <row r="2297">
          <cell r="C2297" t="str">
            <v>http://m.xduph.com/Book/Detail?doi=dd2273cc-9750-411b-928a-43e2009bcc5c</v>
          </cell>
        </row>
        <row r="2298">
          <cell r="A2298">
            <v>435300</v>
          </cell>
        </row>
        <row r="2298">
          <cell r="C2298" t="str">
            <v>http://m.xduph.com/Book/Detail?doi=0b236d68-bb45-48e8-a10c-a5bf1b6df843</v>
          </cell>
        </row>
        <row r="2299">
          <cell r="A2299">
            <v>434700</v>
          </cell>
        </row>
        <row r="2299">
          <cell r="C2299" t="str">
            <v>http://m.xduph.com/Book/Detail?doi=65fd9a38-2667-4e58-9a2f-b5b427e3af8b</v>
          </cell>
        </row>
        <row r="2300">
          <cell r="A2300">
            <v>434400</v>
          </cell>
        </row>
        <row r="2300">
          <cell r="C2300" t="str">
            <v>http://m.xduph.com/Book/Detail?doi=33d33d4f-4b66-4c97-b8bb-a002cbf51c35</v>
          </cell>
        </row>
        <row r="2301">
          <cell r="A2301">
            <v>433900</v>
          </cell>
        </row>
        <row r="2301">
          <cell r="C2301" t="str">
            <v>http://m.xduph.com/Book/Detail?doi=d4b3f112-9329-4ef8-b343-5f34db4aa7b7</v>
          </cell>
        </row>
        <row r="2302">
          <cell r="A2302">
            <v>433300</v>
          </cell>
        </row>
        <row r="2302">
          <cell r="C2302" t="str">
            <v>http://m.xduph.com/Book/Detail?doi=bc234c79-e03c-48ed-935e-fe0ab579f8f0</v>
          </cell>
        </row>
        <row r="2303">
          <cell r="A2303">
            <v>432400</v>
          </cell>
        </row>
        <row r="2303">
          <cell r="C2303" t="str">
            <v>http://m.xduph.com/Book/Detail?doi=f46dcaa1-1344-4e58-b542-cd8048b6e752</v>
          </cell>
        </row>
        <row r="2304">
          <cell r="A2304">
            <v>431300</v>
          </cell>
        </row>
        <row r="2304">
          <cell r="C2304" t="str">
            <v>http://m.xduph.com/Book/Detail?doi=7459d340-859b-494a-bc44-758c2af55deb</v>
          </cell>
        </row>
        <row r="2305">
          <cell r="A2305">
            <v>430100</v>
          </cell>
        </row>
        <row r="2305">
          <cell r="C2305" t="str">
            <v>http://m.xduph.com/Book/Detail?doi=d1f12fe1-d52f-48b7-b8b5-4cf6221261c7</v>
          </cell>
        </row>
        <row r="2306">
          <cell r="A2306">
            <v>430000</v>
          </cell>
        </row>
        <row r="2306">
          <cell r="C2306" t="str">
            <v>http://m.xduph.com/Book/Detail?doi=a3d3a0f8-25d5-427b-ae6c-bd2dd67fdc12</v>
          </cell>
        </row>
        <row r="2307">
          <cell r="A2307">
            <v>429900</v>
          </cell>
        </row>
        <row r="2307">
          <cell r="C2307" t="str">
            <v>http://m.xduph.com/Book/Detail?doi=81a51cac-e84c-4b63-a1fc-610555b2fd68</v>
          </cell>
        </row>
        <row r="2308">
          <cell r="A2308">
            <v>429800</v>
          </cell>
        </row>
        <row r="2308">
          <cell r="C2308" t="str">
            <v>http://m.xduph.com/Book/Detail?doi=ecffd70b-e0ed-45bf-8885-77a8dc8f9524</v>
          </cell>
        </row>
        <row r="2309">
          <cell r="A2309">
            <v>427800</v>
          </cell>
        </row>
        <row r="2309">
          <cell r="C2309" t="str">
            <v>http://m.xduph.com/Book/Detail?doi=f4a19de3-d19f-4f16-bfc5-de3b82aa8d35</v>
          </cell>
        </row>
        <row r="2310">
          <cell r="A2310">
            <v>427700</v>
          </cell>
        </row>
        <row r="2310">
          <cell r="C2310" t="str">
            <v>http://m.xduph.com/Book/Detail?doi=82b3e63e-5398-4627-bd29-f3c33130d699</v>
          </cell>
        </row>
        <row r="2311">
          <cell r="A2311">
            <v>427400</v>
          </cell>
        </row>
        <row r="2311">
          <cell r="C2311" t="str">
            <v>http://m.xduph.com/Book/Detail?doi=86a963c9-81ce-42e1-9945-c0d530bed945</v>
          </cell>
        </row>
        <row r="2312">
          <cell r="A2312">
            <v>426900</v>
          </cell>
        </row>
        <row r="2312">
          <cell r="C2312" t="str">
            <v>http://m.xduph.com/Book/Detail?doi=af3177cd-2631-49a1-918e-d66ea5d42645</v>
          </cell>
        </row>
        <row r="2313">
          <cell r="A2313">
            <v>426500</v>
          </cell>
        </row>
        <row r="2313">
          <cell r="C2313" t="str">
            <v>http://m.xduph.com/Book/Detail?doi=d4035c90-6610-4e9b-83c2-0ce8f2bbba55</v>
          </cell>
        </row>
        <row r="2314">
          <cell r="A2314">
            <v>426400</v>
          </cell>
        </row>
        <row r="2314">
          <cell r="C2314" t="str">
            <v>http://m.xduph.com/Book/Detail?doi=1630824e-a45b-4d23-96e7-9c76f3f502dd</v>
          </cell>
        </row>
        <row r="2315">
          <cell r="A2315">
            <v>425300</v>
          </cell>
        </row>
        <row r="2315">
          <cell r="C2315" t="str">
            <v>http://m.xduph.com/Book/Detail?doi=bd6f4345-0298-41e1-831b-205a8e8e9559</v>
          </cell>
        </row>
        <row r="2316">
          <cell r="A2316">
            <v>419800</v>
          </cell>
        </row>
        <row r="2316">
          <cell r="C2316" t="str">
            <v>http://m.xduph.com/Book/Detail?doi=bf07416b-678d-46ad-966d-d7f83327ddb3</v>
          </cell>
        </row>
        <row r="2317">
          <cell r="A2317">
            <v>436400</v>
          </cell>
        </row>
        <row r="2317">
          <cell r="C2317" t="str">
            <v>http://m.xduph.com/Book/Detail?doi=742f6ebe-73a6-4371-a58d-e6b1843fb5b0</v>
          </cell>
        </row>
        <row r="2318">
          <cell r="A2318">
            <v>435100</v>
          </cell>
        </row>
        <row r="2318">
          <cell r="C2318" t="str">
            <v>http://m.xduph.com/Book/Detail?doi=5e9877a8-3fdd-4c87-acc9-2364ccb1a189</v>
          </cell>
        </row>
        <row r="2319">
          <cell r="A2319">
            <v>434800</v>
          </cell>
        </row>
        <row r="2319">
          <cell r="C2319" t="str">
            <v>http://m.xduph.com/Book/Detail?doi=1fd75ed8-e848-480e-bfc9-d10f67e859b8</v>
          </cell>
        </row>
        <row r="2320">
          <cell r="A2320">
            <v>434200</v>
          </cell>
        </row>
        <row r="2320">
          <cell r="C2320" t="str">
            <v>http://m.xduph.com/Book/Detail?doi=5137bc8e-5caa-49ba-8b48-1bb3a58a24bc</v>
          </cell>
        </row>
        <row r="2321">
          <cell r="A2321">
            <v>433700</v>
          </cell>
        </row>
        <row r="2321">
          <cell r="C2321" t="str">
            <v>http://m.xduph.com/Book/Detail?doi=3d665544-5071-42c9-9dcf-428042c76eaa</v>
          </cell>
        </row>
        <row r="2322">
          <cell r="A2322">
            <v>432700</v>
          </cell>
        </row>
        <row r="2322">
          <cell r="C2322" t="str">
            <v>http://m.xduph.com/Book/Detail?doi=2571a7ba-69bd-4875-bdcb-548511db36c8</v>
          </cell>
        </row>
        <row r="2323">
          <cell r="A2323">
            <v>432500</v>
          </cell>
        </row>
        <row r="2323">
          <cell r="C2323" t="str">
            <v>http://m.xduph.com/Book/Detail?doi=cd0d0cf0-50c4-4148-bbc9-090e204bc533</v>
          </cell>
        </row>
        <row r="2324">
          <cell r="A2324">
            <v>432300</v>
          </cell>
        </row>
        <row r="2324">
          <cell r="C2324" t="str">
            <v>http://m.xduph.com/Book/Detail?doi=565a5bdd-3af9-44ee-b4d0-29a61ac710d8</v>
          </cell>
        </row>
        <row r="2325">
          <cell r="A2325">
            <v>431100</v>
          </cell>
        </row>
        <row r="2325">
          <cell r="C2325" t="str">
            <v>http://m.xduph.com/Book/Detail?doi=3a4c8a63-d52e-459c-a0ea-bcde4624c039</v>
          </cell>
        </row>
        <row r="2326">
          <cell r="A2326">
            <v>428800</v>
          </cell>
        </row>
        <row r="2326">
          <cell r="C2326" t="str">
            <v>http://m.xduph.com/Book/Detail?doi=64e37916-cb21-4c8c-bb4e-257af05cb6e2</v>
          </cell>
        </row>
        <row r="2327">
          <cell r="A2327">
            <v>426300</v>
          </cell>
        </row>
        <row r="2327">
          <cell r="C2327" t="str">
            <v>http://m.xduph.com/Book/Detail?doi=62ca732a-1c61-4c45-842f-0726cdd58efa</v>
          </cell>
        </row>
        <row r="2328">
          <cell r="A2328">
            <v>425600</v>
          </cell>
        </row>
        <row r="2328">
          <cell r="C2328" t="str">
            <v>http://m.xduph.com/Book/Detail?doi=6f9cbf3e-5f4f-4963-91e2-f5ce2f0ad501</v>
          </cell>
        </row>
        <row r="2329">
          <cell r="A2329">
            <v>424200</v>
          </cell>
        </row>
        <row r="2329">
          <cell r="C2329" t="str">
            <v>http://m.xduph.com/Book/Detail?doi=62df44b9-ea8a-45e1-a5fd-843d6cddee62</v>
          </cell>
        </row>
        <row r="2330">
          <cell r="A2330">
            <v>421700</v>
          </cell>
        </row>
        <row r="2330">
          <cell r="C2330" t="str">
            <v>http://m.xduph.com/Book/Detail?doi=454d61e7-a4b8-47cd-9bb1-751c98e51744</v>
          </cell>
        </row>
        <row r="2331">
          <cell r="A2331">
            <v>419900</v>
          </cell>
        </row>
        <row r="2331">
          <cell r="C2331" t="str">
            <v>http://m.xduph.com/Book/Detail?doi=16026918-7660-4553-8a8b-ced1c87cf865</v>
          </cell>
        </row>
        <row r="2332">
          <cell r="A2332">
            <v>416600</v>
          </cell>
        </row>
        <row r="2332">
          <cell r="C2332" t="str">
            <v>http://m.xduph.com/Book/Detail?doi=cb0ff766-35ff-4a27-b002-c0e2233a709c</v>
          </cell>
        </row>
        <row r="2333">
          <cell r="C2333" t="str">
            <v>http://m.xduph.com/Book/Detail?doi=cd2f784d-239a-40a7-8794-ce9af498cf93</v>
          </cell>
        </row>
        <row r="2334">
          <cell r="A2334">
            <v>433800</v>
          </cell>
        </row>
        <row r="2334">
          <cell r="C2334" t="str">
            <v>http://m.xduph.com/Book/Detail?doi=33b469b3-6cad-4098-ba57-08c03c0f10ff</v>
          </cell>
        </row>
        <row r="2335">
          <cell r="A2335">
            <v>430700</v>
          </cell>
        </row>
        <row r="2335">
          <cell r="C2335" t="str">
            <v>http://m.xduph.com/Book/Detail?doi=81acebdc-e9b8-4dfb-9869-f5ab4d511477</v>
          </cell>
        </row>
        <row r="2336">
          <cell r="A2336">
            <v>426000</v>
          </cell>
        </row>
        <row r="2336">
          <cell r="C2336" t="str">
            <v>http://m.xduph.com/Book/Detail?doi=d162ab73-a6ad-4b55-aad5-62e713181181</v>
          </cell>
        </row>
        <row r="2337">
          <cell r="A2337">
            <v>436500</v>
          </cell>
        </row>
        <row r="2337">
          <cell r="C2337" t="str">
            <v>http://m.xduph.com/Book/Detail?doi=1db94eb8-35c4-45e6-a981-8be0498f7c6a</v>
          </cell>
        </row>
        <row r="2338">
          <cell r="A2338">
            <v>436100</v>
          </cell>
        </row>
        <row r="2338">
          <cell r="C2338" t="str">
            <v>http://m.xduph.com/Book/Detail?doi=1e2f5067-bfc6-489a-bac0-b6e2004e0dbc</v>
          </cell>
        </row>
        <row r="2339">
          <cell r="A2339">
            <v>435900</v>
          </cell>
        </row>
        <row r="2339">
          <cell r="C2339" t="str">
            <v>http://m.xduph.com/Book/Detail?doi=c11374fb-ff0c-4588-a906-b8c1a76b5149</v>
          </cell>
        </row>
        <row r="2340">
          <cell r="A2340">
            <v>435500</v>
          </cell>
        </row>
        <row r="2340">
          <cell r="C2340" t="str">
            <v>http://m.xduph.com/Book/Detail?doi=cade6f03-1990-4cdb-9ffb-39ab46faa8d3</v>
          </cell>
        </row>
        <row r="2341">
          <cell r="A2341">
            <v>435400</v>
          </cell>
        </row>
        <row r="2341">
          <cell r="C2341" t="str">
            <v>http://m.xduph.com/Book/Detail?doi=e42f279c-1fae-4679-b5cd-241f3c88776d</v>
          </cell>
        </row>
        <row r="2342">
          <cell r="A2342">
            <v>434500</v>
          </cell>
        </row>
        <row r="2342">
          <cell r="C2342" t="str">
            <v>http://m.xduph.com/Book/Detail?doi=6c619d29-8e64-4853-99f2-5f4340371b34</v>
          </cell>
        </row>
        <row r="2343">
          <cell r="A2343">
            <v>434300</v>
          </cell>
        </row>
        <row r="2343">
          <cell r="C2343" t="str">
            <v>http://m.xduph.com/Book/Detail?doi=79e2e794-7d68-4012-96d8-6c5a8c06b05c</v>
          </cell>
        </row>
        <row r="2344">
          <cell r="A2344">
            <v>433600</v>
          </cell>
        </row>
        <row r="2344">
          <cell r="C2344" t="str">
            <v>http://m.xduph.com/Book/Detail?doi=ba1f4e4e-39df-4eeb-8db3-0315c9ed5398</v>
          </cell>
        </row>
        <row r="2345">
          <cell r="A2345">
            <v>433500</v>
          </cell>
        </row>
        <row r="2345">
          <cell r="C2345" t="str">
            <v>http://m.xduph.com/Book/Detail?doi=1eabd309-d2e4-4a16-ba0f-daed1aa557d9</v>
          </cell>
        </row>
        <row r="2346">
          <cell r="A2346">
            <v>433200</v>
          </cell>
        </row>
        <row r="2346">
          <cell r="C2346" t="str">
            <v>http://m.xduph.com/Book/Detail?doi=78209e11-6a84-4b1d-b3ea-72b008b6cdec</v>
          </cell>
        </row>
        <row r="2347">
          <cell r="A2347">
            <v>432900</v>
          </cell>
        </row>
        <row r="2347">
          <cell r="C2347" t="str">
            <v>http://m.xduph.com/Book/Detail?doi=17201e96-b0b6-49d7-bf6b-2af5a3100f29</v>
          </cell>
        </row>
        <row r="2348">
          <cell r="A2348">
            <v>431000</v>
          </cell>
        </row>
        <row r="2348">
          <cell r="C2348" t="str">
            <v>http://m.xduph.com/Book/Detail?doi=6ffafac9-068d-4094-9523-6a51c120f273</v>
          </cell>
        </row>
        <row r="2349">
          <cell r="A2349">
            <v>425400</v>
          </cell>
        </row>
        <row r="2349">
          <cell r="C2349" t="str">
            <v>http://m.xduph.com/Book/Detail?doi=7ab369e7-0d57-4a67-91de-c2c39d0e984a</v>
          </cell>
        </row>
        <row r="2350">
          <cell r="A2350">
            <v>424000</v>
          </cell>
        </row>
        <row r="2350">
          <cell r="C2350" t="str">
            <v>http://m.xduph.com/Book/Detail?doi=fbe4df06-a274-472c-ac48-50edfc35f8f7</v>
          </cell>
        </row>
        <row r="2351">
          <cell r="A2351">
            <v>418400</v>
          </cell>
        </row>
        <row r="2351">
          <cell r="C2351" t="str">
            <v>http://m.xduph.com/Book/Detail?doi=639a9dc0-265e-495f-824b-b79947448da4</v>
          </cell>
        </row>
        <row r="2352">
          <cell r="A2352">
            <v>407000</v>
          </cell>
        </row>
        <row r="2352">
          <cell r="C2352" t="str">
            <v>http://m.xduph.com/Book/Detail?doi=de40b89d-5cba-4da3-a041-c798bd64ae2a</v>
          </cell>
        </row>
        <row r="2353">
          <cell r="A2353">
            <v>405700</v>
          </cell>
        </row>
        <row r="2353">
          <cell r="C2353" t="str">
            <v>http://m.xduph.com/Book/Detail?doi=42372990-e4a3-4164-8f60-c17ffa516f3c</v>
          </cell>
        </row>
        <row r="2354">
          <cell r="A2354">
            <v>224501</v>
          </cell>
        </row>
        <row r="2354">
          <cell r="C2354" t="str">
            <v>http://m.xduph.com/Book/Detail?doi=fe520884-3b50-4c99-ac11-d39ca9c16f00</v>
          </cell>
        </row>
        <row r="2355">
          <cell r="A2355">
            <v>436200</v>
          </cell>
        </row>
        <row r="2355">
          <cell r="C2355" t="str">
            <v>http://m.xduph.com/Book/Detail?doi=d150158f-d2a4-4d26-a8f6-4b322d396b22</v>
          </cell>
        </row>
        <row r="2356">
          <cell r="A2356">
            <v>435800</v>
          </cell>
        </row>
        <row r="2356">
          <cell r="C2356" t="str">
            <v>http://m.xduph.com/Book/Detail?doi=26f4f56c-595d-46bb-8fe0-47d892b38937</v>
          </cell>
        </row>
        <row r="2357">
          <cell r="A2357">
            <v>423400</v>
          </cell>
        </row>
        <row r="2357">
          <cell r="C2357" t="str">
            <v>http://m.xduph.com/Book/Detail?doi=397324be-d7b9-4a21-8cb7-bfa62206a3d0</v>
          </cell>
        </row>
        <row r="2358">
          <cell r="A2358">
            <v>412600</v>
          </cell>
        </row>
        <row r="2358">
          <cell r="C2358" t="str">
            <v>http://m.xduph.com/Book/Detail?doi=09a5a856-0f2e-4260-b9c4-17b78c1e7701</v>
          </cell>
        </row>
        <row r="2359">
          <cell r="A2359">
            <v>437000</v>
          </cell>
        </row>
        <row r="2359">
          <cell r="C2359" t="str">
            <v>http://m.xduph.com/Book/Detail?doi=b6aa705e-504a-4dde-b068-cf9eb81caf6d</v>
          </cell>
        </row>
        <row r="2360">
          <cell r="A2360">
            <v>436800</v>
          </cell>
        </row>
        <row r="2360">
          <cell r="C2360" t="str">
            <v>http://m.xduph.com/Book/Detail?doi=313e5ee3-f6b2-41ca-bc79-1c5f84086102</v>
          </cell>
        </row>
        <row r="2361">
          <cell r="A2361">
            <v>436700</v>
          </cell>
        </row>
        <row r="2361">
          <cell r="C2361" t="str">
            <v>http://m.xduph.com/Book/Detail?doi=61465da7-ed3e-4dd3-a36c-5b08ae2f00db</v>
          </cell>
        </row>
        <row r="2362">
          <cell r="A2362">
            <v>436000</v>
          </cell>
        </row>
        <row r="2362">
          <cell r="C2362" t="str">
            <v>http://m.xduph.com/Book/Detail?doi=30f1dc33-5ddd-4cd1-8602-a79fafb626a4</v>
          </cell>
        </row>
        <row r="2363">
          <cell r="A2363">
            <v>435600</v>
          </cell>
        </row>
        <row r="2363">
          <cell r="C2363" t="str">
            <v>http://m.xduph.com/Book/Detail?doi=3fa13fe1-e436-4797-b548-d01a13d1c261</v>
          </cell>
        </row>
        <row r="2364">
          <cell r="A2364">
            <v>434900</v>
          </cell>
        </row>
        <row r="2364">
          <cell r="C2364" t="str">
            <v>http://m.xduph.com/Book/Detail?doi=56824be0-63fd-497a-9bf7-356547b32805</v>
          </cell>
        </row>
        <row r="2365">
          <cell r="A2365">
            <v>433100</v>
          </cell>
        </row>
        <row r="2365">
          <cell r="C2365" t="str">
            <v>http://m.xduph.com/Book/Detail?doi=6a1fc489-caea-425d-bd81-4a3225502eab</v>
          </cell>
        </row>
        <row r="2366">
          <cell r="A2366">
            <v>431500</v>
          </cell>
        </row>
        <row r="2366">
          <cell r="C2366" t="str">
            <v>http://m.xduph.com/Book/Detail?doi=6f7fde50-1d91-48e6-834c-3cc3c76e3586</v>
          </cell>
        </row>
        <row r="2367">
          <cell r="A2367">
            <v>430800</v>
          </cell>
        </row>
        <row r="2367">
          <cell r="C2367" t="str">
            <v>http://m.xduph.com/Book/Detail?doi=ac47ebf5-5fe0-46a2-926e-30462a951fac</v>
          </cell>
        </row>
        <row r="2368">
          <cell r="A2368">
            <v>423600</v>
          </cell>
        </row>
        <row r="2368">
          <cell r="C2368" t="str">
            <v>http://m.xduph.com/Book/Detail?doi=fa6fef29-ba3c-43e1-8b2e-69038f70ccdd</v>
          </cell>
        </row>
        <row r="2369">
          <cell r="A2369">
            <v>441500</v>
          </cell>
        </row>
        <row r="2369">
          <cell r="C2369" t="str">
            <v>http://m.xduph.com/Book/Detail?doi=ef4f94ca-febd-4061-8c48-dba4a687c4dd</v>
          </cell>
        </row>
        <row r="2370">
          <cell r="A2370">
            <v>439900</v>
          </cell>
        </row>
        <row r="2370">
          <cell r="C2370" t="str">
            <v>http://m.xduph.com/Book/Detail?doi=ba687daf-50db-451b-93ab-c40f0dbf8702</v>
          </cell>
        </row>
        <row r="2371">
          <cell r="A2371">
            <v>439800</v>
          </cell>
        </row>
        <row r="2371">
          <cell r="C2371" t="str">
            <v>http://m.xduph.com/Book/Detail?doi=6e823518-442b-4a03-af36-3ac26b86471a</v>
          </cell>
        </row>
        <row r="2372">
          <cell r="A2372">
            <v>439400</v>
          </cell>
        </row>
        <row r="2372">
          <cell r="C2372" t="str">
            <v>http://m.xduph.com/Book/Detail?doi=5349beeb-1568-4698-a6ea-0e8c739feee2</v>
          </cell>
        </row>
        <row r="2373">
          <cell r="A2373">
            <v>438700</v>
          </cell>
        </row>
        <row r="2373">
          <cell r="C2373" t="str">
            <v>http://m.xduph.com/Book/Detail?doi=d9c7d546-565f-4874-a9ac-c798be87f702</v>
          </cell>
        </row>
        <row r="2374">
          <cell r="A2374">
            <v>438400</v>
          </cell>
        </row>
        <row r="2374">
          <cell r="C2374" t="str">
            <v>http://m.xduph.com/Book/Detail?doi=54905f73-8756-4974-9917-2e35ef0e9796</v>
          </cell>
        </row>
        <row r="2375">
          <cell r="A2375">
            <v>438000</v>
          </cell>
        </row>
        <row r="2375">
          <cell r="C2375" t="str">
            <v>http://m.xduph.com/Book/Detail?doi=6babd051-36d8-440d-81c6-94603ae89249</v>
          </cell>
        </row>
        <row r="2376">
          <cell r="A2376">
            <v>437900</v>
          </cell>
        </row>
        <row r="2376">
          <cell r="C2376" t="str">
            <v>http://m.xduph.com/Book/Detail?doi=ed22cdaf-2047-4a74-bbc8-fa8538b424b0</v>
          </cell>
        </row>
        <row r="2377">
          <cell r="A2377">
            <v>437700</v>
          </cell>
        </row>
        <row r="2377">
          <cell r="C2377" t="str">
            <v>http://m.xduph.com/Book/Detail?doi=ac305fa4-dfbb-4413-84d7-46e291634ac1</v>
          </cell>
        </row>
        <row r="2378">
          <cell r="A2378">
            <v>437200</v>
          </cell>
        </row>
        <row r="2378">
          <cell r="C2378" t="str">
            <v>http://m.xduph.com/Book/Detail?doi=d3220de1-990b-4482-90ce-888d74946436</v>
          </cell>
        </row>
        <row r="2379">
          <cell r="A2379">
            <v>252000</v>
          </cell>
        </row>
        <row r="2379">
          <cell r="C2379" t="str">
            <v>http://m.xduph.com/Book/Detail?doi=5cb56401-01d2-46d6-a4cb-17db4fd3fd76</v>
          </cell>
        </row>
        <row r="2380">
          <cell r="A2380">
            <v>445300</v>
          </cell>
        </row>
        <row r="2380">
          <cell r="C2380" t="str">
            <v>http://m.xduph.com/Book/Detail?doi=a1d6b54c-7af4-4448-a154-57b7e9c83f5b</v>
          </cell>
        </row>
        <row r="2381">
          <cell r="A2381">
            <v>444800</v>
          </cell>
        </row>
        <row r="2381">
          <cell r="C2381" t="str">
            <v>http://m.xduph.com/Book/Detail?doi=ec4ef424-86c7-4d23-9d22-ef26318ff6e1</v>
          </cell>
        </row>
        <row r="2382">
          <cell r="A2382">
            <v>443200</v>
          </cell>
        </row>
        <row r="2382">
          <cell r="C2382" t="str">
            <v>http://m.xduph.com/Book/Detail?doi=3e5b0cd1-0fc8-41a3-a8e6-044ff1bf8216</v>
          </cell>
        </row>
        <row r="2383">
          <cell r="A2383">
            <v>442500</v>
          </cell>
        </row>
        <row r="2383">
          <cell r="C2383" t="str">
            <v>http://m.xduph.com/Book/Detail?doi=e9baa9ef-e06a-4d7c-9c0b-f9554a28ed67</v>
          </cell>
        </row>
        <row r="2384">
          <cell r="A2384">
            <v>442000</v>
          </cell>
        </row>
        <row r="2384">
          <cell r="C2384" t="str">
            <v>http://m.xduph.com/Book/Detail?doi=6fc90f16-80ee-4d02-b2e7-69da2ebb4fb5</v>
          </cell>
        </row>
        <row r="2385">
          <cell r="A2385">
            <v>441600</v>
          </cell>
        </row>
        <row r="2385">
          <cell r="C2385" t="str">
            <v>http://m.xduph.com/Book/Detail?doi=601f4235-0585-492b-a3be-4a14e39636cc</v>
          </cell>
        </row>
        <row r="2386">
          <cell r="A2386">
            <v>441000</v>
          </cell>
        </row>
        <row r="2386">
          <cell r="C2386" t="str">
            <v>http://m.xduph.com/Book/Detail?doi=cd19005f-e031-4299-9db8-8a97f6d33593</v>
          </cell>
        </row>
        <row r="2387">
          <cell r="A2387">
            <v>440700</v>
          </cell>
        </row>
        <row r="2387">
          <cell r="C2387" t="str">
            <v>http://m.xduph.com/Book/Detail?doi=840b86b9-9415-4198-81aa-a3b76f98f07c</v>
          </cell>
        </row>
        <row r="2388">
          <cell r="A2388">
            <v>440500</v>
          </cell>
        </row>
        <row r="2388">
          <cell r="C2388" t="str">
            <v>http://m.xduph.com/Book/Detail?doi=c0a0e4ce-5eb4-4485-b468-67aeb75804a7</v>
          </cell>
        </row>
        <row r="2389">
          <cell r="A2389">
            <v>440400</v>
          </cell>
        </row>
        <row r="2389">
          <cell r="C2389" t="str">
            <v>http://m.xduph.com/Book/Detail?doi=21540c19-8200-4c39-9268-d5435c465d2e</v>
          </cell>
        </row>
        <row r="2390">
          <cell r="A2390">
            <v>439000</v>
          </cell>
        </row>
        <row r="2390">
          <cell r="C2390" t="str">
            <v>http://m.xduph.com/Book/Detail?doi=f855b3d8-2ce5-4dc7-9760-35a518e26ff8</v>
          </cell>
        </row>
        <row r="2391">
          <cell r="A2391">
            <v>438900</v>
          </cell>
        </row>
        <row r="2391">
          <cell r="C2391" t="str">
            <v>http://m.xduph.com/Book/Detail?doi=bbc08a02-330a-49f4-87ff-32ebe5816e95</v>
          </cell>
        </row>
        <row r="2392">
          <cell r="A2392">
            <v>438300</v>
          </cell>
        </row>
        <row r="2392">
          <cell r="C2392" t="str">
            <v>http://m.xduph.com/Book/Detail?doi=e85bfb64-f4e7-4ed6-9d82-b56da5380691</v>
          </cell>
        </row>
        <row r="2393">
          <cell r="A2393">
            <v>437500</v>
          </cell>
        </row>
        <row r="2393">
          <cell r="C2393" t="str">
            <v>http://m.xduph.com/Book/Detail?doi=f700be56-f7e2-4cfb-8602-7756b995916a</v>
          </cell>
        </row>
        <row r="2394">
          <cell r="A2394">
            <v>416200</v>
          </cell>
        </row>
        <row r="2394">
          <cell r="C2394" t="str">
            <v>http://m.xduph.com/Book/Detail?doi=c9b277c2-eafd-4d43-803b-bb138efa0a58</v>
          </cell>
        </row>
        <row r="2395">
          <cell r="A2395">
            <v>437800</v>
          </cell>
        </row>
        <row r="2395">
          <cell r="C2395" t="str">
            <v>http://m.xduph.com/Book/Detail?doi=0fd91fc9-1ee1-4a9d-89a2-8aab53d20654</v>
          </cell>
        </row>
        <row r="2396">
          <cell r="A2396">
            <v>435200</v>
          </cell>
        </row>
        <row r="2396">
          <cell r="C2396" t="str">
            <v>http://m.xduph.com/Book/Detail?doi=289649b5-94d1-48fe-a8c0-1d659d22a1bd</v>
          </cell>
        </row>
        <row r="2397">
          <cell r="A2397">
            <v>438100</v>
          </cell>
        </row>
        <row r="2397">
          <cell r="C2397" t="str">
            <v>http://m.xduph.com/Book/Detail?doi=d0b7aefd-e856-4fe6-80fa-563faad5ddb6</v>
          </cell>
        </row>
        <row r="2398">
          <cell r="A2398">
            <v>443000</v>
          </cell>
        </row>
        <row r="2398">
          <cell r="C2398" t="str">
            <v>http://m.xduph.com/Book/Detail?doi=961c25cf-9f59-48db-9b2c-721e32bdf36e</v>
          </cell>
        </row>
        <row r="2399">
          <cell r="A2399">
            <v>444000</v>
          </cell>
        </row>
        <row r="2399">
          <cell r="C2399" t="str">
            <v>http://m.xduph.com/Book/Detail?doi=8580d0af-e8d1-4445-89a6-1d9d9606c0af</v>
          </cell>
        </row>
        <row r="2400">
          <cell r="A2400">
            <v>443900</v>
          </cell>
        </row>
        <row r="2400">
          <cell r="C2400" t="str">
            <v>http://m.xduph.com/Book/Detail?doi=fcb239cd-1fdc-45cd-acab-2efe87d4b64a</v>
          </cell>
        </row>
        <row r="2401">
          <cell r="A2401">
            <v>443700</v>
          </cell>
        </row>
        <row r="2401">
          <cell r="C2401" t="str">
            <v>http://m.xduph.com/Book/Detail?doi=b1b71614-bea2-4d6f-8d54-80a7ca7e95e2</v>
          </cell>
        </row>
        <row r="2402">
          <cell r="A2402">
            <v>441100</v>
          </cell>
        </row>
        <row r="2402">
          <cell r="C2402" t="str">
            <v>http://m.xduph.com/Book/Detail?doi=fab33eed-13b7-4e40-9664-aaca0b397a67</v>
          </cell>
        </row>
        <row r="2403">
          <cell r="A2403">
            <v>455000</v>
          </cell>
        </row>
        <row r="2403">
          <cell r="C2403" t="str">
            <v>http://m.xduph.com/Book/Detail?doi=151def53-2d71-43f4-9a26-84ad57a37ad1</v>
          </cell>
        </row>
        <row r="2404">
          <cell r="A2404">
            <v>454900</v>
          </cell>
        </row>
        <row r="2404">
          <cell r="C2404" t="str">
            <v>http://m.xduph.com/Book/Detail?doi=d3a01734-cb62-4dbe-a17a-309cd868a2e4</v>
          </cell>
        </row>
        <row r="2405">
          <cell r="A2405">
            <v>454800</v>
          </cell>
        </row>
        <row r="2405">
          <cell r="C2405" t="str">
            <v>http://m.xduph.com/Book/Detail?doi=fab247e5-4aed-40eb-974b-ff5c09ccd19b</v>
          </cell>
        </row>
        <row r="2406">
          <cell r="A2406">
            <v>454700</v>
          </cell>
        </row>
        <row r="2406">
          <cell r="C2406" t="str">
            <v>http://m.xduph.com/Book/Detail?doi=fb1309bb-43cd-4b6b-b70b-5f9545c26f6a</v>
          </cell>
        </row>
        <row r="2407">
          <cell r="A2407">
            <v>454100</v>
          </cell>
        </row>
        <row r="2407">
          <cell r="C2407" t="str">
            <v>http://m.xduph.com/Book/Detail?doi=fb0714b9-ab25-4b59-adfd-419fd0569c7f</v>
          </cell>
        </row>
        <row r="2408">
          <cell r="A2408">
            <v>453900</v>
          </cell>
        </row>
        <row r="2408">
          <cell r="C2408" t="str">
            <v>http://m.xduph.com/Book/Detail?doi=c6aad439-2ed0-4bcd-9582-f2b7577658b1</v>
          </cell>
        </row>
        <row r="2409">
          <cell r="A2409">
            <v>453100</v>
          </cell>
        </row>
        <row r="2409">
          <cell r="C2409" t="str">
            <v>http://m.xduph.com/Book/Detail?doi=4e384254-7e6a-4fc8-9b9f-9751f867c48a</v>
          </cell>
        </row>
        <row r="2410">
          <cell r="A2410">
            <v>452900</v>
          </cell>
        </row>
        <row r="2410">
          <cell r="C2410" t="str">
            <v>http://m.xduph.com/Book/Detail?doi=7d37514b-1042-437c-b685-81d1bbd2c10a</v>
          </cell>
        </row>
        <row r="2411">
          <cell r="A2411">
            <v>452500</v>
          </cell>
        </row>
        <row r="2411">
          <cell r="C2411" t="str">
            <v>http://m.xduph.com/Book/Detail?doi=2247d88a-e95d-4844-80ee-962e4a6a861e</v>
          </cell>
        </row>
        <row r="2412">
          <cell r="A2412">
            <v>452200</v>
          </cell>
        </row>
        <row r="2412">
          <cell r="C2412" t="str">
            <v>http://m.xduph.com/Book/Detail?doi=701cb65c-6f18-43d0-814f-1272e52c44e9</v>
          </cell>
        </row>
        <row r="2413">
          <cell r="A2413">
            <v>452100</v>
          </cell>
        </row>
        <row r="2413">
          <cell r="C2413" t="str">
            <v>http://m.xduph.com/Book/Detail?doi=74ca7936-8be2-43df-a31d-fd481f7c0e10</v>
          </cell>
        </row>
        <row r="2414">
          <cell r="A2414">
            <v>451700</v>
          </cell>
        </row>
        <row r="2414">
          <cell r="C2414" t="str">
            <v>http://m.xduph.com/Book/Detail?doi=8eb297c9-7468-4404-b53e-cc2e71243920</v>
          </cell>
        </row>
        <row r="2415">
          <cell r="A2415">
            <v>451600</v>
          </cell>
        </row>
        <row r="2415">
          <cell r="C2415" t="str">
            <v>http://m.xduph.com/Book/Detail?doi=a5325b48-6885-45c7-91d1-271619d7c2f6</v>
          </cell>
        </row>
        <row r="2416">
          <cell r="A2416">
            <v>451400</v>
          </cell>
        </row>
        <row r="2416">
          <cell r="C2416" t="str">
            <v>http://m.xduph.com/Book/Detail?doi=14664480-8a0e-47c8-a8e4-2bfe9f17e547</v>
          </cell>
        </row>
        <row r="2417">
          <cell r="A2417">
            <v>450900</v>
          </cell>
        </row>
        <row r="2417">
          <cell r="C2417" t="str">
            <v>http://m.xduph.com/Book/Detail?doi=82ce6d7f-7235-4c42-9b34-1d54961c66fa</v>
          </cell>
        </row>
        <row r="2418">
          <cell r="A2418">
            <v>450700</v>
          </cell>
        </row>
        <row r="2418">
          <cell r="C2418" t="str">
            <v>http://m.xduph.com/Book/Detail?doi=3abfd33d-bf85-4a8c-8765-e40124042c2a</v>
          </cell>
        </row>
        <row r="2419">
          <cell r="A2419">
            <v>450600</v>
          </cell>
        </row>
        <row r="2419">
          <cell r="C2419" t="str">
            <v>http://m.xduph.com/Book/Detail?doi=cceec7d9-ed23-4dc7-a838-bc38b25b0a60</v>
          </cell>
        </row>
        <row r="2420">
          <cell r="A2420">
            <v>450500</v>
          </cell>
        </row>
        <row r="2420">
          <cell r="C2420" t="str">
            <v>http://m.xduph.com/Book/Detail?doi=a61d8e94-2246-4edf-affa-0787932afe78</v>
          </cell>
        </row>
        <row r="2421">
          <cell r="A2421">
            <v>449900</v>
          </cell>
        </row>
        <row r="2421">
          <cell r="C2421" t="str">
            <v>http://m.xduph.com/Book/Detail?doi=4fd9f9d2-c6b0-46a7-864b-b6ead44fc948</v>
          </cell>
        </row>
        <row r="2422">
          <cell r="A2422">
            <v>449700</v>
          </cell>
        </row>
        <row r="2422">
          <cell r="C2422" t="str">
            <v>http://m.xduph.com/Book/Detail?doi=a37da6fc-5698-4501-9097-4262e42349f6</v>
          </cell>
        </row>
        <row r="2423">
          <cell r="A2423">
            <v>449400</v>
          </cell>
        </row>
        <row r="2423">
          <cell r="C2423" t="str">
            <v>http://m.xduph.com/Book/Detail?doi=b69776e8-b99a-4523-9750-2ede6a651ef6</v>
          </cell>
        </row>
        <row r="2424">
          <cell r="A2424">
            <v>449300</v>
          </cell>
        </row>
        <row r="2424">
          <cell r="C2424" t="str">
            <v>http://m.xduph.com/Book/Detail?doi=b274b00b-1f7c-4233-8ad0-7f28679bd74c</v>
          </cell>
        </row>
        <row r="2425">
          <cell r="A2425">
            <v>449000</v>
          </cell>
        </row>
        <row r="2425">
          <cell r="C2425" t="str">
            <v>http://m.xduph.com/Book/Detail?doi=9c6459eb-9283-4274-bf57-5a34baf966d2</v>
          </cell>
        </row>
        <row r="2426">
          <cell r="A2426">
            <v>448400</v>
          </cell>
        </row>
        <row r="2426">
          <cell r="C2426" t="str">
            <v>http://m.xduph.com/Book/Detail?doi=1a65a653-e6de-4985-b99c-e2620547691e</v>
          </cell>
        </row>
        <row r="2427">
          <cell r="A2427">
            <v>447900</v>
          </cell>
        </row>
        <row r="2427">
          <cell r="C2427" t="str">
            <v>http://m.xduph.com/Book/Detail?doi=0e58969d-d3da-4e6e-8be2-e57481368707</v>
          </cell>
        </row>
        <row r="2428">
          <cell r="A2428">
            <v>447700</v>
          </cell>
        </row>
        <row r="2428">
          <cell r="C2428" t="str">
            <v>http://m.xduph.com/Book/Detail?doi=5851a2db-0dfb-4b22-88ba-117683d067f1</v>
          </cell>
        </row>
        <row r="2429">
          <cell r="A2429">
            <v>447600</v>
          </cell>
        </row>
        <row r="2429">
          <cell r="C2429" t="str">
            <v>http://m.xduph.com/Book/Detail?doi=5598ca5a-5e73-4cb8-ac53-cfb2491fea7e</v>
          </cell>
        </row>
        <row r="2430">
          <cell r="A2430">
            <v>447500</v>
          </cell>
        </row>
        <row r="2430">
          <cell r="C2430" t="str">
            <v>http://m.xduph.com/Book/Detail?doi=c6da135f-665d-47aa-8db9-6c466993b913</v>
          </cell>
        </row>
        <row r="2431">
          <cell r="A2431">
            <v>447200</v>
          </cell>
        </row>
        <row r="2431">
          <cell r="C2431" t="str">
            <v>http://m.xduph.com/Book/Detail?doi=5561e561-da6b-4d30-bbe6-3685ab6e1359</v>
          </cell>
        </row>
        <row r="2432">
          <cell r="A2432">
            <v>447100</v>
          </cell>
        </row>
        <row r="2432">
          <cell r="C2432" t="str">
            <v>http://m.xduph.com/Book/Detail?doi=c61ed467-fd12-42fe-912a-9f044e7eed0f</v>
          </cell>
        </row>
        <row r="2433">
          <cell r="A2433">
            <v>447000</v>
          </cell>
        </row>
        <row r="2433">
          <cell r="C2433" t="str">
            <v>http://m.xduph.com/Book/Detail?doi=aa4cc0c2-96ea-4587-8330-cd5c03680fa1</v>
          </cell>
        </row>
        <row r="2434">
          <cell r="A2434">
            <v>446900</v>
          </cell>
        </row>
        <row r="2434">
          <cell r="C2434" t="str">
            <v>http://m.xduph.com/Book/Detail?doi=e8ad9724-a0e3-4196-98ff-eb887208cca6</v>
          </cell>
        </row>
        <row r="2435">
          <cell r="A2435">
            <v>446700</v>
          </cell>
        </row>
        <row r="2435">
          <cell r="C2435" t="str">
            <v>http://m.xduph.com/Book/Detail?doi=16ce5bf4-83e6-41ff-9c56-b62ae0d0ca5e</v>
          </cell>
        </row>
        <row r="2436">
          <cell r="A2436">
            <v>446600</v>
          </cell>
        </row>
        <row r="2436">
          <cell r="C2436" t="str">
            <v>http://m.xduph.com/Book/Detail?doi=f30dfb09-c3df-4a0e-851a-37c64899bb20</v>
          </cell>
        </row>
        <row r="2437">
          <cell r="A2437">
            <v>446500</v>
          </cell>
        </row>
        <row r="2437">
          <cell r="C2437" t="str">
            <v>http://m.xduph.com/Book/Detail?doi=90f4bf79-18c3-4660-9d89-345356ae1e0c</v>
          </cell>
        </row>
        <row r="2438">
          <cell r="A2438">
            <v>446400</v>
          </cell>
        </row>
        <row r="2438">
          <cell r="C2438" t="str">
            <v>http://m.xduph.com/Book/Detail?doi=ad8f17dd-9b6f-43a5-bef5-165d97ad9e75</v>
          </cell>
        </row>
        <row r="2439">
          <cell r="A2439">
            <v>446300</v>
          </cell>
        </row>
        <row r="2439">
          <cell r="C2439" t="str">
            <v>http://m.xduph.com/Book/Detail?doi=d2fb4d0a-e4d4-4a1a-878a-0b1ea883e042</v>
          </cell>
        </row>
        <row r="2440">
          <cell r="A2440">
            <v>445600</v>
          </cell>
        </row>
        <row r="2440">
          <cell r="C2440" t="str">
            <v>http://m.xduph.com/Book/Detail?doi=7ca96e11-5279-4d24-a462-15d2235377fa</v>
          </cell>
        </row>
        <row r="2441">
          <cell r="A2441">
            <v>445400</v>
          </cell>
        </row>
        <row r="2441">
          <cell r="C2441" t="str">
            <v>http://m.xduph.com/Book/Detail?doi=fe5b7e7d-e0f1-4750-972f-03769bd7a209</v>
          </cell>
        </row>
        <row r="2442">
          <cell r="A2442">
            <v>445100</v>
          </cell>
        </row>
        <row r="2442">
          <cell r="C2442" t="str">
            <v>http://m.xduph.com/Book/Detail?doi=6b5774dc-7259-4f65-bde8-4de75c6c301a</v>
          </cell>
        </row>
        <row r="2443">
          <cell r="A2443">
            <v>444900</v>
          </cell>
        </row>
        <row r="2443">
          <cell r="C2443" t="str">
            <v>http://m.xduph.com/Book/Detail?doi=45928228-15f5-4e58-ab9b-50968151abe0</v>
          </cell>
        </row>
        <row r="2444">
          <cell r="A2444">
            <v>444500</v>
          </cell>
        </row>
        <row r="2444">
          <cell r="C2444" t="str">
            <v>http://m.xduph.com/Book/Detail?doi=10408273-3807-4a92-9b29-a5e108ff36e3</v>
          </cell>
        </row>
        <row r="2445">
          <cell r="A2445">
            <v>444300</v>
          </cell>
        </row>
        <row r="2445">
          <cell r="C2445" t="str">
            <v>http://m.xduph.com/Book/Detail?doi=7324624f-553a-4087-8eb4-cd698aefc199</v>
          </cell>
        </row>
        <row r="2446">
          <cell r="A2446">
            <v>443800</v>
          </cell>
        </row>
        <row r="2446">
          <cell r="C2446" t="str">
            <v>http://m.xduph.com/Book/Detail?doi=04e90ae5-94d6-4388-b002-4b8dbd647e8c</v>
          </cell>
        </row>
        <row r="2447">
          <cell r="A2447">
            <v>443600</v>
          </cell>
        </row>
        <row r="2447">
          <cell r="C2447" t="str">
            <v>http://m.xduph.com/Book/Detail?doi=d083ff42-f347-4ba6-a17d-b250e7304b6f</v>
          </cell>
        </row>
        <row r="2448">
          <cell r="A2448">
            <v>443300</v>
          </cell>
        </row>
        <row r="2448">
          <cell r="C2448" t="str">
            <v>http://m.xduph.com/Book/Detail?doi=a35fef81-907d-464b-902b-0bc85ace5e2f</v>
          </cell>
        </row>
        <row r="2449">
          <cell r="A2449">
            <v>442800</v>
          </cell>
        </row>
        <row r="2449">
          <cell r="C2449" t="str">
            <v>http://m.xduph.com/Book/Detail?doi=20dfb29a-b017-43f1-9636-a685abbc860e</v>
          </cell>
        </row>
        <row r="2450">
          <cell r="A2450">
            <v>442600</v>
          </cell>
        </row>
        <row r="2450">
          <cell r="C2450" t="str">
            <v>http://m.xduph.com/Book/Detail?doi=d0431bcd-3216-4f0b-8112-b8a278550532</v>
          </cell>
        </row>
        <row r="2451">
          <cell r="A2451">
            <v>441900</v>
          </cell>
        </row>
        <row r="2451">
          <cell r="C2451" t="str">
            <v>http://m.xduph.com/Book/Detail?doi=e0027dcb-3f3d-487b-9b49-b28011ac8b28</v>
          </cell>
        </row>
        <row r="2452">
          <cell r="A2452">
            <v>441200</v>
          </cell>
        </row>
        <row r="2452">
          <cell r="C2452" t="str">
            <v>http://m.xduph.com/Book/Detail?doi=ad137924-b937-40f7-bb19-f4136456786d</v>
          </cell>
        </row>
        <row r="2453">
          <cell r="A2453">
            <v>440600</v>
          </cell>
        </row>
        <row r="2453">
          <cell r="C2453" t="str">
            <v>http://m.xduph.com/Book/Detail?doi=6325764d-60dc-4b87-bb2b-b6e29273e668</v>
          </cell>
        </row>
        <row r="2454">
          <cell r="A2454">
            <v>440200</v>
          </cell>
        </row>
        <row r="2454">
          <cell r="C2454" t="str">
            <v>http://m.xduph.com/Book/Detail?doi=999e45e5-7922-4d62-9c5e-edc4090ec3de</v>
          </cell>
        </row>
        <row r="2455">
          <cell r="A2455">
            <v>440100</v>
          </cell>
        </row>
        <row r="2455">
          <cell r="C2455" t="str">
            <v>http://m.xduph.com/Book/Detail?doi=8e636b60-9169-47f6-862c-3fda70ea69b5</v>
          </cell>
        </row>
        <row r="2456">
          <cell r="A2456">
            <v>439600</v>
          </cell>
        </row>
        <row r="2456">
          <cell r="C2456" t="str">
            <v>http://m.xduph.com/Book/Detail?doi=2c57b15f-d7df-43e6-8501-0a74db20c7f1</v>
          </cell>
        </row>
        <row r="2457">
          <cell r="A2457">
            <v>439300</v>
          </cell>
        </row>
        <row r="2457">
          <cell r="C2457" t="str">
            <v>http://m.xduph.com/Book/Detail?doi=1d3464fc-7d4e-47ad-aec6-bac4e9d24ddd</v>
          </cell>
        </row>
        <row r="2458">
          <cell r="A2458">
            <v>439200</v>
          </cell>
        </row>
        <row r="2458">
          <cell r="C2458" t="str">
            <v>http://m.xduph.com/Book/Detail?doi=272eb5a6-f53b-4d68-80a3-92183fbadc5f</v>
          </cell>
        </row>
        <row r="2459">
          <cell r="A2459">
            <v>438800</v>
          </cell>
        </row>
        <row r="2459">
          <cell r="C2459" t="str">
            <v>http://m.xduph.com/Book/Detail?doi=e7cc312b-1b0c-4149-892d-6771b6048381</v>
          </cell>
        </row>
        <row r="2460">
          <cell r="A2460">
            <v>437600</v>
          </cell>
        </row>
        <row r="2460">
          <cell r="C2460" t="str">
            <v>http://m.xduph.com/Book/Detail?doi=7535a781-fbd7-4549-829f-a36d4bdd8ab5</v>
          </cell>
        </row>
        <row r="2461">
          <cell r="A2461">
            <v>437400</v>
          </cell>
        </row>
        <row r="2461">
          <cell r="C2461" t="str">
            <v>http://m.xduph.com/Book/Detail?doi=e0c7b92e-9ff1-46dc-afea-0841109480f3</v>
          </cell>
        </row>
        <row r="2462">
          <cell r="A2462">
            <v>436900</v>
          </cell>
        </row>
        <row r="2462">
          <cell r="C2462" t="str">
            <v>http://m.xduph.com/Book/Detail?doi=2aafc495-2f85-4e28-896d-02c5a3c6ca53</v>
          </cell>
        </row>
        <row r="2463">
          <cell r="A2463">
            <v>428400</v>
          </cell>
        </row>
        <row r="2463">
          <cell r="C2463" t="str">
            <v>http://m.xduph.com/Book/Detail?doi=37897883-ee98-4c3e-b0af-17a88c7ed910</v>
          </cell>
        </row>
        <row r="2464">
          <cell r="A2464">
            <v>416300</v>
          </cell>
        </row>
        <row r="2464">
          <cell r="C2464" t="str">
            <v>http://m.xduph.com/Book/Detail?doi=d49f7ceb-8241-4ae6-9781-39f642d9cd2e</v>
          </cell>
        </row>
        <row r="2465">
          <cell r="A2465">
            <v>410800</v>
          </cell>
        </row>
        <row r="2465">
          <cell r="C2465" t="str">
            <v>http://m.xduph.com/Book/Detail?doi=7a53b2ee-be20-4694-bc9b-b7abec4567bd</v>
          </cell>
        </row>
        <row r="2466">
          <cell r="A2466">
            <v>267200</v>
          </cell>
        </row>
        <row r="2466">
          <cell r="C2466" t="str">
            <v>http://m.xduph.com/Book/Detail?doi=050504a5-8318-42e7-885d-55d55cbb5617</v>
          </cell>
        </row>
        <row r="2467">
          <cell r="A2467">
            <v>221900</v>
          </cell>
        </row>
        <row r="2467">
          <cell r="C2467" t="str">
            <v>http://m.xduph.com/Book/Detail?doi=4929aa15-15dd-474f-8752-e2a1626f9e48</v>
          </cell>
        </row>
        <row r="2468">
          <cell r="A2468">
            <v>164601</v>
          </cell>
        </row>
        <row r="2468">
          <cell r="C2468" t="str">
            <v>http://m.xduph.com/Book/Detail?doi=d2023cff-918d-4683-ab64-7605f4b915bd</v>
          </cell>
        </row>
        <row r="2469">
          <cell r="A2469">
            <v>449800</v>
          </cell>
        </row>
        <row r="2469">
          <cell r="C2469" t="str">
            <v>http://m.xduph.com/Book/Detail?doi=46934b45-b109-46ff-9e2d-072c40cf3b8a</v>
          </cell>
        </row>
        <row r="2470">
          <cell r="A2470">
            <v>455500</v>
          </cell>
        </row>
        <row r="2470">
          <cell r="C2470" t="str">
            <v>http://m.xduph.com/Book/Detail?doi=2d3243d6-20ea-494e-93f0-8e8b124a5aba</v>
          </cell>
        </row>
        <row r="2471">
          <cell r="A2471">
            <v>458300</v>
          </cell>
        </row>
        <row r="2471">
          <cell r="C2471" t="str">
            <v>http://m.xduph.com/Book/Detail?doi=625a2d76-4474-40ea-acaf-b44269fb89b8</v>
          </cell>
        </row>
        <row r="2472">
          <cell r="A2472">
            <v>457700</v>
          </cell>
        </row>
        <row r="2472">
          <cell r="C2472" t="str">
            <v>http://m.xduph.com/Book/Detail?doi=f8c63fe7-1223-4ce5-8d65-328333d6d73a</v>
          </cell>
        </row>
        <row r="2473">
          <cell r="A2473">
            <v>457500</v>
          </cell>
        </row>
        <row r="2473">
          <cell r="C2473" t="str">
            <v>http://m.xduph.com/Book/Detail?doi=6b1a3edb-3788-4fb0-bd8e-e2aa15481da2</v>
          </cell>
        </row>
        <row r="2474">
          <cell r="A2474">
            <v>456400</v>
          </cell>
        </row>
        <row r="2474">
          <cell r="C2474" t="str">
            <v>http://m.xduph.com/Book/Detail?doi=1919066f-f3bd-4e99-8ac8-b2917394f357</v>
          </cell>
        </row>
        <row r="2475">
          <cell r="A2475">
            <v>456200</v>
          </cell>
        </row>
        <row r="2475">
          <cell r="C2475" t="str">
            <v>http://m.xduph.com/Book/Detail?doi=039ff5ea-8f4e-4bc1-bddc-e5abc9da076c</v>
          </cell>
        </row>
        <row r="2476">
          <cell r="A2476">
            <v>455900</v>
          </cell>
        </row>
        <row r="2476">
          <cell r="C2476" t="str">
            <v>http://m.xduph.com/Book/Detail?doi=517a549d-eb27-463d-b698-7ffb61e76631</v>
          </cell>
        </row>
        <row r="2477">
          <cell r="A2477">
            <v>455400</v>
          </cell>
        </row>
        <row r="2477">
          <cell r="C2477" t="str">
            <v>http://m.xduph.com/Book/Detail?doi=ca85a63b-f525-453a-a964-fcdf27e8a8ca</v>
          </cell>
        </row>
        <row r="2478">
          <cell r="A2478">
            <v>455200</v>
          </cell>
        </row>
        <row r="2478">
          <cell r="C2478" t="str">
            <v>http://m.xduph.com/Book/Detail?doi=c66e754b-2074-453e-a480-9df5d6d356ea</v>
          </cell>
        </row>
        <row r="2479">
          <cell r="A2479">
            <v>455100</v>
          </cell>
        </row>
        <row r="2479">
          <cell r="C2479" t="str">
            <v>http://m.xduph.com/Book/Detail?doi=06304df2-2064-45a9-9fcd-c0a0ea1d9776</v>
          </cell>
        </row>
        <row r="2480">
          <cell r="A2480">
            <v>454500</v>
          </cell>
        </row>
        <row r="2480">
          <cell r="C2480" t="str">
            <v>http://m.xduph.com/Book/Detail?doi=cb5ef6ba-ae82-4b2f-bdc6-83ede5fc58a3</v>
          </cell>
        </row>
        <row r="2481">
          <cell r="A2481">
            <v>453800</v>
          </cell>
        </row>
        <row r="2481">
          <cell r="C2481" t="str">
            <v>http://m.xduph.com/Book/Detail?doi=38a58f54-16fb-4b85-88e1-e8f6e647fdaf</v>
          </cell>
        </row>
        <row r="2482">
          <cell r="A2482">
            <v>453300</v>
          </cell>
        </row>
        <row r="2482">
          <cell r="C2482" t="str">
            <v>http://m.xduph.com/Book/Detail?doi=2b6c02ed-47f9-4c34-b38a-8c479e717be3</v>
          </cell>
        </row>
        <row r="2483">
          <cell r="A2483">
            <v>452700</v>
          </cell>
        </row>
        <row r="2483">
          <cell r="C2483" t="str">
            <v>http://m.xduph.com/Book/Detail?doi=649108ff-ab2f-4173-ae94-127e6d5dca7b</v>
          </cell>
        </row>
        <row r="2484">
          <cell r="A2484">
            <v>450400</v>
          </cell>
        </row>
        <row r="2484">
          <cell r="C2484" t="str">
            <v>http://m.xduph.com/Book/Detail?doi=41edd3a2-bb5e-482c-bfe1-46f9c14e1d59</v>
          </cell>
        </row>
        <row r="2485">
          <cell r="A2485">
            <v>450300</v>
          </cell>
        </row>
        <row r="2485">
          <cell r="C2485" t="str">
            <v>http://m.xduph.com/Book/Detail?doi=5ea9726e-c9b2-4039-b0de-33372e172ccf</v>
          </cell>
        </row>
        <row r="2486">
          <cell r="A2486">
            <v>449500</v>
          </cell>
        </row>
        <row r="2486">
          <cell r="C2486" t="str">
            <v>http://m.xduph.com/Book/Detail?doi=90b46f96-654a-4526-bba7-eecbb05b0a70</v>
          </cell>
        </row>
        <row r="2487">
          <cell r="A2487">
            <v>449100</v>
          </cell>
        </row>
        <row r="2487">
          <cell r="C2487" t="str">
            <v>http://m.xduph.com/Book/Detail?doi=c27e5a13-0d49-428b-98da-99822793b3c2</v>
          </cell>
        </row>
        <row r="2488">
          <cell r="A2488">
            <v>448500</v>
          </cell>
        </row>
        <row r="2488">
          <cell r="C2488" t="str">
            <v>http://m.xduph.com/Book/Detail?doi=60eee705-f2e6-44d4-b1c7-73afab76869f</v>
          </cell>
        </row>
        <row r="2489">
          <cell r="A2489">
            <v>448300</v>
          </cell>
        </row>
        <row r="2489">
          <cell r="C2489" t="str">
            <v>http://m.xduph.com/Book/Detail?doi=efa2ed54-63a7-4d40-acee-d65c9ce9425b</v>
          </cell>
        </row>
        <row r="2490">
          <cell r="A2490">
            <v>447400</v>
          </cell>
        </row>
        <row r="2490">
          <cell r="C2490" t="str">
            <v>http://m.xduph.com/Book/Detail?doi=12f6fa5f-ec26-4a15-849a-b2513ad5cbc3</v>
          </cell>
        </row>
        <row r="2491">
          <cell r="A2491">
            <v>446200</v>
          </cell>
        </row>
        <row r="2491">
          <cell r="C2491" t="str">
            <v>http://m.xduph.com/Book/Detail?doi=afbd0f22-deab-436b-81f4-a3a4c66fea44</v>
          </cell>
        </row>
        <row r="2492">
          <cell r="A2492">
            <v>445000</v>
          </cell>
        </row>
        <row r="2492">
          <cell r="C2492" t="str">
            <v>http://m.xduph.com/Book/Detail?doi=d7f825fa-a759-4469-b14d-d3ee2aa92b2f</v>
          </cell>
        </row>
        <row r="2493">
          <cell r="A2493">
            <v>441700</v>
          </cell>
        </row>
        <row r="2493">
          <cell r="C2493" t="str">
            <v>http://m.xduph.com/Book/Detail?doi=c7cccaeb-f78c-4bf9-acf5-e553f95f7cc4</v>
          </cell>
        </row>
        <row r="2494">
          <cell r="A2494">
            <v>440800</v>
          </cell>
        </row>
        <row r="2494">
          <cell r="C2494" t="str">
            <v>http://m.xduph.com/Book/Detail?doi=6653ebd0-9a9c-476b-a159-c85e2041a7a0</v>
          </cell>
        </row>
        <row r="2495">
          <cell r="A2495">
            <v>410000</v>
          </cell>
        </row>
        <row r="2495">
          <cell r="C2495" t="str">
            <v>http://m.xduph.com/Book/Detail?doi=8f4522cb-7ddb-44ba-b68a-a287e4309ed7</v>
          </cell>
        </row>
        <row r="2496">
          <cell r="A2496">
            <v>306100</v>
          </cell>
        </row>
        <row r="2496">
          <cell r="C2496" t="str">
            <v>http://m.xduph.com/Book/Detail?doi=63a6fdb6-45f1-4ab6-bd27-369864b82b12</v>
          </cell>
        </row>
        <row r="2497">
          <cell r="A2497">
            <v>173100</v>
          </cell>
        </row>
        <row r="2497">
          <cell r="C2497" t="str">
            <v>http://m.xduph.com/Book/Detail?doi=6364d280-cbbb-486e-8b00-8c6cf13d3225</v>
          </cell>
        </row>
        <row r="2498">
          <cell r="A2498">
            <v>455700</v>
          </cell>
        </row>
        <row r="2498">
          <cell r="C2498" t="str">
            <v>http://m.xduph.com/Book/Detail?doi=bbc8e9ef-969d-4bb4-981b-35e484938ca4</v>
          </cell>
        </row>
        <row r="2499">
          <cell r="A2499">
            <v>459200</v>
          </cell>
        </row>
        <row r="2499">
          <cell r="C2499" t="str">
            <v>http://m.xduph.com/Book/Detail?doi=335d7923-45fa-4f99-a74a-fd523629115d</v>
          </cell>
        </row>
        <row r="2500">
          <cell r="A2500">
            <v>457300</v>
          </cell>
        </row>
        <row r="2500">
          <cell r="C2500" t="str">
            <v>http://m.xduph.com/Book/Detail?doi=647edf8b-0c2b-4ae2-a438-302b25b23eb7</v>
          </cell>
        </row>
        <row r="2501">
          <cell r="A2501">
            <v>455800</v>
          </cell>
        </row>
        <row r="2501">
          <cell r="C2501" t="str">
            <v>http://m.xduph.com/Book/Detail?doi=5beb54c9-d827-4625-822c-b8578942d7c5</v>
          </cell>
        </row>
        <row r="2502">
          <cell r="A2502">
            <v>454600</v>
          </cell>
        </row>
        <row r="2502">
          <cell r="C2502" t="str">
            <v>http://m.xduph.com/Book/Detail?doi=c68ba7a5-ef60-4696-a336-207b2a3c3e11</v>
          </cell>
        </row>
        <row r="2503">
          <cell r="A2503">
            <v>443100</v>
          </cell>
        </row>
        <row r="2503">
          <cell r="C2503" t="str">
            <v>http://m.xduph.com/Book/Detail?doi=cc7a35de-d0fe-4eca-9fb7-4711ca21d9a1</v>
          </cell>
        </row>
        <row r="2504">
          <cell r="A2504">
            <v>433400</v>
          </cell>
        </row>
        <row r="2504">
          <cell r="C2504" t="str">
            <v>http://m.xduph.com/Book/Detail?doi=3a7438ef-fe8f-40db-8a79-f2e8377c647c</v>
          </cell>
        </row>
        <row r="2505">
          <cell r="A2505">
            <v>410400</v>
          </cell>
        </row>
        <row r="2505">
          <cell r="C2505" t="str">
            <v>http://m.xduph.com/Book/Detail?doi=e4c7beec-9bc2-420d-b1e2-f73076c71e8e</v>
          </cell>
        </row>
        <row r="2506">
          <cell r="A2506">
            <v>410200</v>
          </cell>
        </row>
        <row r="2506">
          <cell r="C2506" t="str">
            <v>http://m.xduph.com/Book/Detail?doi=1063d0bf-cda3-4367-a83a-c7b3187b3b59</v>
          </cell>
        </row>
        <row r="2507">
          <cell r="A2507">
            <v>363300</v>
          </cell>
        </row>
        <row r="2507">
          <cell r="C2507" t="str">
            <v>http://m.xduph.com/Book/Detail?doi=12343370-0d7f-45bf-a2c1-f8df0bd7dc66</v>
          </cell>
        </row>
        <row r="2508">
          <cell r="A2508">
            <v>460300</v>
          </cell>
        </row>
        <row r="2508">
          <cell r="C2508" t="str">
            <v>http://m.xduph.com/Book/Detail?doi=37cacefd-fac4-468b-802c-45124afa0491</v>
          </cell>
        </row>
        <row r="2509">
          <cell r="A2509">
            <v>458400</v>
          </cell>
        </row>
        <row r="2509">
          <cell r="C2509" t="str">
            <v>http://m.xduph.com/Book/Detail?doi=dcc064e3-2028-4d91-b69d-d0ac68b8cd6a</v>
          </cell>
        </row>
        <row r="2510">
          <cell r="A2510">
            <v>458000</v>
          </cell>
        </row>
        <row r="2510">
          <cell r="C2510" t="str">
            <v>http://m.xduph.com/Book/Detail?doi=5d9313ee-1ef3-45e1-b2db-94adedb16400</v>
          </cell>
        </row>
        <row r="2511">
          <cell r="A2511">
            <v>457800</v>
          </cell>
        </row>
        <row r="2511">
          <cell r="C2511" t="str">
            <v>http://m.xduph.com/Book/Detail?doi=c302aa04-231b-47b7-ab93-e02e7b784149</v>
          </cell>
        </row>
        <row r="2512">
          <cell r="A2512">
            <v>452400</v>
          </cell>
        </row>
        <row r="2512">
          <cell r="C2512" t="str">
            <v>http://m.xduph.com/Book/Detail?doi=d9a36e20-5a6a-421b-a44f-76642fc6ac95</v>
          </cell>
        </row>
        <row r="2513">
          <cell r="A2513">
            <v>451100</v>
          </cell>
        </row>
        <row r="2513">
          <cell r="C2513" t="str">
            <v>http://m.xduph.com/Book/Detail?doi=31cf2802-55f9-4f56-a1cc-db05e204807e</v>
          </cell>
        </row>
        <row r="2514">
          <cell r="A2514">
            <v>450200</v>
          </cell>
        </row>
        <row r="2514">
          <cell r="C2514" t="str">
            <v>http://m.xduph.com/Book/Detail?doi=09bef850-c430-4320-8c0c-b6b313e2b171</v>
          </cell>
        </row>
        <row r="2515">
          <cell r="A2515">
            <v>447300</v>
          </cell>
        </row>
        <row r="2515">
          <cell r="C2515" t="str">
            <v>http://m.xduph.com/Book/Detail?doi=35695d8f-e15c-48a0-8c99-d0ece179486e</v>
          </cell>
        </row>
        <row r="2516">
          <cell r="A2516">
            <v>461500</v>
          </cell>
        </row>
        <row r="2516">
          <cell r="C2516" t="str">
            <v>http://m.xduph.com/Book/Detail?doi=2f4026f2-864b-49c4-b1e7-54de1c6ff812</v>
          </cell>
        </row>
        <row r="2517">
          <cell r="A2517">
            <v>461300</v>
          </cell>
        </row>
        <row r="2517">
          <cell r="C2517" t="str">
            <v>http://m.xduph.com/Book/Detail?doi=3e4b14bb-b002-491b-92e4-6b5b46e02304</v>
          </cell>
        </row>
        <row r="2518">
          <cell r="A2518">
            <v>460900</v>
          </cell>
        </row>
        <row r="2518">
          <cell r="C2518" t="str">
            <v>http://m.xduph.com/Book/Detail?doi=2572e0e9-c984-43f5-a7d9-5e4afa874921</v>
          </cell>
        </row>
        <row r="2519">
          <cell r="A2519">
            <v>460000</v>
          </cell>
        </row>
        <row r="2519">
          <cell r="C2519" t="str">
            <v>http://m.xduph.com/Book/Detail?doi=b53fac07-c311-430c-aabb-e2ebd229d523</v>
          </cell>
        </row>
        <row r="2520">
          <cell r="A2520">
            <v>459700</v>
          </cell>
        </row>
        <row r="2520">
          <cell r="C2520" t="str">
            <v>http://m.xduph.com/Book/Detail?doi=2b1791fe-26f7-468b-91ac-7cec8a07023e</v>
          </cell>
        </row>
        <row r="2521">
          <cell r="A2521">
            <v>459500</v>
          </cell>
        </row>
        <row r="2521">
          <cell r="C2521" t="str">
            <v>http://m.xduph.com/Book/Detail?doi=6ea0e26e-f619-4c3c-978b-7cc59d37689f</v>
          </cell>
        </row>
        <row r="2522">
          <cell r="A2522">
            <v>459300</v>
          </cell>
        </row>
        <row r="2522">
          <cell r="C2522" t="str">
            <v>http://m.xduph.com/Book/Detail?doi=a940d0ac-9947-41bc-9f99-e1b649701fe1</v>
          </cell>
        </row>
        <row r="2523">
          <cell r="A2523">
            <v>459100</v>
          </cell>
        </row>
        <row r="2523">
          <cell r="C2523" t="str">
            <v>http://m.xduph.com/Book/Detail?doi=fe27299e-a1b7-4a09-8752-4121991b1948</v>
          </cell>
        </row>
        <row r="2524">
          <cell r="A2524">
            <v>448200</v>
          </cell>
        </row>
        <row r="2524">
          <cell r="C2524" t="str">
            <v>http://m.xduph.com/Book/Detail?doi=7b45e124-75bc-440f-8c1b-c4d03b4dad19</v>
          </cell>
        </row>
        <row r="2525">
          <cell r="A2525">
            <v>448000</v>
          </cell>
        </row>
        <row r="2525">
          <cell r="C2525" t="str">
            <v>http://m.xduph.com/Book/Detail?doi=d2bbdbde-d3e0-4af0-be21-b70dc9e9d88d</v>
          </cell>
        </row>
        <row r="2526">
          <cell r="A2526">
            <v>448100</v>
          </cell>
        </row>
        <row r="2526">
          <cell r="C2526" t="str">
            <v>http://m.xduph.com/Book/Detail?doi=f9c6b009-6a23-4753-84db-701e1561bf3c</v>
          </cell>
        </row>
        <row r="2527">
          <cell r="A2527">
            <v>463800</v>
          </cell>
        </row>
        <row r="2527">
          <cell r="C2527" t="str">
            <v>http://m.xduph.com/Book/Detail?doi=8d171179-6b4d-4717-949c-413145189f69</v>
          </cell>
        </row>
        <row r="2528">
          <cell r="A2528">
            <v>463700</v>
          </cell>
        </row>
        <row r="2528">
          <cell r="C2528" t="str">
            <v>http://m.xduph.com/Book/Detail?doi=bd6ce158-c107-40e9-b977-c178fffae1b5</v>
          </cell>
        </row>
        <row r="2529">
          <cell r="A2529">
            <v>462900</v>
          </cell>
        </row>
        <row r="2529">
          <cell r="C2529" t="str">
            <v>http://m.xduph.com/Book/Detail?doi=6d8cf91a-98bc-4b3d-bdc3-d9b0e2154494</v>
          </cell>
        </row>
        <row r="2530">
          <cell r="A2530">
            <v>462600</v>
          </cell>
        </row>
        <row r="2530">
          <cell r="C2530" t="str">
            <v>http://m.xduph.com/Book/Detail?doi=24b75f65-c6a3-4444-a3fa-b78f3bdc35f1</v>
          </cell>
        </row>
        <row r="2531">
          <cell r="A2531">
            <v>462000</v>
          </cell>
        </row>
        <row r="2531">
          <cell r="C2531" t="str">
            <v>http://m.xduph.com/Book/Detail?doi=5e7e38fd-9f5f-40cf-ac9e-03443c1f61d9</v>
          </cell>
        </row>
        <row r="2532">
          <cell r="A2532">
            <v>432200</v>
          </cell>
        </row>
        <row r="2532">
          <cell r="C2532" t="str">
            <v>http://m.xduph.com/Book/Detail?doi=e34a0b55-af8f-40c6-9b17-797fee3632ef</v>
          </cell>
        </row>
        <row r="2533">
          <cell r="A2533">
            <v>462700</v>
          </cell>
        </row>
        <row r="2533">
          <cell r="C2533" t="str">
            <v>http://m.xduph.com/Book/Detail?doi=9da449fe-529d-49d4-b33c-9e5628c1585c</v>
          </cell>
        </row>
        <row r="2534">
          <cell r="A2534">
            <v>461700</v>
          </cell>
        </row>
        <row r="2534">
          <cell r="C2534" t="str">
            <v>http://m.xduph.com/Book/Detail?doi=a1efce51-017f-4021-a72e-ad723bacdaad</v>
          </cell>
        </row>
        <row r="2535">
          <cell r="A2535">
            <v>461600</v>
          </cell>
        </row>
        <row r="2535">
          <cell r="C2535" t="str">
            <v>http://m.xduph.com/Book/Detail?doi=484d8eae-8558-4c3f-9df2-5b810b4da193</v>
          </cell>
        </row>
        <row r="2536">
          <cell r="A2536">
            <v>460800</v>
          </cell>
        </row>
        <row r="2536">
          <cell r="C2536" t="str">
            <v>http://m.xduph.com/Book/Detail?doi=95f82d94-2b34-4b61-a5a3-e62df3fd6de6</v>
          </cell>
        </row>
        <row r="2537">
          <cell r="A2537">
            <v>460500</v>
          </cell>
        </row>
        <row r="2537">
          <cell r="C2537" t="str">
            <v>http://m.xduph.com/Book/Detail?doi=cc30e0d0-8bed-4e8f-9948-b6792b3e9c77</v>
          </cell>
        </row>
        <row r="2538">
          <cell r="A2538">
            <v>460200</v>
          </cell>
        </row>
        <row r="2538">
          <cell r="C2538" t="str">
            <v>http://m.xduph.com/Book/Detail?doi=a2d25a1c-0793-4141-9522-0775e4dbf89f</v>
          </cell>
        </row>
        <row r="2539">
          <cell r="A2539">
            <v>459800</v>
          </cell>
        </row>
        <row r="2539">
          <cell r="C2539" t="str">
            <v>http://m.xduph.com/Book/Detail?doi=007e90ce-494c-40f2-8d6e-324e623e1571</v>
          </cell>
        </row>
        <row r="2540">
          <cell r="A2540">
            <v>458700</v>
          </cell>
        </row>
        <row r="2540">
          <cell r="C2540" t="str">
            <v>http://m.xduph.com/Book/Detail?doi=1055201c-f348-41b5-956f-5ad9e5169793</v>
          </cell>
        </row>
        <row r="2541">
          <cell r="A2541">
            <v>458200</v>
          </cell>
        </row>
        <row r="2541">
          <cell r="C2541" t="str">
            <v>http://m.xduph.com/Book/Detail?doi=cd687f45-2909-4c26-a5cc-a8935fa0bce4</v>
          </cell>
        </row>
        <row r="2542">
          <cell r="A2542">
            <v>455600</v>
          </cell>
        </row>
        <row r="2542">
          <cell r="C2542" t="str">
            <v>http://m.xduph.com/Book/Detail?doi=97d7f44d-4b93-489b-ac96-1da24f62ba9b</v>
          </cell>
        </row>
        <row r="2543">
          <cell r="A2543">
            <v>454200</v>
          </cell>
        </row>
        <row r="2543">
          <cell r="C2543" t="str">
            <v>http://m.xduph.com/Book/Detail?doi=88c8f945-e979-40de-861a-083570e54c10</v>
          </cell>
        </row>
        <row r="2544">
          <cell r="A2544">
            <v>453600</v>
          </cell>
        </row>
        <row r="2544">
          <cell r="C2544" t="str">
            <v>http://m.xduph.com/Book/Detail?doi=6b015aa9-2e2e-4619-bdb0-271edb7a08ae</v>
          </cell>
        </row>
        <row r="2545">
          <cell r="A2545">
            <v>445800</v>
          </cell>
        </row>
        <row r="2545">
          <cell r="C2545" t="str">
            <v>http://m.xduph.com/Book/Detail?doi=d6fddd2a-8726-4c88-b595-b0ee3293603f</v>
          </cell>
        </row>
        <row r="2546">
          <cell r="A2546">
            <v>445700</v>
          </cell>
        </row>
        <row r="2546">
          <cell r="C2546" t="str">
            <v>http://m.xduph.com/Book/Detail?doi=4953488b-40a6-45e8-a5ea-4b0133e127ec</v>
          </cell>
        </row>
        <row r="2547">
          <cell r="A2547">
            <v>438200</v>
          </cell>
        </row>
        <row r="2547">
          <cell r="C2547" t="str">
            <v>http://m.xduph.com/Book/Detail?doi=3119ff32-c6e5-4464-9891-815748c5f390</v>
          </cell>
        </row>
        <row r="2548">
          <cell r="A2548">
            <v>383000</v>
          </cell>
        </row>
        <row r="2548">
          <cell r="C2548" t="str">
            <v>http://m.xduph.com/Book/Detail?doi=a93e60d8-5557-4a77-a1d3-7c1b51b37c7c</v>
          </cell>
        </row>
        <row r="2549">
          <cell r="A2549">
            <v>461800</v>
          </cell>
        </row>
        <row r="2549">
          <cell r="C2549" t="str">
            <v>http://m.xduph.com/Book/Detail?doi=687b38bd-91b2-408a-ad22-a06f1f4d7880</v>
          </cell>
        </row>
        <row r="2550">
          <cell r="A2550">
            <v>437100</v>
          </cell>
        </row>
        <row r="2550">
          <cell r="C2550" t="str">
            <v>http://m.xduph.com/Book/Detail?doi=00f38f20-50b5-4f3b-8c70-3359a5ac5aa7</v>
          </cell>
        </row>
        <row r="2551">
          <cell r="A2551">
            <v>441800</v>
          </cell>
        </row>
        <row r="2551">
          <cell r="C2551" t="str">
            <v>http://m.xduph.com/Book/Detail?doi=0fffc11e-ccbd-4219-b23d-e3f0f95f931c</v>
          </cell>
        </row>
        <row r="2552">
          <cell r="A2552">
            <v>20151790</v>
          </cell>
        </row>
        <row r="2552">
          <cell r="C2552" t="str">
            <v>http://m.xduph.com/Book/Detail?doi=5ddb879f-7922-4900-a858-f91d6b097446</v>
          </cell>
        </row>
        <row r="2553">
          <cell r="A2553">
            <v>453400</v>
          </cell>
        </row>
        <row r="2553">
          <cell r="C2553" t="str">
            <v>http://m.xduph.com/Book/Detail?doi=4cba5281-9464-40fd-8d03-714be3277049</v>
          </cell>
        </row>
        <row r="2554">
          <cell r="A2554">
            <v>466200</v>
          </cell>
        </row>
        <row r="2554">
          <cell r="C2554" t="str">
            <v>http://m.xduph.com/Book/Detail?doi=5b338513-4a4f-4a5a-9048-fbbb33f858f8</v>
          </cell>
        </row>
        <row r="2555">
          <cell r="A2555">
            <v>464800</v>
          </cell>
        </row>
        <row r="2555">
          <cell r="C2555" t="str">
            <v>http://m.xduph.com/Book/Detail?doi=0a5f6a45-6062-4900-8b0e-2a8cfca06ee1</v>
          </cell>
        </row>
        <row r="2556">
          <cell r="A2556">
            <v>464600</v>
          </cell>
        </row>
        <row r="2556">
          <cell r="C2556" t="str">
            <v>http://m.xduph.com/Book/Detail?doi=97d5c8aa-9f70-4cd9-8e5d-ddd2bf20fc88</v>
          </cell>
        </row>
        <row r="2557">
          <cell r="A2557">
            <v>464500</v>
          </cell>
        </row>
        <row r="2557">
          <cell r="C2557" t="str">
            <v>http://m.xduph.com/Book/Detail?doi=013091ca-bfbe-4e01-ab75-b8c3f0198627</v>
          </cell>
        </row>
        <row r="2558">
          <cell r="A2558">
            <v>463000</v>
          </cell>
        </row>
        <row r="2558">
          <cell r="C2558" t="str">
            <v>http://m.xduph.com/Book/Detail?doi=cf558a05-ff32-49c5-bc0d-88211894f848</v>
          </cell>
        </row>
        <row r="2559">
          <cell r="A2559">
            <v>460400</v>
          </cell>
        </row>
        <row r="2559">
          <cell r="C2559" t="str">
            <v>http://m.xduph.com/Book/Detail?doi=33c15848-180f-4834-a382-5696ea0d0802</v>
          </cell>
        </row>
        <row r="2560">
          <cell r="A2560">
            <v>459600</v>
          </cell>
        </row>
        <row r="2560">
          <cell r="C2560" t="str">
            <v>http://m.xduph.com/Book/Detail?doi=515bed0f-b1fb-43b2-b13f-799f1e416a98</v>
          </cell>
        </row>
        <row r="2561">
          <cell r="A2561">
            <v>443500</v>
          </cell>
        </row>
        <row r="2561">
          <cell r="C2561" t="str">
            <v>http://m.xduph.com/Book/Detail?doi=7ad3bbb8-c67a-4fdd-8fd4-63315fd24cdb</v>
          </cell>
        </row>
        <row r="2562">
          <cell r="A2562">
            <v>467300</v>
          </cell>
        </row>
        <row r="2562">
          <cell r="C2562" t="str">
            <v>http://m.xduph.com/Book/Detail?doi=67e97af0-14ae-464f-a0e6-597d63c02a9f</v>
          </cell>
        </row>
        <row r="2563">
          <cell r="A2563">
            <v>465600</v>
          </cell>
        </row>
        <row r="2563">
          <cell r="C2563" t="str">
            <v>http://m.xduph.com/Book/Detail?doi=a367e62a-7b39-4200-b29a-2f68b89b1d80</v>
          </cell>
        </row>
        <row r="2564">
          <cell r="A2564">
            <v>465300</v>
          </cell>
        </row>
        <row r="2564">
          <cell r="C2564" t="str">
            <v>http://m.xduph.com/Book/Detail?doi=6c8771f0-7099-4cff-9445-d84d87e0c199</v>
          </cell>
        </row>
        <row r="2565">
          <cell r="A2565">
            <v>465200</v>
          </cell>
        </row>
        <row r="2565">
          <cell r="C2565" t="str">
            <v>http://m.xduph.com/Book/Detail?doi=7f66c917-97b5-4b1e-841b-d1497dda20a1</v>
          </cell>
        </row>
        <row r="2566">
          <cell r="A2566">
            <v>464900</v>
          </cell>
        </row>
        <row r="2566">
          <cell r="C2566" t="str">
            <v>http://m.xduph.com/Book/Detail?doi=48b82ccb-116f-4cc1-9ce8-b7e8b82ac925</v>
          </cell>
        </row>
        <row r="2567">
          <cell r="A2567">
            <v>464400</v>
          </cell>
        </row>
        <row r="2567">
          <cell r="C2567" t="str">
            <v>http://m.xduph.com/Book/Detail?doi=5f14a308-6a29-4e06-a1d8-ef0c64e582b4</v>
          </cell>
        </row>
        <row r="2568">
          <cell r="A2568">
            <v>464100</v>
          </cell>
        </row>
        <row r="2568">
          <cell r="C2568" t="str">
            <v>http://m.xduph.com/Book/Detail?doi=6db5cdf7-47fe-4556-b0bc-c7ec2bd2c22c</v>
          </cell>
        </row>
        <row r="2569">
          <cell r="A2569">
            <v>463400</v>
          </cell>
        </row>
        <row r="2569">
          <cell r="C2569" t="str">
            <v>http://m.xduph.com/Book/Detail?doi=14fd9f99-faa1-47ac-85cb-f673f65ea45c</v>
          </cell>
        </row>
        <row r="2570">
          <cell r="A2570">
            <v>463300</v>
          </cell>
        </row>
        <row r="2570">
          <cell r="C2570" t="str">
            <v>http://m.xduph.com/Book/Detail?doi=3fdf2f3f-9bb9-4539-978d-c4b54dfe13a2</v>
          </cell>
        </row>
        <row r="2571">
          <cell r="A2571">
            <v>461100</v>
          </cell>
        </row>
        <row r="2571">
          <cell r="C2571" t="str">
            <v>http://m.xduph.com/Book/Detail?doi=069162d2-c1f8-4334-a88d-965856429ef6</v>
          </cell>
        </row>
        <row r="2572">
          <cell r="A2572">
            <v>460700</v>
          </cell>
        </row>
        <row r="2572">
          <cell r="C2572" t="str">
            <v>http://m.xduph.com/Book/Detail?doi=41378a2f-539f-4066-8ba7-ced0aa26e72c</v>
          </cell>
        </row>
        <row r="2573">
          <cell r="A2573">
            <v>460600</v>
          </cell>
        </row>
        <row r="2573">
          <cell r="C2573" t="str">
            <v>http://m.xduph.com/Book/Detail?doi=9e104453-8e3d-4d1c-a5d6-d33d85d08f81</v>
          </cell>
        </row>
        <row r="2574">
          <cell r="A2574">
            <v>459400</v>
          </cell>
        </row>
        <row r="2574">
          <cell r="C2574" t="str">
            <v>http://m.xduph.com/Book/Detail?doi=e5b17c24-651f-4a26-949a-8ed267705e66</v>
          </cell>
        </row>
        <row r="2575">
          <cell r="A2575">
            <v>458600</v>
          </cell>
        </row>
        <row r="2575">
          <cell r="C2575" t="str">
            <v>http://m.xduph.com/Book/Detail?doi=8e086843-8a2a-483d-a6b5-ef2559c04848</v>
          </cell>
        </row>
        <row r="2576">
          <cell r="A2576">
            <v>458100</v>
          </cell>
        </row>
        <row r="2576">
          <cell r="C2576" t="str">
            <v>http://m.xduph.com/Book/Detail?doi=01e47dd3-01b1-495b-92da-3b6f2b9d2015</v>
          </cell>
        </row>
        <row r="2577">
          <cell r="A2577">
            <v>456500</v>
          </cell>
        </row>
        <row r="2577">
          <cell r="C2577" t="str">
            <v>http://m.xduph.com/Book/Detail?doi=6223e013-4dc0-4536-9f09-bd26577d66fa</v>
          </cell>
        </row>
        <row r="2578">
          <cell r="A2578">
            <v>456300</v>
          </cell>
        </row>
        <row r="2578">
          <cell r="C2578" t="str">
            <v>http://m.xduph.com/Book/Detail?doi=788d3d62-ecbc-4206-b647-77950acced5d</v>
          </cell>
        </row>
        <row r="2579">
          <cell r="A2579">
            <v>454400</v>
          </cell>
        </row>
        <row r="2579">
          <cell r="C2579" t="str">
            <v>http://m.xduph.com/Book/Detail?doi=bfa6c123-2ce6-4337-b75c-de2e8fd3913f</v>
          </cell>
        </row>
        <row r="2580">
          <cell r="A2580">
            <v>453500</v>
          </cell>
        </row>
        <row r="2580">
          <cell r="C2580" t="str">
            <v>http://m.xduph.com/Book/Detail?doi=05559b33-4156-4c98-9a3c-e19491609b99</v>
          </cell>
        </row>
        <row r="2581">
          <cell r="A2581">
            <v>452300</v>
          </cell>
        </row>
        <row r="2581">
          <cell r="C2581" t="str">
            <v>http://m.xduph.com/Book/Detail?doi=86f17b78-a3e0-4c3d-9405-e965b6023481</v>
          </cell>
        </row>
        <row r="2582">
          <cell r="A2582">
            <v>441300</v>
          </cell>
        </row>
        <row r="2582">
          <cell r="C2582" t="str">
            <v>http://m.xduph.com/Book/Detail?doi=f42e1368-ffe3-461c-b7bd-d519d75978bc</v>
          </cell>
        </row>
        <row r="2583">
          <cell r="A2583">
            <v>437300</v>
          </cell>
        </row>
        <row r="2583">
          <cell r="C2583" t="str">
            <v>http://m.xduph.com/Book/Detail?doi=89af9c87-53c7-4c67-8768-2d92d461c7ae</v>
          </cell>
        </row>
        <row r="2584">
          <cell r="A2584">
            <v>436300</v>
          </cell>
        </row>
        <row r="2584">
          <cell r="C2584" t="str">
            <v>http://m.xduph.com/Book/Detail?doi=64ebfa68-2069-4a98-b080-1c4e227b573b</v>
          </cell>
        </row>
        <row r="2585">
          <cell r="A2585">
            <v>457900</v>
          </cell>
        </row>
        <row r="2585">
          <cell r="C2585" t="str">
            <v>http://m.xduph.com/Book/Detail?doi=ec0bd849-3fb2-47c5-83ea-dfe815366e70</v>
          </cell>
        </row>
        <row r="2586">
          <cell r="A2586">
            <v>446100</v>
          </cell>
        </row>
        <row r="2586">
          <cell r="C2586" t="str">
            <v>http://m.xduph.com/Book/Detail?doi=5ff1b6a9-3096-4055-b41b-898b160bd33d</v>
          </cell>
        </row>
        <row r="2587">
          <cell r="A2587">
            <v>439700</v>
          </cell>
        </row>
        <row r="2587">
          <cell r="C2587" t="str">
            <v>http://m.xduph.com/Book/Detail?doi=f7cebc51-6788-4c7c-8079-70ec9448af35</v>
          </cell>
        </row>
        <row r="2588">
          <cell r="A2588">
            <v>465500</v>
          </cell>
        </row>
        <row r="2588">
          <cell r="C2588" t="str">
            <v>http://m.xduph.com/Book/Detail?doi=b75a4395-1680-45af-9859-93b2317de5df</v>
          </cell>
        </row>
        <row r="2589">
          <cell r="A2589">
            <v>468300</v>
          </cell>
        </row>
        <row r="2589">
          <cell r="C2589" t="str">
            <v>http://m.xduph.com/Book/Detail?doi=31f55b01-9d3e-4e8c-860a-26a0d596ac0b</v>
          </cell>
        </row>
        <row r="2590">
          <cell r="A2590">
            <v>467100</v>
          </cell>
        </row>
        <row r="2590">
          <cell r="C2590" t="str">
            <v>http://m.xduph.com/Book/Detail?doi=06316e6f-4892-4466-bec3-34f616355118</v>
          </cell>
        </row>
        <row r="2591">
          <cell r="A2591">
            <v>466600</v>
          </cell>
        </row>
        <row r="2591">
          <cell r="C2591" t="str">
            <v>http://m.xduph.com/Book/Detail?doi=d9101d8c-4d7a-4f80-8ad8-832f7dcb0b19</v>
          </cell>
        </row>
        <row r="2592">
          <cell r="A2592">
            <v>466500</v>
          </cell>
        </row>
        <row r="2592">
          <cell r="C2592" t="str">
            <v>http://m.xduph.com/Book/Detail?doi=b62c1841-3135-46de-b639-035d8565db18</v>
          </cell>
        </row>
        <row r="2593">
          <cell r="A2593">
            <v>466300</v>
          </cell>
        </row>
        <row r="2593">
          <cell r="C2593" t="str">
            <v>http://m.xduph.com/Book/Detail?doi=11af28b1-f5f8-4d0a-8240-d286bf4138da</v>
          </cell>
        </row>
        <row r="2594">
          <cell r="A2594">
            <v>465400</v>
          </cell>
        </row>
        <row r="2594">
          <cell r="C2594" t="str">
            <v>http://m.xduph.com/Book/Detail?doi=d9aebd7b-1a61-4b25-873f-911356d5eddf</v>
          </cell>
        </row>
        <row r="2595">
          <cell r="A2595">
            <v>463500</v>
          </cell>
        </row>
        <row r="2595">
          <cell r="C2595" t="str">
            <v>http://m.xduph.com/Book/Detail?doi=00194c65-a922-45ce-98d5-6d10eaaaf5ac</v>
          </cell>
        </row>
        <row r="2596">
          <cell r="A2596">
            <v>462300</v>
          </cell>
        </row>
        <row r="2596">
          <cell r="C2596" t="str">
            <v>http://m.xduph.com/Book/Detail?doi=962e2a8d-fc92-467c-a263-0b9c6b837935</v>
          </cell>
        </row>
        <row r="2597">
          <cell r="A2597">
            <v>460100</v>
          </cell>
        </row>
        <row r="2597">
          <cell r="C2597" t="str">
            <v>http://m.xduph.com/Book/Detail?doi=b5254e01-68ee-4248-972b-84b128d63879</v>
          </cell>
        </row>
        <row r="2598">
          <cell r="A2598">
            <v>454000</v>
          </cell>
        </row>
        <row r="2598">
          <cell r="C2598" t="str">
            <v>http://m.xduph.com/Book/Detail?doi=f9365845-4840-4c93-aef8-a0c8b8e18bbf</v>
          </cell>
        </row>
        <row r="2599">
          <cell r="A2599">
            <v>448700</v>
          </cell>
        </row>
        <row r="2599">
          <cell r="C2599" t="str">
            <v>http://m.xduph.com/Book/Detail?doi=d5299d77-1de7-4f80-839f-257dfebbab85</v>
          </cell>
        </row>
        <row r="2600">
          <cell r="A2600">
            <v>400900</v>
          </cell>
        </row>
        <row r="2600">
          <cell r="C2600" t="str">
            <v>http://m.xduph.com/Book/Detail?doi=d2d8ab83-0c05-47e1-ae58-a2030dfc3fd2</v>
          </cell>
        </row>
        <row r="2601">
          <cell r="A2601">
            <v>442100</v>
          </cell>
        </row>
        <row r="2601">
          <cell r="C2601" t="str">
            <v>http://m.xduph.com/Book/Detail?doi=b1f5543c-0147-4e03-baa2-6b7957327f67</v>
          </cell>
        </row>
        <row r="2602">
          <cell r="A2602">
            <v>401500</v>
          </cell>
        </row>
        <row r="2602">
          <cell r="C2602" t="str">
            <v>http://m.xduph.com/Book/Detail?doi=918877e2-2e88-40c0-8024-cc40b2c67bd7</v>
          </cell>
        </row>
        <row r="2603">
          <cell r="A2603">
            <v>473500</v>
          </cell>
        </row>
        <row r="2603">
          <cell r="C2603" t="str">
            <v>http://m.xduph.com/Book/Detail?doi=e2963d19-c14b-4bc8-b898-c7dc55f56e49</v>
          </cell>
        </row>
        <row r="2604">
          <cell r="A2604">
            <v>473400</v>
          </cell>
        </row>
        <row r="2604">
          <cell r="C2604" t="str">
            <v>http://m.xduph.com/Book/Detail?doi=e24380b7-8a9c-403a-bbf8-e8a19bf2ceb8</v>
          </cell>
        </row>
        <row r="2605">
          <cell r="A2605">
            <v>473200</v>
          </cell>
        </row>
        <row r="2605">
          <cell r="C2605" t="str">
            <v>http://m.xduph.com/Book/Detail?doi=450d219b-6d09-4779-a42d-ca2b6475b727</v>
          </cell>
        </row>
        <row r="2606">
          <cell r="A2606">
            <v>471400</v>
          </cell>
        </row>
        <row r="2606">
          <cell r="C2606" t="str">
            <v>http://m.xduph.com/Book/Detail?doi=d8d31089-7cb1-487e-bc13-034014334597</v>
          </cell>
        </row>
        <row r="2607">
          <cell r="A2607">
            <v>471000</v>
          </cell>
        </row>
        <row r="2607">
          <cell r="C2607" t="str">
            <v>http://m.xduph.com/Book/Detail?doi=55e0ed37-bd7c-4148-96cd-7faca4a2e885</v>
          </cell>
        </row>
        <row r="2608">
          <cell r="A2608">
            <v>470200</v>
          </cell>
        </row>
        <row r="2608">
          <cell r="C2608" t="str">
            <v>http://m.xduph.com/Book/Detail?doi=a49a1d9f-2c6c-43cf-8b9f-5b4fe48ad762</v>
          </cell>
        </row>
        <row r="2609">
          <cell r="A2609">
            <v>470100</v>
          </cell>
        </row>
        <row r="2609">
          <cell r="C2609" t="str">
            <v>http://m.xduph.com/Book/Detail?doi=7d59695c-3d3f-4fbe-bdde-22f4c86e76eb</v>
          </cell>
        </row>
        <row r="2610">
          <cell r="A2610">
            <v>470000</v>
          </cell>
        </row>
        <row r="2610">
          <cell r="C2610" t="str">
            <v>http://m.xduph.com/Book/Detail?doi=e5d096fe-6284-45d8-a701-f63ea393422b</v>
          </cell>
        </row>
        <row r="2611">
          <cell r="A2611">
            <v>469800</v>
          </cell>
        </row>
        <row r="2611">
          <cell r="C2611" t="str">
            <v>http://m.xduph.com/Book/Detail?doi=7a0b564a-316c-49e9-8a9a-e5ee5fcdbeee</v>
          </cell>
        </row>
        <row r="2612">
          <cell r="A2612">
            <v>469700</v>
          </cell>
        </row>
        <row r="2612">
          <cell r="C2612" t="str">
            <v>http://m.xduph.com/Book/Detail?doi=34059e41-757a-4e06-8651-a303d5b43ad3</v>
          </cell>
        </row>
        <row r="2613">
          <cell r="A2613">
            <v>468500</v>
          </cell>
        </row>
        <row r="2613">
          <cell r="C2613" t="str">
            <v>http://m.xduph.com/Book/Detail?doi=904a12b8-fe99-4aee-a9ae-387195c50226</v>
          </cell>
        </row>
        <row r="2614">
          <cell r="A2614">
            <v>468100</v>
          </cell>
        </row>
        <row r="2614">
          <cell r="C2614" t="str">
            <v>http://m.xduph.com/Book/Detail?doi=dbaeb6a1-7262-496c-a98d-eeb677f2869f</v>
          </cell>
        </row>
        <row r="2615">
          <cell r="A2615">
            <v>467200</v>
          </cell>
        </row>
        <row r="2615">
          <cell r="C2615" t="str">
            <v>http://m.xduph.com/Book/Detail?doi=45a22333-792a-4a87-9158-6297ab0ea110</v>
          </cell>
        </row>
        <row r="2616">
          <cell r="A2616">
            <v>467000</v>
          </cell>
        </row>
        <row r="2616">
          <cell r="C2616" t="str">
            <v>http://m.xduph.com/Book/Detail?doi=9d91efec-1771-435c-909d-6654e19274a9</v>
          </cell>
        </row>
        <row r="2617">
          <cell r="A2617">
            <v>466400</v>
          </cell>
        </row>
        <row r="2617">
          <cell r="C2617" t="str">
            <v>http://m.xduph.com/Book/Detail?doi=430e5054-49cd-4627-8e4f-d23a1eea8e29</v>
          </cell>
        </row>
        <row r="2618">
          <cell r="A2618">
            <v>465000</v>
          </cell>
        </row>
        <row r="2618">
          <cell r="C2618" t="str">
            <v>http://m.xduph.com/Book/Detail?doi=467ba1ba-b340-4218-b28a-bb64a42e0def</v>
          </cell>
        </row>
        <row r="2619">
          <cell r="A2619">
            <v>462800</v>
          </cell>
        </row>
        <row r="2619">
          <cell r="C2619" t="str">
            <v>http://m.xduph.com/Book/Detail?doi=f2b3d443-e814-4f70-a665-0ae4e7f1be4f</v>
          </cell>
        </row>
        <row r="2620">
          <cell r="A2620">
            <v>462500</v>
          </cell>
        </row>
        <row r="2620">
          <cell r="C2620" t="str">
            <v>http://m.xduph.com/Book/Detail?doi=5a2f7a9e-6ee3-4864-b8e4-3f7fb1168d43</v>
          </cell>
        </row>
        <row r="2621">
          <cell r="A2621">
            <v>462400</v>
          </cell>
        </row>
        <row r="2621">
          <cell r="C2621" t="str">
            <v>http://m.xduph.com/Book/Detail?doi=d7ceda0f-996c-440b-8294-107bfbd7e9e6</v>
          </cell>
        </row>
        <row r="2622">
          <cell r="A2622">
            <v>462100</v>
          </cell>
        </row>
        <row r="2622">
          <cell r="C2622" t="str">
            <v>http://m.xduph.com/Book/Detail?doi=bc44434d-03d3-4a40-b33c-22eedd60b47b</v>
          </cell>
        </row>
        <row r="2623">
          <cell r="A2623">
            <v>458800</v>
          </cell>
        </row>
        <row r="2623">
          <cell r="C2623" t="str">
            <v>http://m.xduph.com/Book/Detail?doi=5ba44907-522f-4645-81d1-08ce116ff43b</v>
          </cell>
        </row>
        <row r="2624">
          <cell r="A2624">
            <v>435000</v>
          </cell>
        </row>
        <row r="2624">
          <cell r="C2624" t="str">
            <v>http://m.xduph.com/Book/Detail?doi=c349fb2f-f2ce-4fa3-a7ba-f6cef9e3d21d</v>
          </cell>
        </row>
        <row r="2625">
          <cell r="A2625">
            <v>434600</v>
          </cell>
        </row>
        <row r="2625">
          <cell r="C2625" t="str">
            <v>http://m.xduph.com/Book/Detail?doi=40ad534a-b2d9-4336-9e69-7eec5655eaa4</v>
          </cell>
        </row>
        <row r="2626">
          <cell r="A2626">
            <v>419100</v>
          </cell>
        </row>
        <row r="2626">
          <cell r="C2626" t="str">
            <v>http://m.xduph.com/Book/Detail?doi=a55906c9-ece8-4e13-838e-2b5b4b4d28f5</v>
          </cell>
        </row>
        <row r="2627">
          <cell r="A2627">
            <v>412300</v>
          </cell>
        </row>
        <row r="2627">
          <cell r="C2627" t="str">
            <v>http://m.xduph.com/Book/Detail?doi=3f252c40-3df2-4d24-af13-297f68bc3e81</v>
          </cell>
        </row>
        <row r="2628">
          <cell r="A2628">
            <v>459000</v>
          </cell>
        </row>
        <row r="2628">
          <cell r="C2628" t="str">
            <v>http://m.xduph.com/Book/Detail?doi=e0d56eb2-15a6-46c7-82de-531a94dac6e3</v>
          </cell>
        </row>
        <row r="2629">
          <cell r="A2629">
            <v>473700</v>
          </cell>
        </row>
        <row r="2629">
          <cell r="C2629" t="str">
            <v>http://m.xduph.com/Book/Detail?doi=6a79e740-26a4-449c-a357-91ad0fcb4d21</v>
          </cell>
        </row>
        <row r="2630">
          <cell r="A2630">
            <v>466900</v>
          </cell>
        </row>
        <row r="2630">
          <cell r="C2630" t="str">
            <v>http://m.xduph.com/Book/Detail?doi=750242f3-82e3-4482-8364-e6ee53c52139</v>
          </cell>
        </row>
        <row r="2631">
          <cell r="A2631">
            <v>472000</v>
          </cell>
        </row>
        <row r="2631">
          <cell r="C2631" t="str">
            <v>http://m.xduph.com/Book/Detail?doi=4cec5533-66a7-462a-bde8-2f74b6b99d13</v>
          </cell>
        </row>
        <row r="2632">
          <cell r="A2632">
            <v>471700</v>
          </cell>
        </row>
        <row r="2632">
          <cell r="C2632" t="str">
            <v>http://m.xduph.com/Book/Detail?doi=dcbe5057-e7e3-4de7-b296-1ef7b09ef5fa</v>
          </cell>
        </row>
        <row r="2633">
          <cell r="A2633">
            <v>456800</v>
          </cell>
        </row>
        <row r="2633">
          <cell r="C2633" t="str">
            <v>http://m.xduph.com/Book/Detail?doi=aed7a73d-ac1b-46df-9c82-6677716accf6</v>
          </cell>
        </row>
        <row r="2634">
          <cell r="A2634">
            <v>469100</v>
          </cell>
        </row>
        <row r="2634">
          <cell r="C2634" t="str">
            <v>http://m.xduph.com/Book/Detail?doi=dc36626e-9f7f-4e56-9cfa-3bc0f098dabe</v>
          </cell>
        </row>
        <row r="2635">
          <cell r="A2635">
            <v>403500</v>
          </cell>
        </row>
        <row r="2635">
          <cell r="C2635" t="str">
            <v>http://m.xduph.com/Book/Detail?doi=f6a9c827-cc66-4e70-af4b-c5f1a7a1b402</v>
          </cell>
        </row>
        <row r="2636">
          <cell r="A2636">
            <v>417800</v>
          </cell>
        </row>
        <row r="2636">
          <cell r="C2636" t="str">
            <v>http://m.xduph.com/Book/Detail?doi=98649b2e-0fea-485c-b98c-615ef55ccec3</v>
          </cell>
        </row>
        <row r="2637">
          <cell r="A2637">
            <v>469300</v>
          </cell>
        </row>
        <row r="2637">
          <cell r="C2637" t="str">
            <v>http://m.xduph.com/Book/Detail?doi=4895629e-a7f6-4e55-bde7-53855b701b9b</v>
          </cell>
        </row>
        <row r="2638">
          <cell r="A2638">
            <v>471500</v>
          </cell>
        </row>
        <row r="2638">
          <cell r="C2638" t="str">
            <v>http://m.xduph.com/Book/Detail?doi=c64c7f5b-d449-44ab-8026-8073f8c6b57f</v>
          </cell>
        </row>
        <row r="2639">
          <cell r="A2639">
            <v>469600</v>
          </cell>
        </row>
        <row r="2639">
          <cell r="C2639" t="str">
            <v>http://m.xduph.com/Book/Detail?doi=2542ca59-1579-49f7-9e0b-dd14d55b374b</v>
          </cell>
        </row>
        <row r="2640">
          <cell r="A2640">
            <v>469500</v>
          </cell>
        </row>
        <row r="2640">
          <cell r="C2640" t="str">
            <v>http://m.xduph.com/Book/Detail?doi=597be561-62d4-450f-ae5a-5cb63a99dc0f</v>
          </cell>
        </row>
        <row r="2641">
          <cell r="A2641">
            <v>469400</v>
          </cell>
        </row>
        <row r="2641">
          <cell r="C2641" t="str">
            <v>http://m.xduph.com/Book/Detail?doi=9fb9ba72-dba8-4aea-9786-9e9f42527482</v>
          </cell>
        </row>
        <row r="2642">
          <cell r="A2642">
            <v>468600</v>
          </cell>
        </row>
        <row r="2642">
          <cell r="C2642" t="str">
            <v>http://m.xduph.com/Book/Detail?doi=13ec1f47-fdf6-47e7-98ac-070df5a56f13</v>
          </cell>
        </row>
        <row r="2643">
          <cell r="A2643">
            <v>467500</v>
          </cell>
        </row>
        <row r="2643">
          <cell r="C2643" t="str">
            <v>http://m.xduph.com/Book/Detail?doi=4bf68e18-45d3-483a-a797-b977d3d33df8</v>
          </cell>
        </row>
        <row r="2644">
          <cell r="A2644">
            <v>466100</v>
          </cell>
        </row>
        <row r="2644">
          <cell r="C2644" t="str">
            <v>http://m.xduph.com/Book/Detail?doi=3f41e75c-b3e9-4b0c-8757-0881209caf12</v>
          </cell>
        </row>
        <row r="2645">
          <cell r="A2645">
            <v>465900</v>
          </cell>
        </row>
        <row r="2645">
          <cell r="C2645" t="str">
            <v>http://m.xduph.com/Book/Detail?doi=87ffff3a-87ae-4f1d-9614-322b4f9fc447</v>
          </cell>
        </row>
        <row r="2646">
          <cell r="A2646">
            <v>465100</v>
          </cell>
        </row>
        <row r="2646">
          <cell r="C2646" t="str">
            <v>http://m.xduph.com/Book/Detail?doi=8c567320-9337-4fa0-a955-ef04535c2f7b</v>
          </cell>
        </row>
        <row r="2647">
          <cell r="A2647">
            <v>464700</v>
          </cell>
        </row>
        <row r="2647">
          <cell r="C2647" t="str">
            <v>http://m.xduph.com/Book/Detail?doi=fd9ad97d-e262-4e00-8fe0-d86b069a7266</v>
          </cell>
        </row>
        <row r="2648">
          <cell r="A2648">
            <v>452800</v>
          </cell>
        </row>
        <row r="2648">
          <cell r="C2648" t="str">
            <v>http://m.xduph.com/Book/Detail?doi=8082e83b-7a1f-4e6e-8d65-09cecfb56b31</v>
          </cell>
        </row>
        <row r="2649">
          <cell r="A2649">
            <v>470300</v>
          </cell>
        </row>
        <row r="2649">
          <cell r="C2649" t="str">
            <v>http://m.xduph.com/Book/Detail?doi=766d07b1-32af-45bb-8d1b-3645f9808265</v>
          </cell>
        </row>
        <row r="2650">
          <cell r="A2650">
            <v>470800</v>
          </cell>
        </row>
        <row r="2650">
          <cell r="C2650" t="str">
            <v>http://m.xduph.com/Book/Detail?doi=ccd0f302-04a1-46d0-a73a-5e571bf44bed</v>
          </cell>
        </row>
        <row r="2651">
          <cell r="A2651">
            <v>471100</v>
          </cell>
        </row>
        <row r="2651">
          <cell r="C2651" t="str">
            <v>http://m.xduph.com/Book/Detail?doi=766c9a9b-0a82-4485-8cf6-e58201586acd</v>
          </cell>
        </row>
        <row r="2652">
          <cell r="A2652">
            <v>305800</v>
          </cell>
        </row>
        <row r="2652">
          <cell r="C2652" t="str">
            <v>http://m.xduph.com/Book/Detail?doi=df13968b-038a-4dd1-88d7-4e914a1b2dd8</v>
          </cell>
        </row>
        <row r="2653">
          <cell r="A2653">
            <v>476700</v>
          </cell>
        </row>
        <row r="2653">
          <cell r="C2653" t="str">
            <v>http://m.xduph.com/Book/Detail?doi=aa282659-ae3b-4e48-b2b6-f8296678b21d</v>
          </cell>
        </row>
        <row r="2654">
          <cell r="A2654">
            <v>467600</v>
          </cell>
        </row>
        <row r="2654">
          <cell r="C2654" t="str">
            <v>http://m.xduph.com/Book/Detail?doi=e059c61c-dc70-4997-907f-441ce2fe46f9</v>
          </cell>
        </row>
        <row r="2655">
          <cell r="A2655">
            <v>461400</v>
          </cell>
        </row>
        <row r="2655">
          <cell r="C2655" t="str">
            <v>http://m.xduph.com/Book/Detail?doi=c8715587-c43d-4803-b4e6-c4ba4c680143</v>
          </cell>
        </row>
        <row r="2656">
          <cell r="A2656">
            <v>462200</v>
          </cell>
        </row>
        <row r="2656">
          <cell r="C2656" t="str">
            <v>http://m.xduph.com/Book/Detail?doi=229f9324-460e-4aa3-b047-b4fd6ba436c1</v>
          </cell>
        </row>
        <row r="2657">
          <cell r="A2657">
            <v>466000</v>
          </cell>
        </row>
        <row r="2657">
          <cell r="C2657" t="str">
            <v>http://m.xduph.com/Book/Detail?doi=c23a6463-9112-4de2-add9-9760f3bae455</v>
          </cell>
        </row>
        <row r="2658">
          <cell r="A2658">
            <v>466700</v>
          </cell>
        </row>
        <row r="2658">
          <cell r="C2658" t="str">
            <v>http://m.xduph.com/Book/Detail?doi=89e41724-6b62-4834-b9a6-f8f4ff92f666</v>
          </cell>
        </row>
        <row r="2659">
          <cell r="A2659">
            <v>466800</v>
          </cell>
        </row>
        <row r="2659">
          <cell r="C2659" t="str">
            <v>http://m.xduph.com/Book/Detail?doi=760ac526-75ac-4baf-8bc6-c9ab2a2d592f</v>
          </cell>
        </row>
        <row r="2660">
          <cell r="A2660">
            <v>467700</v>
          </cell>
        </row>
        <row r="2660">
          <cell r="C2660" t="str">
            <v>http://m.xduph.com/Book/Detail?doi=ad1f9b2e-e4af-40d5-b604-fcb76eafb389</v>
          </cell>
        </row>
        <row r="2661">
          <cell r="A2661">
            <v>467800</v>
          </cell>
        </row>
        <row r="2661">
          <cell r="C2661" t="str">
            <v>http://m.xduph.com/Book/Detail?doi=dbd8053d-ebb0-4012-bf49-d59d515ae155</v>
          </cell>
        </row>
        <row r="2662">
          <cell r="A2662">
            <v>467900</v>
          </cell>
        </row>
        <row r="2662">
          <cell r="C2662" t="str">
            <v>http://m.xduph.com/Book/Detail?doi=77f904c4-142d-4b5b-86ca-cdd6762f1bcf</v>
          </cell>
        </row>
        <row r="2663">
          <cell r="A2663">
            <v>468400</v>
          </cell>
        </row>
        <row r="2663">
          <cell r="C2663" t="str">
            <v>http://m.xduph.com/Book/Detail?doi=425a803f-b953-4e82-8115-308a1651b279</v>
          </cell>
        </row>
        <row r="2664">
          <cell r="A2664">
            <v>468900</v>
          </cell>
        </row>
        <row r="2664">
          <cell r="C2664" t="str">
            <v>http://m.xduph.com/Book/Detail?doi=0d2b9caf-fc04-4ffe-8bbd-1e0eaa3899e5</v>
          </cell>
        </row>
        <row r="2665">
          <cell r="A2665">
            <v>470400</v>
          </cell>
        </row>
        <row r="2665">
          <cell r="C2665" t="str">
            <v>http://m.xduph.com/Book/Detail?doi=7f08ae1d-3829-49ec-8613-e0081f693063</v>
          </cell>
        </row>
        <row r="2666">
          <cell r="A2666">
            <v>472400</v>
          </cell>
        </row>
        <row r="2666">
          <cell r="C2666" t="str">
            <v>http://m.xduph.com/Book/Detail?doi=4cb1ba24-4f89-4557-aa2d-7bc00c352f02</v>
          </cell>
        </row>
        <row r="2667">
          <cell r="A2667">
            <v>474100</v>
          </cell>
        </row>
        <row r="2667">
          <cell r="C2667" t="str">
            <v>http://m.xduph.com/Book/Detail?doi=81c6ef16-d015-46aa-8ff8-2d683a25d127</v>
          </cell>
        </row>
        <row r="2668">
          <cell r="A2668">
            <v>448900</v>
          </cell>
        </row>
        <row r="2668">
          <cell r="C2668" t="str">
            <v>http://m.xduph.com/Book/Detail?doi=b08a8428-f887-460d-9ed0-24bd3a031400</v>
          </cell>
        </row>
        <row r="2669">
          <cell r="A2669">
            <v>461000</v>
          </cell>
        </row>
        <row r="2669">
          <cell r="C2669" t="str">
            <v>http://m.xduph.com/Book/Detail?doi=ec486506-def1-461a-bfdb-33e8d3e9758e</v>
          </cell>
        </row>
        <row r="2670">
          <cell r="A2670">
            <v>463200</v>
          </cell>
        </row>
        <row r="2670">
          <cell r="C2670" t="str">
            <v>http://m.xduph.com/Book/Detail?doi=78b29f47-d160-4888-973b-7ecf624695ec</v>
          </cell>
        </row>
        <row r="2671">
          <cell r="A2671">
            <v>461200</v>
          </cell>
        </row>
        <row r="2671">
          <cell r="C2671" t="str">
            <v>http://m.xduph.com/Book/Detail?doi=7ea818b6-723d-49c4-acd7-93f71013d343</v>
          </cell>
        </row>
        <row r="2672">
          <cell r="A2672">
            <v>468700</v>
          </cell>
        </row>
        <row r="2672">
          <cell r="C2672" t="str">
            <v>http://m.xduph.com/Book/Detail?doi=f3c87551-912a-4e66-a54b-fedc7e0678cb</v>
          </cell>
        </row>
        <row r="2673">
          <cell r="A2673">
            <v>464000</v>
          </cell>
        </row>
        <row r="2673">
          <cell r="C2673" t="str">
            <v>http://m.xduph.com/Book/Detail?doi=e8341652-430d-48f9-8c4c-d1fd9993d8ee</v>
          </cell>
        </row>
        <row r="2674">
          <cell r="A2674">
            <v>458900</v>
          </cell>
        </row>
        <row r="2674">
          <cell r="C2674" t="str">
            <v>http://m.xduph.com/Book/Detail?doi=8a3c989e-62f8-46b1-85c4-f30a3af58225</v>
          </cell>
        </row>
        <row r="2675">
          <cell r="A2675">
            <v>464300</v>
          </cell>
        </row>
        <row r="2675">
          <cell r="C2675" t="str">
            <v>http://m.xduph.com/Book/Detail?doi=ffc6179a-2eac-4c35-b7f2-1ca0b9c1d1a5</v>
          </cell>
        </row>
        <row r="2676">
          <cell r="A2676">
            <v>476500</v>
          </cell>
        </row>
        <row r="2676">
          <cell r="C2676" t="str">
            <v>http://m.xduph.com/Book/Detail?doi=96c047c8-a1b9-4033-947b-303bf28f9933</v>
          </cell>
        </row>
        <row r="2677">
          <cell r="A2677">
            <v>473600</v>
          </cell>
        </row>
        <row r="2677">
          <cell r="C2677" t="str">
            <v>http://m.xduph.com/Book/Detail?doi=e16bce3e-2a33-4db9-9f64-2d025a4e5a78</v>
          </cell>
        </row>
        <row r="2678">
          <cell r="A2678">
            <v>473100</v>
          </cell>
        </row>
        <row r="2678">
          <cell r="C2678" t="str">
            <v>http://m.xduph.com/Book/Detail?doi=7bfe1e96-2187-4fa4-b400-fd252af983c9</v>
          </cell>
        </row>
        <row r="2679">
          <cell r="A2679">
            <v>470900</v>
          </cell>
        </row>
        <row r="2679">
          <cell r="C2679" t="str">
            <v>http://m.xduph.com/Book/Detail?doi=1d4cb2b5-df8f-420e-8d97-654407c55213</v>
          </cell>
        </row>
        <row r="2680">
          <cell r="A2680">
            <v>468000</v>
          </cell>
        </row>
        <row r="2680">
          <cell r="C2680" t="str">
            <v>http://m.xduph.com/Book/Detail?doi=c3203fa4-5581-4898-a724-997b9af4781e</v>
          </cell>
        </row>
        <row r="2681">
          <cell r="A2681">
            <v>465700</v>
          </cell>
        </row>
        <row r="2681">
          <cell r="C2681" t="str">
            <v>http://m.xduph.com/Book/Detail?doi=9a0e1183-b356-4cd1-8e92-4edde364e532</v>
          </cell>
        </row>
        <row r="2682">
          <cell r="A2682">
            <v>463900</v>
          </cell>
        </row>
        <row r="2682">
          <cell r="C2682" t="str">
            <v>http://m.xduph.com/Book/Detail?doi=befb7268-e65f-4876-a5ab-e7fbe65976ff</v>
          </cell>
        </row>
        <row r="2683">
          <cell r="A2683">
            <v>446000</v>
          </cell>
        </row>
        <row r="2683">
          <cell r="C2683" t="str">
            <v>http://m.xduph.com/Book/Detail?doi=851e14f2-2b93-41eb-bc8f-7b376e6e6ce6</v>
          </cell>
        </row>
        <row r="2684">
          <cell r="A2684">
            <v>389900</v>
          </cell>
        </row>
        <row r="2684">
          <cell r="C2684" t="str">
            <v>http://m.xduph.com/Book/Detail?doi=b675aa9b-035a-4f17-b475-44a5e1d9bc30</v>
          </cell>
        </row>
        <row r="2685">
          <cell r="A2685">
            <v>477100</v>
          </cell>
        </row>
        <row r="2685">
          <cell r="C2685" t="str">
            <v>http://m.xduph.com/Book/Detail?doi=e0683e40-1202-47ca-b3f6-a1b227881928</v>
          </cell>
        </row>
        <row r="2686">
          <cell r="A2686">
            <v>463600</v>
          </cell>
        </row>
        <row r="2686">
          <cell r="C2686" t="str">
            <v>http://m.xduph.com/Book/Detail?doi=1174655f-d10f-4cd2-b304-7e1e7eaccf1c</v>
          </cell>
        </row>
        <row r="2687">
          <cell r="A2687">
            <v>393600</v>
          </cell>
        </row>
        <row r="2687">
          <cell r="C2687" t="str">
            <v>http://m.xduph.com/Book/Detail?doi=df7eb936-61cb-4f88-814e-749e51776aa6</v>
          </cell>
        </row>
        <row r="2688">
          <cell r="A2688">
            <v>442700</v>
          </cell>
        </row>
        <row r="2688">
          <cell r="C2688" t="str">
            <v>http://m.xduph.com/Book/Detail?doi=c16c7942-9193-455d-b8e6-b836fc9c4142</v>
          </cell>
        </row>
        <row r="2689">
          <cell r="A2689">
            <v>374600</v>
          </cell>
        </row>
        <row r="2689">
          <cell r="C2689" t="str">
            <v>http://m.xduph.com/Book/Detail?doi=13bc748f-fbb6-426a-9a59-1cab34fa991e</v>
          </cell>
        </row>
        <row r="2690">
          <cell r="A2690">
            <v>434000</v>
          </cell>
        </row>
        <row r="2690">
          <cell r="C2690" t="str">
            <v>http://m.xduph.com/Book/Detail?doi=86a34336-ab37-48f3-99b2-084da76772b8</v>
          </cell>
        </row>
        <row r="2691">
          <cell r="A2691">
            <v>472300</v>
          </cell>
        </row>
        <row r="2691">
          <cell r="C2691" t="str">
            <v>http://m.xduph.com/Book/Detail?doi=2729578d-fecd-4329-94fa-42df21716b02</v>
          </cell>
        </row>
        <row r="2692">
          <cell r="A2692">
            <v>471600</v>
          </cell>
        </row>
        <row r="2692">
          <cell r="C2692" t="str">
            <v>http://m.xduph.com/Book/Detail?doi=9bfe0bec-6260-4215-a006-1624a092aa8e</v>
          </cell>
        </row>
        <row r="2693">
          <cell r="A2693">
            <v>456100</v>
          </cell>
        </row>
        <row r="2693">
          <cell r="C2693" t="str">
            <v>http://m.xduph.com/Book/Detail?doi=54d617b2-4ddb-4717-807f-085669a0b097</v>
          </cell>
        </row>
        <row r="2694">
          <cell r="A2694">
            <v>456000</v>
          </cell>
        </row>
        <row r="2694">
          <cell r="C2694" t="str">
            <v>http://m.xduph.com/Book/Detail?doi=92e834d0-08fc-4f88-8bf8-d6c86bc61270</v>
          </cell>
        </row>
        <row r="2695">
          <cell r="A2695">
            <v>474000</v>
          </cell>
        </row>
        <row r="2695">
          <cell r="C2695" t="str">
            <v>http://m.xduph.com/Book/Detail?doi=5486c497-4fb1-403d-a8fc-c1cd442edb29</v>
          </cell>
        </row>
        <row r="2696">
          <cell r="A2696">
            <v>471800</v>
          </cell>
        </row>
        <row r="2696">
          <cell r="C2696" t="str">
            <v>http://m.xduph.com/Book/Detail?doi=021b6825-14c3-4a16-b4e3-35b49dcc2a71</v>
          </cell>
        </row>
        <row r="2697">
          <cell r="A2697">
            <v>478500</v>
          </cell>
        </row>
        <row r="2697">
          <cell r="C2697" t="str">
            <v>http://m.xduph.com/Book/Detail?doi=7c5b460f-f3a2-4f89-8742-37d1945cec9d</v>
          </cell>
        </row>
        <row r="2698">
          <cell r="A2698">
            <v>478300</v>
          </cell>
        </row>
        <row r="2698">
          <cell r="C2698" t="str">
            <v>http://m.xduph.com/Book/Detail?doi=9164f9c0-f6e2-4b49-96f3-6ae89aab8390</v>
          </cell>
        </row>
        <row r="2699">
          <cell r="A2699">
            <v>477200</v>
          </cell>
        </row>
        <row r="2699">
          <cell r="C2699" t="str">
            <v>http://m.xduph.com/Book/Detail?doi=3d02e484-1434-4739-b0d7-bfa69d792f2a</v>
          </cell>
        </row>
        <row r="2700">
          <cell r="A2700">
            <v>476800</v>
          </cell>
        </row>
        <row r="2700">
          <cell r="C2700" t="str">
            <v>http://m.xduph.com/Book/Detail?doi=d33bcf39-e4ae-4cc5-9127-c848d4028843</v>
          </cell>
        </row>
        <row r="2701">
          <cell r="A2701">
            <v>476200</v>
          </cell>
        </row>
        <row r="2701">
          <cell r="C2701" t="str">
            <v>http://m.xduph.com/Book/Detail?doi=e26e50c1-1335-4f8c-9b0d-2f85b03be10a</v>
          </cell>
        </row>
        <row r="2702">
          <cell r="A2702">
            <v>475800</v>
          </cell>
        </row>
        <row r="2702">
          <cell r="C2702" t="str">
            <v>http://m.xduph.com/Book/Detail?doi=c23e4a74-79e3-49ad-ab32-3d42da1fce89</v>
          </cell>
        </row>
        <row r="2703">
          <cell r="A2703">
            <v>475700</v>
          </cell>
        </row>
        <row r="2703">
          <cell r="C2703" t="str">
            <v>http://m.xduph.com/Book/Detail?doi=884ef993-84ab-43a4-8907-76df04aff131</v>
          </cell>
        </row>
        <row r="2704">
          <cell r="A2704">
            <v>475300</v>
          </cell>
        </row>
        <row r="2704">
          <cell r="C2704" t="str">
            <v>http://m.xduph.com/Book/Detail?doi=913fdf6f-fd81-443f-876f-203f63a3be85</v>
          </cell>
        </row>
        <row r="2705">
          <cell r="A2705">
            <v>475000</v>
          </cell>
        </row>
        <row r="2705">
          <cell r="C2705" t="str">
            <v>http://m.xduph.com/Book/Detail?doi=ce753d21-df91-4b79-8252-603d84efdcf4</v>
          </cell>
        </row>
        <row r="2706">
          <cell r="A2706">
            <v>474900</v>
          </cell>
        </row>
        <row r="2706">
          <cell r="C2706" t="str">
            <v>http://m.xduph.com/Book/Detail?doi=8a464d10-a90b-42ff-ad5a-1f7cd1539cc5</v>
          </cell>
        </row>
        <row r="2707">
          <cell r="A2707">
            <v>474700</v>
          </cell>
        </row>
        <row r="2707">
          <cell r="C2707" t="str">
            <v>http://m.xduph.com/Book/Detail?doi=d1fa8664-a6c6-40d6-aa14-fff33a731395</v>
          </cell>
        </row>
        <row r="2708">
          <cell r="A2708">
            <v>474600</v>
          </cell>
        </row>
        <row r="2708">
          <cell r="C2708" t="str">
            <v>http://m.xduph.com/Book/Detail?doi=e56388e5-416a-45b7-be98-a06440603db0</v>
          </cell>
        </row>
        <row r="2709">
          <cell r="A2709">
            <v>474500</v>
          </cell>
        </row>
        <row r="2709">
          <cell r="C2709" t="str">
            <v>http://m.xduph.com/Book/Detail?doi=d91282a1-2dde-45e9-8f3b-d6be83b768d1</v>
          </cell>
        </row>
        <row r="2710">
          <cell r="A2710">
            <v>474400</v>
          </cell>
        </row>
        <row r="2710">
          <cell r="C2710" t="str">
            <v>http://m.xduph.com/Book/Detail?doi=8381f3a5-2fdd-44d9-ab53-026556e06b11</v>
          </cell>
        </row>
        <row r="2711">
          <cell r="A2711">
            <v>473800</v>
          </cell>
        </row>
        <row r="2711">
          <cell r="C2711" t="str">
            <v>http://m.xduph.com/Book/Detail?doi=f72550f5-45ad-42b0-94e1-99cc627e5745</v>
          </cell>
        </row>
        <row r="2712">
          <cell r="A2712">
            <v>472900</v>
          </cell>
        </row>
        <row r="2712">
          <cell r="C2712" t="str">
            <v>http://m.xduph.com/Book/Detail?doi=01d94724-1a12-4c8b-90f0-a17051caa54b</v>
          </cell>
        </row>
        <row r="2713">
          <cell r="A2713">
            <v>472800</v>
          </cell>
        </row>
        <row r="2713">
          <cell r="C2713" t="str">
            <v>http://m.xduph.com/Book/Detail?doi=071aa30f-8602-4327-9d26-59114306683f</v>
          </cell>
        </row>
        <row r="2714">
          <cell r="A2714">
            <v>472500</v>
          </cell>
        </row>
        <row r="2714">
          <cell r="C2714" t="str">
            <v>http://m.xduph.com/Book/Detail?doi=7c16d615-d187-4b7b-b01e-bbc996669160</v>
          </cell>
        </row>
        <row r="2715">
          <cell r="A2715">
            <v>471900</v>
          </cell>
        </row>
        <row r="2715">
          <cell r="C2715" t="str">
            <v>http://m.xduph.com/Book/Detail?doi=9dc0d696-4ddb-449b-946f-22b3bf602bc3</v>
          </cell>
        </row>
        <row r="2716">
          <cell r="A2716">
            <v>471300</v>
          </cell>
        </row>
        <row r="2716">
          <cell r="C2716" t="str">
            <v>http://m.xduph.com/Book/Detail?doi=82bde601-002c-4564-bc67-1183aef577c4</v>
          </cell>
        </row>
        <row r="2717">
          <cell r="A2717">
            <v>470500</v>
          </cell>
        </row>
        <row r="2717">
          <cell r="C2717" t="str">
            <v>http://m.xduph.com/Book/Detail?doi=0dcea40d-2094-4288-8a82-56860422299d</v>
          </cell>
        </row>
        <row r="2718">
          <cell r="A2718">
            <v>469200</v>
          </cell>
        </row>
        <row r="2718">
          <cell r="C2718" t="str">
            <v>http://m.xduph.com/Book/Detail?doi=463d1da8-f374-4f75-a2a3-8dba81bdc7c9</v>
          </cell>
        </row>
        <row r="2719">
          <cell r="A2719">
            <v>469000</v>
          </cell>
        </row>
        <row r="2719">
          <cell r="C2719" t="str">
            <v>http://m.xduph.com/Book/Detail?doi=6f96d341-69df-49e3-93d5-3ec9d363da00</v>
          </cell>
        </row>
        <row r="2720">
          <cell r="A2720">
            <v>468800</v>
          </cell>
        </row>
        <row r="2720">
          <cell r="C2720" t="str">
            <v>http://m.xduph.com/Book/Detail?doi=8062638c-7a0b-4f44-a305-0c4d3fe20994</v>
          </cell>
        </row>
        <row r="2721">
          <cell r="A2721">
            <v>326400</v>
          </cell>
        </row>
        <row r="2721">
          <cell r="C2721" t="str">
            <v>http://m.xduph.com/Book/Detail?doi=7cbcccb0-9f46-44fb-bb2d-9c025fa43713</v>
          </cell>
        </row>
        <row r="2722">
          <cell r="A2722">
            <v>479700</v>
          </cell>
        </row>
        <row r="2722">
          <cell r="C2722" t="str">
            <v>http://m.xduph.com/Book/Detail?doi=57300670-af09-41f5-bb96-e0edb4ea0a9f</v>
          </cell>
        </row>
        <row r="2723">
          <cell r="A2723">
            <v>476400</v>
          </cell>
        </row>
        <row r="2723">
          <cell r="C2723" t="str">
            <v>http://m.xduph.com/Book/Detail?doi=e66b18ab-c0b4-46f9-bcb8-c444ba8cf7c1</v>
          </cell>
        </row>
        <row r="2724">
          <cell r="A2724">
            <v>476000</v>
          </cell>
        </row>
        <row r="2724">
          <cell r="C2724" t="str">
            <v>http://m.xduph.com/Book/Detail?doi=1e6498b8-846d-4a7a-ac54-3865b413e979</v>
          </cell>
        </row>
        <row r="2725">
          <cell r="A2725">
            <v>475100</v>
          </cell>
        </row>
        <row r="2725">
          <cell r="C2725" t="str">
            <v>http://m.xduph.com/Book/Detail?doi=e561bb06-f2d3-45bc-ac6a-001836798a39</v>
          </cell>
        </row>
        <row r="2726">
          <cell r="A2726">
            <v>320400</v>
          </cell>
        </row>
        <row r="2726">
          <cell r="C2726" t="str">
            <v>http://m.xduph.com/Book/Detail?doi=386927ed-8699-47b8-a015-22cf0ae18a8b</v>
          </cell>
        </row>
        <row r="2727">
          <cell r="A2727">
            <v>485000</v>
          </cell>
        </row>
        <row r="2727">
          <cell r="C2727" t="str">
            <v>http://m.xduph.com/Book/Detail?doi=15986858-afb5-468b-9b98-863d1efc89b8</v>
          </cell>
        </row>
        <row r="2728">
          <cell r="A2728">
            <v>484100</v>
          </cell>
        </row>
        <row r="2728">
          <cell r="C2728" t="str">
            <v>http://m.xduph.com/Book/Detail?doi=a5578915-2bd6-42a6-8c5b-e6ed29756c41</v>
          </cell>
        </row>
        <row r="2729">
          <cell r="A2729">
            <v>483600</v>
          </cell>
        </row>
        <row r="2729">
          <cell r="C2729" t="str">
            <v>http://m.xduph.com/Book/Detail?doi=62c7ab5a-d009-4c5e-bd83-883e32d157b9</v>
          </cell>
        </row>
        <row r="2730">
          <cell r="A2730">
            <v>480700</v>
          </cell>
        </row>
        <row r="2730">
          <cell r="C2730" t="str">
            <v>http://m.xduph.com/Book/Detail?doi=0f6e785b-a5fd-4ab2-8249-20379184265b</v>
          </cell>
        </row>
        <row r="2731">
          <cell r="A2731">
            <v>480500</v>
          </cell>
        </row>
        <row r="2731">
          <cell r="C2731" t="str">
            <v>http://m.xduph.com/Book/Detail?doi=3c0a0a64-a3b9-4e92-9731-b01f3dfafef2</v>
          </cell>
        </row>
        <row r="2732">
          <cell r="A2732">
            <v>480000</v>
          </cell>
        </row>
        <row r="2732">
          <cell r="C2732" t="str">
            <v>http://m.xduph.com/Book/Detail?doi=cc47916d-a412-46e8-9bf5-d1391647d128</v>
          </cell>
        </row>
        <row r="2733">
          <cell r="A2733">
            <v>479600</v>
          </cell>
        </row>
        <row r="2733">
          <cell r="C2733" t="str">
            <v>http://m.xduph.com/Book/Detail?doi=6d675439-508a-437c-97d4-cc93a4c6c61e</v>
          </cell>
        </row>
        <row r="2734">
          <cell r="A2734">
            <v>479200</v>
          </cell>
        </row>
        <row r="2734">
          <cell r="C2734" t="str">
            <v>http://m.xduph.com/Book/Detail?doi=62b7a203-5515-47f8-8eba-28956d7a9f47</v>
          </cell>
        </row>
        <row r="2735">
          <cell r="A2735">
            <v>478700</v>
          </cell>
        </row>
        <row r="2735">
          <cell r="C2735" t="str">
            <v>http://m.xduph.com/Book/Detail?doi=ae4dca86-e4e2-4283-ba32-f1d348737383</v>
          </cell>
        </row>
        <row r="2736">
          <cell r="A2736">
            <v>478200</v>
          </cell>
        </row>
        <row r="2736">
          <cell r="C2736" t="str">
            <v>http://m.xduph.com/Book/Detail?doi=88f7e2f7-ec03-485f-9a25-420cda09553e</v>
          </cell>
        </row>
        <row r="2737">
          <cell r="A2737">
            <v>478000</v>
          </cell>
        </row>
        <row r="2737">
          <cell r="C2737" t="str">
            <v>http://m.xduph.com/Book/Detail?doi=a6642ac8-4cdc-4ff6-acd3-ca190c4c30cc</v>
          </cell>
        </row>
        <row r="2738">
          <cell r="A2738">
            <v>477500</v>
          </cell>
        </row>
        <row r="2738">
          <cell r="C2738" t="str">
            <v>http://m.xduph.com/Book/Detail?doi=9c2c1652-a411-4a7e-a6de-73002e57be5f</v>
          </cell>
        </row>
        <row r="2739">
          <cell r="A2739">
            <v>477400</v>
          </cell>
        </row>
        <row r="2739">
          <cell r="C2739" t="str">
            <v>http://m.xduph.com/Book/Detail?doi=2e013281-14e2-4b5f-8920-66a638793563</v>
          </cell>
        </row>
        <row r="2740">
          <cell r="A2740">
            <v>477300</v>
          </cell>
        </row>
        <row r="2740">
          <cell r="C2740" t="str">
            <v>http://m.xduph.com/Book/Detail?doi=2849525c-151a-4fd9-809d-12fb5c6ff5a7</v>
          </cell>
        </row>
        <row r="2741">
          <cell r="A2741">
            <v>476300</v>
          </cell>
        </row>
        <row r="2741">
          <cell r="C2741" t="str">
            <v>http://m.xduph.com/Book/Detail?doi=2643a6e5-19df-418f-b21c-72f3323133a0</v>
          </cell>
        </row>
        <row r="2742">
          <cell r="A2742">
            <v>475900</v>
          </cell>
        </row>
        <row r="2742">
          <cell r="C2742" t="str">
            <v>http://m.xduph.com/Book/Detail?doi=2f486bbc-a019-40b9-b748-d56e1c8e767b</v>
          </cell>
        </row>
        <row r="2743">
          <cell r="A2743">
            <v>475200</v>
          </cell>
        </row>
        <row r="2743">
          <cell r="C2743" t="str">
            <v>http://m.xduph.com/Book/Detail?doi=6cfc5348-2cfb-480a-9304-def1426ce1fc</v>
          </cell>
        </row>
        <row r="2744">
          <cell r="A2744">
            <v>474800</v>
          </cell>
        </row>
        <row r="2744">
          <cell r="C2744" t="str">
            <v>http://m.xduph.com/Book/Detail?doi=2f5b7963-4d2f-4f0d-9052-0b5a9ba7d6e3</v>
          </cell>
        </row>
        <row r="2745">
          <cell r="A2745">
            <v>472200</v>
          </cell>
        </row>
        <row r="2745">
          <cell r="C2745" t="str">
            <v>http://m.xduph.com/Book/Detail?doi=b0d459b3-ef8f-4dc2-9425-a4245225dcc4</v>
          </cell>
        </row>
        <row r="2746">
          <cell r="A2746">
            <v>472100</v>
          </cell>
        </row>
        <row r="2746">
          <cell r="C2746" t="str">
            <v>http://m.xduph.com/Book/Detail?doi=2a6c6e35-7fe4-4281-a45f-df91a1c8fdc8</v>
          </cell>
        </row>
        <row r="2747">
          <cell r="A2747">
            <v>470700</v>
          </cell>
        </row>
        <row r="2747">
          <cell r="C2747" t="str">
            <v>http://m.xduph.com/Book/Detail?doi=e55c4881-3cfb-47e1-a50b-702f3a5fa1b8</v>
          </cell>
        </row>
        <row r="2748">
          <cell r="A2748">
            <v>470600</v>
          </cell>
        </row>
        <row r="2748">
          <cell r="C2748" t="str">
            <v>http://m.xduph.com/Book/Detail?doi=28a22062-14c0-4fb5-a105-a7f47e5705ec</v>
          </cell>
        </row>
        <row r="2749">
          <cell r="A2749">
            <v>450000</v>
          </cell>
        </row>
        <row r="2749">
          <cell r="C2749" t="str">
            <v>http://m.xduph.com/Book/Detail?doi=0769b4dc-c8c4-4ce0-a8cd-b205519e590e</v>
          </cell>
        </row>
        <row r="2750">
          <cell r="A2750">
            <v>418000</v>
          </cell>
        </row>
        <row r="2750">
          <cell r="C2750" t="str">
            <v>http://m.xduph.com/Book/Detail?doi=d902bc4f-0891-4fe2-98a6-0a78072412b9</v>
          </cell>
        </row>
        <row r="2751">
          <cell r="A2751">
            <v>252600</v>
          </cell>
        </row>
        <row r="2751">
          <cell r="C2751" t="str">
            <v>http://m.xduph.com/Book/Detail?doi=d87cefda-b1ac-4238-a1ed-1ad65d496804</v>
          </cell>
        </row>
        <row r="2752">
          <cell r="A2752">
            <v>111104</v>
          </cell>
        </row>
        <row r="2752">
          <cell r="C2752" t="str">
            <v>http://m.xduph.com/Book/Detail?doi=0acf4f3f-abe2-4e6a-b53c-fb7ef9fa3409</v>
          </cell>
        </row>
        <row r="2753">
          <cell r="A2753">
            <v>280200</v>
          </cell>
        </row>
        <row r="2753">
          <cell r="C2753" t="str">
            <v>http://m.xduph.com/Book/Detail?doi=8b70b9cb-5a51-4db9-b33c-058821ec690d</v>
          </cell>
        </row>
        <row r="2754">
          <cell r="A2754">
            <v>303800</v>
          </cell>
        </row>
        <row r="2754">
          <cell r="C2754" t="str">
            <v>http://m.xduph.com/Book/Detail?doi=d22bea74-bac5-4d8c-9271-382c071695d2</v>
          </cell>
        </row>
        <row r="2755">
          <cell r="A2755">
            <v>215400</v>
          </cell>
        </row>
        <row r="2755">
          <cell r="C2755" t="str">
            <v>http://m.xduph.com/Book/Detail?doi=e2c3b854-07a6-495c-b5a2-4d752e36b933</v>
          </cell>
        </row>
        <row r="2756">
          <cell r="A2756">
            <v>412500</v>
          </cell>
        </row>
        <row r="2756">
          <cell r="C2756" t="str">
            <v>http://m.xduph.com/Book/Detail?doi=95eced1f-95c8-42cf-a17e-d5366275a54e</v>
          </cell>
        </row>
        <row r="2757">
          <cell r="A2757">
            <v>411400</v>
          </cell>
        </row>
        <row r="2757">
          <cell r="C2757" t="str">
            <v>http://m.xduph.com/Book/Detail?doi=ed644ad5-2b41-4e20-86da-7926909898d0</v>
          </cell>
        </row>
        <row r="2758">
          <cell r="A2758">
            <v>493800</v>
          </cell>
        </row>
        <row r="2758">
          <cell r="C2758" t="str">
            <v>http://m.xduph.com/Book/Detail?doi=b2a509e0-b7ff-4221-9cc3-dbdcad8b7187</v>
          </cell>
        </row>
        <row r="2759">
          <cell r="A2759">
            <v>445200</v>
          </cell>
        </row>
        <row r="2759">
          <cell r="C2759" t="str">
            <v>http://m.xduph.com/Book/Detail?doi=1b34bdfc-b455-41f0-8092-999f88fe9c6e</v>
          </cell>
        </row>
        <row r="2760">
          <cell r="A2760">
            <v>413400</v>
          </cell>
        </row>
        <row r="2760">
          <cell r="C2760" t="str">
            <v>http://m.xduph.com/Book/Detail?doi=2059393a-d59d-4895-b9cb-d61024cdfee2</v>
          </cell>
        </row>
        <row r="2761">
          <cell r="A2761">
            <v>412100</v>
          </cell>
        </row>
        <row r="2761">
          <cell r="C2761" t="str">
            <v>http://m.xduph.com/Book/Detail?doi=f4e59ebf-f47d-45c9-85a3-7dd56749b850</v>
          </cell>
        </row>
        <row r="2762">
          <cell r="A2762">
            <v>410700</v>
          </cell>
        </row>
        <row r="2762">
          <cell r="C2762" t="str">
            <v>http://m.xduph.com/Book/Detail?doi=2ffb7fc8-88b0-4131-8dcd-d0a7c8765db8</v>
          </cell>
        </row>
        <row r="2763">
          <cell r="A2763">
            <v>412800</v>
          </cell>
        </row>
        <row r="2763">
          <cell r="C2763" t="str">
            <v>http://m.xduph.com/Book/Detail?doi=97c15861-4858-41bc-bce6-d524ba5aabf5</v>
          </cell>
        </row>
        <row r="2764">
          <cell r="A2764">
            <v>450000</v>
          </cell>
        </row>
        <row r="2764">
          <cell r="C2764" t="str">
            <v>http://m.xduph.com/Book/Detail?doi=62d71934-427f-4d5d-ad08-d797101015af</v>
          </cell>
        </row>
        <row r="2765">
          <cell r="A2765">
            <v>470700</v>
          </cell>
        </row>
        <row r="2765">
          <cell r="C2765" t="str">
            <v>http://m.xduph.com/Book/Detail?doi=4b22ba01-95b9-4936-b026-fb8b47116009</v>
          </cell>
        </row>
        <row r="2766">
          <cell r="A2766">
            <v>469900</v>
          </cell>
        </row>
        <row r="2766">
          <cell r="C2766" t="str">
            <v>http://m.xduph.com/Book/Detail?doi=12aea096-09f6-4bb3-9e0d-5a6c17e12391</v>
          </cell>
        </row>
        <row r="2767">
          <cell r="A2767">
            <v>332500</v>
          </cell>
        </row>
        <row r="2767">
          <cell r="C2767" t="str">
            <v>http://m.xduph.com/Book/Detail?doi=2eaf634a-fa70-425c-ab28-e6f12afaf535</v>
          </cell>
        </row>
        <row r="2768">
          <cell r="A2768">
            <v>444400</v>
          </cell>
        </row>
        <row r="2768">
          <cell r="C2768" t="str">
            <v>http://m.xduph.com/Book/Detail?doi=b68d88c3-93e6-432b-8669-7eb337b10083</v>
          </cell>
        </row>
        <row r="2769">
          <cell r="A2769">
            <v>490200</v>
          </cell>
        </row>
        <row r="2769">
          <cell r="C2769" t="str">
            <v>http://m.xduph.com/Book/Detail?doi=75d6bcd4-62f2-4312-99d2-a801e46652e0</v>
          </cell>
        </row>
        <row r="2770">
          <cell r="A2770">
            <v>489500</v>
          </cell>
        </row>
        <row r="2770">
          <cell r="C2770" t="str">
            <v>http://m.xduph.com/Book/Detail?doi=572b1992-f7bb-4dc7-8455-77e783e6f11b</v>
          </cell>
        </row>
        <row r="2771">
          <cell r="A2771">
            <v>485900</v>
          </cell>
        </row>
        <row r="2771">
          <cell r="C2771" t="str">
            <v>http://m.xduph.com/Book/Detail?doi=355f9207-d569-4314-bc83-6f9cc294824e</v>
          </cell>
        </row>
        <row r="2772">
          <cell r="A2772">
            <v>486600</v>
          </cell>
        </row>
        <row r="2772">
          <cell r="C2772" t="str">
            <v>http://m.xduph.com/Book/Detail?doi=ed2d749e-0e39-4568-a3ab-38d2869fc91c</v>
          </cell>
        </row>
        <row r="2773">
          <cell r="A2773">
            <v>486900</v>
          </cell>
        </row>
        <row r="2773">
          <cell r="C2773" t="str">
            <v>http://m.xduph.com/Book/Detail?doi=2737c323-329a-406a-8451-b7cf4149c93f</v>
          </cell>
        </row>
        <row r="2774">
          <cell r="A2774">
            <v>485800</v>
          </cell>
        </row>
        <row r="2774">
          <cell r="C2774" t="str">
            <v>http://m.xduph.com/Book/Detail?doi=9d0df936-2444-4eab-8cba-62561981ea39</v>
          </cell>
        </row>
        <row r="2775">
          <cell r="A2775">
            <v>484900</v>
          </cell>
        </row>
        <row r="2775">
          <cell r="C2775" t="str">
            <v>http://m.xduph.com/Book/Detail?doi=4a86324b-aa64-489a-a90f-c49ff9a5fb18</v>
          </cell>
        </row>
        <row r="2776">
          <cell r="A2776">
            <v>484400</v>
          </cell>
        </row>
        <row r="2776">
          <cell r="C2776" t="str">
            <v>http://m.xduph.com/Book/Detail?doi=c9d6606e-2aca-441b-b637-a7be89fcf13a</v>
          </cell>
        </row>
        <row r="2777">
          <cell r="A2777">
            <v>484200</v>
          </cell>
        </row>
        <row r="2777">
          <cell r="C2777" t="str">
            <v>http://m.xduph.com/Book/Detail?doi=f588a4cb-7264-4bc2-ad3f-1005edb1f11a</v>
          </cell>
        </row>
        <row r="2778">
          <cell r="A2778">
            <v>484000</v>
          </cell>
        </row>
        <row r="2778">
          <cell r="C2778" t="str">
            <v>http://m.xduph.com/Book/Detail?doi=f8fd6419-930f-4742-8427-3f68d2774dc1</v>
          </cell>
        </row>
        <row r="2779">
          <cell r="A2779">
            <v>483500</v>
          </cell>
        </row>
        <row r="2779">
          <cell r="C2779" t="str">
            <v>http://m.xduph.com/Book/Detail?doi=d0309112-8515-49b7-bcdf-62d445535c6e</v>
          </cell>
        </row>
        <row r="2780">
          <cell r="A2780">
            <v>483400</v>
          </cell>
        </row>
        <row r="2780">
          <cell r="C2780" t="str">
            <v>http://m.xduph.com/Book/Detail?doi=ec55a749-4498-4e62-a059-ba40a62d5939</v>
          </cell>
        </row>
        <row r="2781">
          <cell r="A2781">
            <v>483100</v>
          </cell>
        </row>
        <row r="2781">
          <cell r="C2781" t="str">
            <v>http://m.xduph.com/Book/Detail?doi=eba0f5eb-e2f3-46f9-befb-fcc92670c2fe</v>
          </cell>
        </row>
        <row r="2782">
          <cell r="A2782">
            <v>482900</v>
          </cell>
        </row>
        <row r="2782">
          <cell r="C2782" t="str">
            <v>http://m.xduph.com/Book/Detail?doi=08218655-da79-4d8c-b0b6-d54d4bea93a5</v>
          </cell>
        </row>
        <row r="2783">
          <cell r="A2783">
            <v>482700</v>
          </cell>
        </row>
        <row r="2783">
          <cell r="C2783" t="str">
            <v>http://m.xduph.com/Book/Detail?doi=b6eef8e4-892c-48cd-9e20-765fcb029ef3</v>
          </cell>
        </row>
        <row r="2784">
          <cell r="A2784">
            <v>482400</v>
          </cell>
        </row>
        <row r="2784">
          <cell r="C2784" t="str">
            <v>http://m.xduph.com/Book/Detail?doi=282a288c-39eb-4b1d-9541-b50a2f015b1f</v>
          </cell>
        </row>
        <row r="2785">
          <cell r="A2785">
            <v>481500</v>
          </cell>
        </row>
        <row r="2785">
          <cell r="C2785" t="str">
            <v>http://m.xduph.com/Book/Detail?doi=8b6c0f2e-9161-416d-a855-d30a4c2303dc</v>
          </cell>
        </row>
        <row r="2786">
          <cell r="A2786">
            <v>481300</v>
          </cell>
        </row>
        <row r="2786">
          <cell r="C2786" t="str">
            <v>http://m.xduph.com/Book/Detail?doi=8ed57c83-2c93-4253-a86f-48f0883bbad9</v>
          </cell>
        </row>
        <row r="2787">
          <cell r="A2787">
            <v>481200</v>
          </cell>
        </row>
        <row r="2787">
          <cell r="C2787" t="str">
            <v>http://m.xduph.com/Book/Detail?doi=ffaa9090-fbb2-4391-924f-5f263d8c4780</v>
          </cell>
        </row>
        <row r="2788">
          <cell r="A2788">
            <v>481000</v>
          </cell>
        </row>
        <row r="2788">
          <cell r="C2788" t="str">
            <v>http://m.xduph.com/Book/Detail?doi=6757eb93-b9ba-43cd-84d6-7453a1f1ac0f</v>
          </cell>
        </row>
        <row r="2789">
          <cell r="A2789">
            <v>480600</v>
          </cell>
        </row>
        <row r="2789">
          <cell r="C2789" t="str">
            <v>http://m.xduph.com/Book/Detail?doi=6f07268e-3250-4054-99dd-0a290138e24d</v>
          </cell>
        </row>
        <row r="2790">
          <cell r="A2790">
            <v>479100</v>
          </cell>
        </row>
        <row r="2790">
          <cell r="C2790" t="str">
            <v>http://m.xduph.com/Book/Detail?doi=84fcb31d-aeda-4e70-b83f-24b0e52bdcbe</v>
          </cell>
        </row>
        <row r="2791">
          <cell r="A2791">
            <v>479000</v>
          </cell>
        </row>
        <row r="2791">
          <cell r="C2791" t="str">
            <v>http://m.xduph.com/Book/Detail?doi=2624fa7b-3a87-462e-b72f-9011d5156d9c</v>
          </cell>
        </row>
        <row r="2792">
          <cell r="A2792">
            <v>478900</v>
          </cell>
        </row>
        <row r="2792">
          <cell r="C2792" t="str">
            <v>http://m.xduph.com/Book/Detail?doi=a9034c37-ebf1-4ce1-9350-ce6e5112b627</v>
          </cell>
        </row>
        <row r="2793">
          <cell r="A2793">
            <v>478800</v>
          </cell>
        </row>
        <row r="2793">
          <cell r="C2793" t="str">
            <v>http://m.xduph.com/Book/Detail?doi=e6449dfd-29d2-4526-b3a8-1d807cf7e057</v>
          </cell>
        </row>
        <row r="2794">
          <cell r="A2794">
            <v>478400</v>
          </cell>
        </row>
        <row r="2794">
          <cell r="C2794" t="str">
            <v>http://m.xduph.com/Book/Detail?doi=9ca553de-7d9e-4dcc-a9de-9470a8fa43c0</v>
          </cell>
        </row>
        <row r="2795">
          <cell r="A2795">
            <v>478100</v>
          </cell>
        </row>
        <row r="2795">
          <cell r="C2795" t="str">
            <v>http://m.xduph.com/Book/Detail?doi=0bca910d-9639-4ee1-802e-a393532e4bf9</v>
          </cell>
        </row>
        <row r="2796">
          <cell r="A2796">
            <v>477800</v>
          </cell>
        </row>
        <row r="2796">
          <cell r="C2796" t="str">
            <v>http://m.xduph.com/Book/Detail?doi=c6ee6100-d2e6-4503-b2f9-600cc294f6cd</v>
          </cell>
        </row>
        <row r="2797">
          <cell r="A2797">
            <v>471200</v>
          </cell>
        </row>
        <row r="2797">
          <cell r="C2797" t="str">
            <v>http://m.xduph.com/Book/Detail?doi=d9f483f1-8c66-455b-bfae-df370b6dade1</v>
          </cell>
        </row>
        <row r="2798">
          <cell r="A2798">
            <v>473000</v>
          </cell>
        </row>
        <row r="2798">
          <cell r="C2798" t="str">
            <v>http://m.xduph.com/Book/Detail?doi=722215ce-0d63-4fdd-88dd-ab0d2cf3f210</v>
          </cell>
        </row>
        <row r="2799">
          <cell r="A2799">
            <v>474200</v>
          </cell>
        </row>
        <row r="2799">
          <cell r="C2799" t="str">
            <v>http://m.xduph.com/Book/Detail?doi=fae198a8-59e0-4e45-8560-258f4035739a</v>
          </cell>
        </row>
        <row r="2800">
          <cell r="A2800">
            <v>475400</v>
          </cell>
        </row>
        <row r="2800">
          <cell r="C2800" t="str">
            <v>http://m.xduph.com/Book/Detail?doi=46c46b04-74a7-4a8b-a59a-5a6625968527</v>
          </cell>
        </row>
        <row r="2801">
          <cell r="A2801">
            <v>475500</v>
          </cell>
        </row>
        <row r="2801">
          <cell r="C2801" t="str">
            <v>http://m.xduph.com/Book/Detail?doi=6aca5db3-a953-4225-8cc5-e0845b4bfd26</v>
          </cell>
        </row>
        <row r="2802">
          <cell r="A2802">
            <v>476600</v>
          </cell>
        </row>
        <row r="2802">
          <cell r="C2802" t="str">
            <v>http://m.xduph.com/Book/Detail?doi=83cc922c-1012-468e-9e16-2261d885e8e9</v>
          </cell>
        </row>
        <row r="2803">
          <cell r="A2803">
            <v>492800</v>
          </cell>
        </row>
        <row r="2803">
          <cell r="C2803" t="str">
            <v>http://m.xduph.com/Book/Detail?doi=25dc50cd-1931-42f4-8afe-b6e74103746c</v>
          </cell>
        </row>
        <row r="2804">
          <cell r="A2804">
            <v>493700</v>
          </cell>
        </row>
        <row r="2804">
          <cell r="C2804" t="str">
            <v>http://m.xduph.com/Book/Detail?doi=3aae06e8-3894-49f6-8a57-7cea03c93b6c</v>
          </cell>
        </row>
        <row r="2805">
          <cell r="A2805">
            <v>493600</v>
          </cell>
        </row>
        <row r="2805">
          <cell r="C2805" t="str">
            <v>http://m.xduph.com/Book/Detail?doi=63806a23-1afb-4f0e-8472-7d73ad337c92</v>
          </cell>
        </row>
        <row r="2806">
          <cell r="A2806">
            <v>492900</v>
          </cell>
        </row>
        <row r="2806">
          <cell r="C2806" t="str">
            <v>http://m.xduph.com/Book/Detail?doi=ff10a17e-6e81-47d7-aab6-be01dab2c313</v>
          </cell>
        </row>
        <row r="2807">
          <cell r="A2807">
            <v>490900</v>
          </cell>
        </row>
        <row r="2807">
          <cell r="C2807" t="str">
            <v>http://m.xduph.com/Book/Detail?doi=c28ee47f-820b-4530-8b39-d6f0554ffe53</v>
          </cell>
        </row>
        <row r="2808">
          <cell r="A2808">
            <v>490600</v>
          </cell>
        </row>
        <row r="2808">
          <cell r="C2808" t="str">
            <v>http://m.xduph.com/Book/Detail?doi=4648fe78-1df3-427d-a8cc-e74ddad901ca</v>
          </cell>
        </row>
        <row r="2809">
          <cell r="A2809">
            <v>490300</v>
          </cell>
        </row>
        <row r="2809">
          <cell r="C2809" t="str">
            <v>http://m.xduph.com/Book/Detail?doi=b3a96f4c-fbf1-4f5f-968b-e125f4b229a3</v>
          </cell>
        </row>
        <row r="2810">
          <cell r="A2810">
            <v>488100</v>
          </cell>
        </row>
        <row r="2810">
          <cell r="C2810" t="str">
            <v>http://m.xduph.com/Book/Detail?doi=aca64bc7-18f0-4dd0-925d-ade36df10e77</v>
          </cell>
        </row>
        <row r="2811">
          <cell r="A2811">
            <v>487600</v>
          </cell>
        </row>
        <row r="2811">
          <cell r="C2811" t="str">
            <v>http://m.xduph.com/Book/Detail?doi=d33c0eb6-1136-4ee1-a511-b97a6363b297</v>
          </cell>
        </row>
        <row r="2812">
          <cell r="A2812">
            <v>487300</v>
          </cell>
        </row>
        <row r="2812">
          <cell r="C2812" t="str">
            <v>http://m.xduph.com/Book/Detail?doi=10559713-f5d2-47d0-9455-e83c8b62972b</v>
          </cell>
        </row>
        <row r="2813">
          <cell r="A2813">
            <v>486100</v>
          </cell>
        </row>
        <row r="2813">
          <cell r="C2813" t="str">
            <v>http://m.xduph.com/Book/Detail?doi=8f79674d-d08d-4416-a546-7d2bd45e1695</v>
          </cell>
        </row>
        <row r="2814">
          <cell r="A2814">
            <v>485500</v>
          </cell>
        </row>
        <row r="2814">
          <cell r="C2814" t="str">
            <v>http://m.xduph.com/Book/Detail?doi=9d77c21c-4e28-4f49-8f97-8aa078a91748</v>
          </cell>
        </row>
        <row r="2815">
          <cell r="A2815">
            <v>485300</v>
          </cell>
        </row>
        <row r="2815">
          <cell r="C2815" t="str">
            <v>http://m.xduph.com/Book/Detail?doi=fb5235e8-9295-4350-9995-dabdb995af96</v>
          </cell>
        </row>
        <row r="2816">
          <cell r="A2816">
            <v>484800</v>
          </cell>
        </row>
        <row r="2816">
          <cell r="C2816" t="str">
            <v>http://m.xduph.com/Book/Detail?doi=e766d3a4-8063-4522-a6c2-b19f6fc158ec</v>
          </cell>
        </row>
        <row r="2817">
          <cell r="A2817">
            <v>484500</v>
          </cell>
        </row>
        <row r="2817">
          <cell r="C2817" t="str">
            <v>http://m.xduph.com/Book/Detail?doi=c84a5d6d-e4cb-4058-9d99-0755369737fb</v>
          </cell>
        </row>
        <row r="2818">
          <cell r="A2818">
            <v>483900</v>
          </cell>
        </row>
        <row r="2818">
          <cell r="C2818" t="str">
            <v>http://m.xduph.com/Book/Detail?doi=f25a56fd-fb49-4504-b9e0-13246d1b9082</v>
          </cell>
        </row>
        <row r="2819">
          <cell r="A2819">
            <v>483200</v>
          </cell>
        </row>
        <row r="2819">
          <cell r="C2819" t="str">
            <v>http://m.xduph.com/Book/Detail?doi=bc9addf4-b2eb-428e-b855-63e24d4fd718</v>
          </cell>
        </row>
        <row r="2820">
          <cell r="A2820">
            <v>481100</v>
          </cell>
        </row>
        <row r="2820">
          <cell r="C2820" t="str">
            <v>http://m.xduph.com/Book/Detail?doi=07929400-ebb6-4e57-aa7a-68c057a30641</v>
          </cell>
        </row>
        <row r="2821">
          <cell r="A2821">
            <v>480900</v>
          </cell>
        </row>
        <row r="2821">
          <cell r="C2821" t="str">
            <v>http://m.xduph.com/Book/Detail?doi=d08f7922-17b7-419f-8e91-b5d10792d26f</v>
          </cell>
        </row>
        <row r="2822">
          <cell r="A2822">
            <v>480800</v>
          </cell>
        </row>
        <row r="2822">
          <cell r="C2822" t="str">
            <v>http://m.xduph.com/Book/Detail?doi=5084d38a-c700-4835-8dfa-4464d7ae93cd</v>
          </cell>
        </row>
        <row r="2823">
          <cell r="A2823">
            <v>479900</v>
          </cell>
        </row>
        <row r="2823">
          <cell r="C2823" t="str">
            <v>http://m.xduph.com/Book/Detail?doi=0cc87b41-e40e-4a5c-a274-842a7cf702df</v>
          </cell>
        </row>
        <row r="2824">
          <cell r="A2824">
            <v>479400</v>
          </cell>
        </row>
        <row r="2824">
          <cell r="C2824" t="str">
            <v>http://m.xduph.com/Book/Detail?doi=3fdb1ac7-f6f4-4c8e-9478-90a537932d05</v>
          </cell>
        </row>
        <row r="2825">
          <cell r="A2825">
            <v>478600</v>
          </cell>
        </row>
        <row r="2825">
          <cell r="C2825" t="str">
            <v>http://m.xduph.com/Book/Detail?doi=c4bc5cca-2dbf-43a6-9524-d51d0993e373</v>
          </cell>
        </row>
        <row r="2826">
          <cell r="A2826">
            <v>477700</v>
          </cell>
        </row>
        <row r="2826">
          <cell r="C2826" t="str">
            <v>http://m.xduph.com/Book/Detail?doi=42df678b-bf54-48b0-9a3c-97c4167a7d01</v>
          </cell>
        </row>
        <row r="2827">
          <cell r="A2827">
            <v>474300</v>
          </cell>
        </row>
        <row r="2827">
          <cell r="C2827" t="str">
            <v>http://m.xduph.com/Book/Detail?doi=48a3c553-059e-4fbc-b132-e87011380764</v>
          </cell>
        </row>
        <row r="2828">
          <cell r="A2828">
            <v>446800</v>
          </cell>
        </row>
        <row r="2828">
          <cell r="C2828" t="str">
            <v>http://m.xduph.com/Book/Detail?doi=15e0e31e-b425-4de4-aa05-2a320c56f127</v>
          </cell>
        </row>
        <row r="2829">
          <cell r="A2829">
            <v>444200</v>
          </cell>
        </row>
        <row r="2829">
          <cell r="C2829" t="str">
            <v>http://m.xduph.com/Book/Detail?doi=653813af-e28b-4120-a636-7844336aa633</v>
          </cell>
        </row>
        <row r="2830">
          <cell r="A2830">
            <v>457400</v>
          </cell>
        </row>
        <row r="2830">
          <cell r="C2830" t="str">
            <v>http://m.xduph.com/Book/Detail?doi=5579340b-3aaa-4368-a5cf-5248a67269e5</v>
          </cell>
        </row>
        <row r="2831">
          <cell r="A2831">
            <v>451300</v>
          </cell>
        </row>
        <row r="2831">
          <cell r="C2831" t="str">
            <v>http://m.xduph.com/Book/Detail?doi=97a278e3-cb04-4eff-a6cc-2a719965c827</v>
          </cell>
        </row>
        <row r="2832">
          <cell r="A2832">
            <v>436600</v>
          </cell>
        </row>
        <row r="2832">
          <cell r="C2832" t="str">
            <v>http://m.xduph.com/Book/Detail?doi=4a80b5f0-d9d0-43f7-9c63-4b3c50ce1a54</v>
          </cell>
        </row>
        <row r="2833">
          <cell r="A2833">
            <v>461900</v>
          </cell>
        </row>
        <row r="2833">
          <cell r="C2833" t="str">
            <v>http://m.xduph.com/Book/Detail?doi=e51782fd-3f3e-4a98-a433-d74c28d80d82</v>
          </cell>
        </row>
        <row r="2834">
          <cell r="A2834">
            <v>429600</v>
          </cell>
        </row>
        <row r="2834">
          <cell r="C2834" t="str">
            <v>http://m.xduph.com/Book/Detail?doi=678bb804-97b5-4fa5-925c-6cc7e6eade6f</v>
          </cell>
        </row>
        <row r="2835">
          <cell r="A2835">
            <v>419700</v>
          </cell>
        </row>
        <row r="2835">
          <cell r="C2835" t="str">
            <v>http://m.xduph.com/Book/Detail?doi=80dd25d4-6f5e-4b55-9e8c-d2ddd1d9abc2</v>
          </cell>
        </row>
        <row r="2836">
          <cell r="A2836">
            <v>429400</v>
          </cell>
        </row>
        <row r="2836">
          <cell r="C2836" t="str">
            <v>http://m.xduph.com/Book/Detail?doi=7914fcb7-29d1-4185-ac5c-cb915c760362</v>
          </cell>
        </row>
        <row r="2837">
          <cell r="A2837">
            <v>420700</v>
          </cell>
        </row>
        <row r="2837">
          <cell r="C2837" t="str">
            <v>http://m.xduph.com/Book/Detail?doi=6b0c435d-ba95-42df-b209-ff3979dfbd2f</v>
          </cell>
        </row>
        <row r="2838">
          <cell r="A2838">
            <v>438600</v>
          </cell>
        </row>
        <row r="2838">
          <cell r="C2838" t="str">
            <v>http://m.xduph.com/Book/Detail?doi=7ded2f0b-dc54-435f-b823-29f13e298517</v>
          </cell>
        </row>
        <row r="2839">
          <cell r="A2839">
            <v>440900</v>
          </cell>
        </row>
        <row r="2839">
          <cell r="C2839" t="str">
            <v>http://m.xduph.com/Book/Detail?doi=f9bc6bff-5571-4313-b592-cbaffe551052</v>
          </cell>
        </row>
        <row r="2840">
          <cell r="A2840">
            <v>435700</v>
          </cell>
        </row>
        <row r="2840">
          <cell r="C2840" t="str">
            <v>http://m.xduph.com/Book/Detail?doi=c5e8e72b-57fd-47dc-b4cd-c5aa878a59df</v>
          </cell>
        </row>
        <row r="2841">
          <cell r="A2841">
            <v>432600</v>
          </cell>
        </row>
        <row r="2841">
          <cell r="C2841" t="str">
            <v>http://m.xduph.com/Book/Detail?doi=89f0f6b6-026f-46c9-a784-7a051893e4d5</v>
          </cell>
        </row>
        <row r="2842">
          <cell r="A2842">
            <v>449600</v>
          </cell>
        </row>
        <row r="2842">
          <cell r="C2842" t="str">
            <v>http://m.xduph.com/Book/Detail?doi=e6b24f74-46f0-4680-ae12-1bb6ceebc826</v>
          </cell>
        </row>
        <row r="2843">
          <cell r="A2843">
            <v>453200</v>
          </cell>
        </row>
        <row r="2843">
          <cell r="C2843" t="str">
            <v>http://m.xduph.com/Book/Detail?doi=dfa66611-699b-481c-9e9d-0152aaba9eac</v>
          </cell>
        </row>
        <row r="2844">
          <cell r="A2844">
            <v>451200</v>
          </cell>
        </row>
        <row r="2844">
          <cell r="C2844" t="str">
            <v>http://m.xduph.com/Book/Detail?doi=5ee8384d-98cb-409d-a749-12a5f9749f7d</v>
          </cell>
        </row>
        <row r="2845">
          <cell r="A2845">
            <v>448600</v>
          </cell>
        </row>
        <row r="2845">
          <cell r="C2845" t="str">
            <v>http://m.xduph.com/Book/Detail?doi=15cd346a-9424-454b-a8d5-bc343e1b1407</v>
          </cell>
        </row>
        <row r="2846">
          <cell r="A2846">
            <v>457600</v>
          </cell>
        </row>
        <row r="2846">
          <cell r="C2846" t="str">
            <v>http://m.xduph.com/Book/Detail?doi=d40532e4-2077-4635-8568-2f3d8e8e4489</v>
          </cell>
        </row>
        <row r="2847">
          <cell r="A2847">
            <v>76202</v>
          </cell>
        </row>
        <row r="2847">
          <cell r="C2847" t="str">
            <v>http://m.xduph.com/Book/Detail?doi=a6951d1a-6cb2-4a88-ab57-6499bd18c67c</v>
          </cell>
        </row>
        <row r="2848">
          <cell r="A2848">
            <v>229100</v>
          </cell>
        </row>
        <row r="2848">
          <cell r="C2848" t="str">
            <v>http://m.xduph.com/Book/Detail?doi=a6eb1c85-d9ce-43d5-9b86-cadb90b4ea01</v>
          </cell>
        </row>
        <row r="2849">
          <cell r="A2849">
            <v>499500</v>
          </cell>
        </row>
        <row r="2849">
          <cell r="C2849" t="str">
            <v>http://m.xduph.com/Book/Detail?doi=58cb35dc-0292-449d-bd36-11b74694b274</v>
          </cell>
        </row>
        <row r="2850">
          <cell r="A2850">
            <v>499900</v>
          </cell>
        </row>
        <row r="2850">
          <cell r="C2850" t="str">
            <v>http://m.xduph.com/Book/Detail?doi=77f1b326-fa7f-4153-b423-7ca471de0e4c</v>
          </cell>
        </row>
        <row r="2851">
          <cell r="A2851">
            <v>487700</v>
          </cell>
        </row>
        <row r="2851">
          <cell r="C2851" t="str">
            <v>http://m.xduph.com/Book/Detail?doi=6834df15-af1c-42ce-86ff-2dfe1ec4f917</v>
          </cell>
        </row>
        <row r="2852">
          <cell r="A2852">
            <v>448800</v>
          </cell>
        </row>
        <row r="2852">
          <cell r="C2852" t="str">
            <v>http://m.xduph.com/Book/Detail?doi=ed815fa0-542a-4b4d-984b-af30f2d4f8d6</v>
          </cell>
        </row>
        <row r="2853">
          <cell r="A2853">
            <v>498900</v>
          </cell>
        </row>
        <row r="2853">
          <cell r="C2853" t="str">
            <v>http://m.xduph.com/Book/Detail?doi=dd646261-11c5-44fb-b36f-5fff52bb67c1</v>
          </cell>
        </row>
        <row r="2854">
          <cell r="A2854">
            <v>497400</v>
          </cell>
        </row>
        <row r="2854">
          <cell r="C2854" t="str">
            <v>http://m.xduph.com/Book/Detail?doi=2797700c-a7af-4165-b729-239e756bfbcc</v>
          </cell>
        </row>
        <row r="2855">
          <cell r="A2855">
            <v>497000</v>
          </cell>
        </row>
        <row r="2855">
          <cell r="C2855" t="str">
            <v>http://m.xduph.com/Book/Detail?doi=45f50bf3-df88-4d1c-ab86-670faa0db633</v>
          </cell>
        </row>
        <row r="2856">
          <cell r="A2856">
            <v>495800</v>
          </cell>
        </row>
        <row r="2856">
          <cell r="C2856" t="str">
            <v>http://m.xduph.com/Book/Detail?doi=88e65003-fb86-4378-afa3-a53fe805d27d</v>
          </cell>
        </row>
        <row r="2857">
          <cell r="A2857">
            <v>495200</v>
          </cell>
        </row>
        <row r="2857">
          <cell r="C2857" t="str">
            <v>http://m.xduph.com/Book/Detail?doi=a11f432a-a11c-4614-8d39-703e1dbcfa75</v>
          </cell>
        </row>
        <row r="2858">
          <cell r="A2858">
            <v>494400</v>
          </cell>
        </row>
        <row r="2858">
          <cell r="C2858" t="str">
            <v>http://m.xduph.com/Book/Detail?doi=b932654c-b130-4114-ae64-bc2a1438f0fe</v>
          </cell>
        </row>
        <row r="2859">
          <cell r="A2859">
            <v>494300</v>
          </cell>
        </row>
        <row r="2859">
          <cell r="C2859" t="str">
            <v>http://m.xduph.com/Book/Detail?doi=2f70fe61-25d1-428d-b279-56afd36cea53</v>
          </cell>
        </row>
        <row r="2860">
          <cell r="A2860">
            <v>493400</v>
          </cell>
        </row>
        <row r="2860">
          <cell r="C2860" t="str">
            <v>http://m.xduph.com/Book/Detail?doi=8b81a470-5d94-48d4-a43a-1c6895c72e77</v>
          </cell>
        </row>
        <row r="2861">
          <cell r="A2861">
            <v>493300</v>
          </cell>
        </row>
        <row r="2861">
          <cell r="C2861" t="str">
            <v>http://m.xduph.com/Book/Detail?doi=1a636237-e4a6-4d92-bec2-a275e596fd10</v>
          </cell>
        </row>
        <row r="2862">
          <cell r="A2862">
            <v>492500</v>
          </cell>
        </row>
        <row r="2862">
          <cell r="C2862" t="str">
            <v>http://m.xduph.com/Book/Detail?doi=faf7fe95-168e-4984-9593-4ee9d85cf15c</v>
          </cell>
        </row>
        <row r="2863">
          <cell r="A2863">
            <v>492700</v>
          </cell>
        </row>
        <row r="2863">
          <cell r="C2863" t="str">
            <v>http://m.xduph.com/Book/Detail?doi=9f6f1aaf-8082-4711-95d9-b53c1bbb5520</v>
          </cell>
        </row>
        <row r="2864">
          <cell r="A2864">
            <v>492300</v>
          </cell>
        </row>
        <row r="2864">
          <cell r="C2864" t="str">
            <v>http://m.xduph.com/Book/Detail?doi=d5bebd13-1948-41b0-85cc-1424d0f510a7</v>
          </cell>
        </row>
        <row r="2865">
          <cell r="A2865">
            <v>491800</v>
          </cell>
        </row>
        <row r="2865">
          <cell r="C2865" t="str">
            <v>http://m.xduph.com/Book/Detail?doi=94c9d910-d92d-4053-87fb-8f323c9cf3bf</v>
          </cell>
        </row>
        <row r="2866">
          <cell r="A2866">
            <v>491600</v>
          </cell>
        </row>
        <row r="2866">
          <cell r="C2866" t="str">
            <v>http://m.xduph.com/Book/Detail?doi=b90b6e91-1398-49eb-a62d-106bbdc5bacd</v>
          </cell>
        </row>
        <row r="2867">
          <cell r="A2867">
            <v>491400</v>
          </cell>
        </row>
        <row r="2867">
          <cell r="C2867" t="str">
            <v>http://m.xduph.com/Book/Detail?doi=d8c0ef0f-e319-4f82-8307-6f423e155205</v>
          </cell>
        </row>
        <row r="2868">
          <cell r="A2868">
            <v>491300</v>
          </cell>
        </row>
        <row r="2868">
          <cell r="C2868" t="str">
            <v>http://m.xduph.com/Book/Detail?doi=3fcd8a9d-314c-442c-a392-1fc7a4bd2eb1</v>
          </cell>
        </row>
        <row r="2869">
          <cell r="A2869">
            <v>491000</v>
          </cell>
        </row>
        <row r="2869">
          <cell r="C2869" t="str">
            <v>http://m.xduph.com/Book/Detail?doi=4fb0e577-8495-438c-9a8c-907059ab7994</v>
          </cell>
        </row>
        <row r="2870">
          <cell r="A2870">
            <v>490800</v>
          </cell>
        </row>
        <row r="2870">
          <cell r="C2870" t="str">
            <v>http://m.xduph.com/Book/Detail?doi=05f15d25-fd11-40d9-8d5b-c8d0f54ceb10</v>
          </cell>
        </row>
        <row r="2871">
          <cell r="A2871">
            <v>490400</v>
          </cell>
        </row>
        <row r="2871">
          <cell r="C2871" t="str">
            <v>http://m.xduph.com/Book/Detail?doi=06492d94-298e-4362-a752-58737a082a33</v>
          </cell>
        </row>
        <row r="2872">
          <cell r="A2872">
            <v>490500</v>
          </cell>
        </row>
        <row r="2872">
          <cell r="C2872" t="str">
            <v>http://m.xduph.com/Book/Detail?doi=e2b4b3c0-e135-46cc-ae1d-3bf3d2d2c82e</v>
          </cell>
        </row>
        <row r="2873">
          <cell r="A2873">
            <v>490100</v>
          </cell>
        </row>
        <row r="2873">
          <cell r="C2873" t="str">
            <v>http://m.xduph.com/Book/Detail?doi=2a5a55a1-4c3c-4791-b7f9-a70b15169fb4</v>
          </cell>
        </row>
        <row r="2874">
          <cell r="A2874">
            <v>489600</v>
          </cell>
        </row>
        <row r="2874">
          <cell r="C2874" t="str">
            <v>http://m.xduph.com/Book/Detail?doi=3f903ca5-3204-403f-a27a-2181af0edd60</v>
          </cell>
        </row>
        <row r="2875">
          <cell r="A2875">
            <v>489200</v>
          </cell>
        </row>
        <row r="2875">
          <cell r="C2875" t="str">
            <v>http://m.xduph.com/Book/Detail?doi=93901fad-a634-4e1a-89f5-e204de744035</v>
          </cell>
        </row>
        <row r="2876">
          <cell r="A2876">
            <v>489000</v>
          </cell>
        </row>
        <row r="2876">
          <cell r="C2876" t="str">
            <v>http://m.xduph.com/Book/Detail?doi=4dd2de2c-dae1-4169-8388-acf0a3b7ad86</v>
          </cell>
        </row>
        <row r="2877">
          <cell r="A2877">
            <v>488900</v>
          </cell>
        </row>
        <row r="2877">
          <cell r="C2877" t="str">
            <v>http://m.xduph.com/Book/Detail?doi=4a8f01e4-37fa-4c7f-b950-a12670d1b737</v>
          </cell>
        </row>
        <row r="2878">
          <cell r="A2878">
            <v>488800</v>
          </cell>
        </row>
        <row r="2878">
          <cell r="C2878" t="str">
            <v>http://m.xduph.com/Book/Detail?doi=8deb3845-7777-48fc-86da-468df58da67c</v>
          </cell>
        </row>
        <row r="2879">
          <cell r="A2879">
            <v>488700</v>
          </cell>
        </row>
        <row r="2879">
          <cell r="C2879" t="str">
            <v>http://m.xduph.com/Book/Detail?doi=9cc3e722-8009-4e2d-bd5a-5e1c1ec6e72f</v>
          </cell>
        </row>
        <row r="2880">
          <cell r="A2880">
            <v>488500</v>
          </cell>
        </row>
        <row r="2880">
          <cell r="C2880" t="str">
            <v>http://m.xduph.com/Book/Detail?doi=0314fdfa-36c9-4736-959f-cec19bc564e6</v>
          </cell>
        </row>
        <row r="2881">
          <cell r="A2881">
            <v>488400</v>
          </cell>
        </row>
        <row r="2881">
          <cell r="C2881" t="str">
            <v>http://m.xduph.com/Book/Detail?doi=91b22282-1047-4ab1-9899-b9b47e89b60a</v>
          </cell>
        </row>
        <row r="2882">
          <cell r="A2882">
            <v>488200</v>
          </cell>
        </row>
        <row r="2882">
          <cell r="C2882" t="str">
            <v>http://m.xduph.com/Book/Detail?doi=019c311a-3549-42c1-86ed-f68a882659d3</v>
          </cell>
        </row>
        <row r="2883">
          <cell r="A2883">
            <v>488000</v>
          </cell>
        </row>
        <row r="2883">
          <cell r="C2883" t="str">
            <v>http://m.xduph.com/Book/Detail?doi=6dbd7edf-ada1-4e4d-8fb0-34c5de0292cc</v>
          </cell>
        </row>
        <row r="2884">
          <cell r="A2884">
            <v>487900</v>
          </cell>
        </row>
        <row r="2884">
          <cell r="C2884" t="str">
            <v>http://m.xduph.com/Book/Detail?doi=7bbd394f-1b91-4ae9-896c-b4c00fe3e952</v>
          </cell>
        </row>
        <row r="2885">
          <cell r="A2885">
            <v>487800</v>
          </cell>
        </row>
        <row r="2885">
          <cell r="C2885" t="str">
            <v>http://m.xduph.com/Book/Detail?doi=36cf03eb-98ae-4a29-8bd3-b61a095ac8d5</v>
          </cell>
        </row>
        <row r="2886">
          <cell r="A2886">
            <v>487400</v>
          </cell>
        </row>
        <row r="2886">
          <cell r="C2886" t="str">
            <v>http://m.xduph.com/Book/Detail?doi=0a69f1d8-3bf9-40df-9a7c-e941cf33eac7</v>
          </cell>
        </row>
        <row r="2887">
          <cell r="A2887">
            <v>486800</v>
          </cell>
        </row>
        <row r="2887">
          <cell r="C2887" t="str">
            <v>http://m.xduph.com/Book/Detail?doi=705bbfc2-3ef3-40e8-9cee-606adab95629</v>
          </cell>
        </row>
        <row r="2888">
          <cell r="A2888">
            <v>486400</v>
          </cell>
        </row>
        <row r="2888">
          <cell r="C2888" t="str">
            <v>http://m.xduph.com/Book/Detail?doi=1318f7f7-639f-4deb-bed8-959c45024941</v>
          </cell>
        </row>
        <row r="2889">
          <cell r="A2889">
            <v>486200</v>
          </cell>
        </row>
        <row r="2889">
          <cell r="C2889" t="str">
            <v>http://m.xduph.com/Book/Detail?doi=48de1542-664a-4020-b4dc-e16a44e7a592</v>
          </cell>
        </row>
        <row r="2890">
          <cell r="A2890">
            <v>484300</v>
          </cell>
        </row>
        <row r="2890">
          <cell r="C2890" t="str">
            <v>http://m.xduph.com/Book/Detail?doi=67b4ef7f-5ca7-4eaf-adbc-57507e36cf22</v>
          </cell>
        </row>
        <row r="2891">
          <cell r="A2891">
            <v>482600</v>
          </cell>
        </row>
        <row r="2891">
          <cell r="C2891" t="str">
            <v>http://m.xduph.com/Book/Detail?doi=c710c6a6-5a3e-408c-bb31-9d06beb8f3fc</v>
          </cell>
        </row>
        <row r="2892">
          <cell r="A2892">
            <v>480100</v>
          </cell>
        </row>
        <row r="2892">
          <cell r="C2892" t="str">
            <v>http://m.xduph.com/Book/Detail?doi=49f5a23e-9c67-407e-ae07-24737f3b3615</v>
          </cell>
        </row>
        <row r="2893">
          <cell r="A2893">
            <v>479300</v>
          </cell>
        </row>
        <row r="2893">
          <cell r="C2893" t="str">
            <v>http://m.xduph.com/Book/Detail?doi=b2dc9c86-9f6a-4347-8368-588dd87ba08d</v>
          </cell>
        </row>
        <row r="2894">
          <cell r="A2894">
            <v>477000</v>
          </cell>
        </row>
        <row r="2894">
          <cell r="C2894" t="str">
            <v>http://m.xduph.com/Book/Detail?doi=33a5556b-bfa6-403a-a3c1-2a05d1a7e3dc</v>
          </cell>
        </row>
        <row r="2895">
          <cell r="A2895">
            <v>472600</v>
          </cell>
        </row>
        <row r="2895">
          <cell r="C2895" t="str">
            <v>http://m.xduph.com/Book/Detail?doi=2d54f4eb-65b2-460c-a131-26844fd36a0a</v>
          </cell>
        </row>
        <row r="2896">
          <cell r="A2896">
            <v>468200</v>
          </cell>
        </row>
        <row r="2896">
          <cell r="C2896" t="str">
            <v>http://m.xduph.com/Book/Detail?doi=85acfc91-a4ae-46b1-8253-a9a8e5809a0b</v>
          </cell>
        </row>
        <row r="2897">
          <cell r="A2897">
            <v>499200</v>
          </cell>
        </row>
        <row r="2897">
          <cell r="C2897" t="str">
            <v>http://m.xduph.com/Book/Detail?doi=80b07b63-cd9d-4b82-92c8-7b669267c696</v>
          </cell>
        </row>
        <row r="2898">
          <cell r="A2898">
            <v>499100</v>
          </cell>
        </row>
        <row r="2898">
          <cell r="C2898" t="str">
            <v>http://m.xduph.com/Book/Detail?doi=2a3ca78f-d94e-4c99-9a35-0278b85318ce</v>
          </cell>
        </row>
        <row r="2899">
          <cell r="A2899">
            <v>498700</v>
          </cell>
        </row>
        <row r="2899">
          <cell r="C2899" t="str">
            <v>http://m.xduph.com/Book/Detail?doi=58b66ac4-b9cd-4169-8478-e39791b7304c</v>
          </cell>
        </row>
        <row r="2900">
          <cell r="A2900">
            <v>498500</v>
          </cell>
        </row>
        <row r="2900">
          <cell r="C2900" t="str">
            <v>http://m.xduph.com/Book/Detail?doi=a44849a7-616a-4931-9409-ff3a4e77da31</v>
          </cell>
        </row>
        <row r="2901">
          <cell r="A2901">
            <v>497500</v>
          </cell>
        </row>
        <row r="2901">
          <cell r="C2901" t="str">
            <v>http://m.xduph.com/Book/Detail?doi=f3f892fe-3a1e-40ea-95c9-699a299963e8</v>
          </cell>
        </row>
        <row r="2902">
          <cell r="A2902">
            <v>496300</v>
          </cell>
        </row>
        <row r="2902">
          <cell r="C2902" t="str">
            <v>http://m.xduph.com/Book/Detail?doi=a2e1b3e1-5230-4660-9d1e-bc2f09f0e92b</v>
          </cell>
        </row>
        <row r="2903">
          <cell r="A2903">
            <v>496200</v>
          </cell>
        </row>
        <row r="2903">
          <cell r="C2903" t="str">
            <v>http://m.xduph.com/Book/Detail?doi=a1500248-df03-46a6-b2ce-e1e667f4fee9</v>
          </cell>
        </row>
        <row r="2904">
          <cell r="A2904">
            <v>496000</v>
          </cell>
        </row>
        <row r="2904">
          <cell r="C2904" t="str">
            <v>http://m.xduph.com/Book/Detail?doi=a414fc6f-8d18-426d-a3cf-a1a3a7d4a5e6</v>
          </cell>
        </row>
        <row r="2905">
          <cell r="A2905">
            <v>495600</v>
          </cell>
        </row>
        <row r="2905">
          <cell r="C2905" t="str">
            <v>http://m.xduph.com/Book/Detail?doi=a0f0b615-e1fe-47de-a9e3-4a4a0fc8b31b</v>
          </cell>
        </row>
        <row r="2906">
          <cell r="A2906">
            <v>495400</v>
          </cell>
        </row>
        <row r="2906">
          <cell r="C2906" t="str">
            <v>http://m.xduph.com/Book/Detail?doi=99389c6f-0ac9-4375-9c86-eadf060a9631</v>
          </cell>
        </row>
        <row r="2907">
          <cell r="A2907">
            <v>494900</v>
          </cell>
        </row>
        <row r="2907">
          <cell r="C2907" t="str">
            <v>http://m.xduph.com/Book/Detail?doi=8c95d0d3-2bab-4195-b3f5-74fdfc57aa65</v>
          </cell>
        </row>
        <row r="2908">
          <cell r="A2908">
            <v>494600</v>
          </cell>
        </row>
        <row r="2908">
          <cell r="C2908" t="str">
            <v>http://m.xduph.com/Book/Detail?doi=9e0b816e-4df1-4e17-8aaf-d4c319da6f36</v>
          </cell>
        </row>
        <row r="2909">
          <cell r="A2909">
            <v>494200</v>
          </cell>
        </row>
        <row r="2909">
          <cell r="C2909" t="str">
            <v>http://m.xduph.com/Book/Detail?doi=38c1f415-0a7e-4cb6-bd3f-f72212fec5a1</v>
          </cell>
        </row>
        <row r="2910">
          <cell r="A2910">
            <v>492200</v>
          </cell>
        </row>
        <row r="2910">
          <cell r="C2910" t="str">
            <v>http://m.xduph.com/Book/Detail?doi=a07fd090-a692-4da5-86c5-42db80e238dc</v>
          </cell>
        </row>
        <row r="2911">
          <cell r="A2911">
            <v>488600</v>
          </cell>
        </row>
        <row r="2911">
          <cell r="C2911" t="str">
            <v>http://m.xduph.com/Book/Detail?doi=339d1fa2-16df-46db-a142-221488c9c0d9</v>
          </cell>
        </row>
        <row r="2912">
          <cell r="A2912">
            <v>486500</v>
          </cell>
        </row>
        <row r="2912">
          <cell r="C2912" t="str">
            <v>http://m.xduph.com/Book/Detail?doi=d58d03cd-267a-4103-85af-da2f3ab75101</v>
          </cell>
        </row>
        <row r="2913">
          <cell r="A2913">
            <v>485400</v>
          </cell>
        </row>
        <row r="2913">
          <cell r="C2913" t="str">
            <v>http://m.xduph.com/Book/Detail?doi=d653e372-738d-460f-996f-0e1fdb04a9ff</v>
          </cell>
        </row>
        <row r="2914">
          <cell r="A2914">
            <v>483800</v>
          </cell>
        </row>
        <row r="2914">
          <cell r="C2914" t="str">
            <v>http://m.xduph.com/Book/Detail?doi=25dc1126-6cc8-417d-b69c-fd0a91e21a7f</v>
          </cell>
        </row>
        <row r="2915">
          <cell r="A2915">
            <v>481400</v>
          </cell>
        </row>
        <row r="2915">
          <cell r="C2915" t="str">
            <v>http://m.xduph.com/Book/Detail?doi=2cc46c9e-50f5-43a5-af72-ef4a4fc4553e</v>
          </cell>
        </row>
        <row r="2916">
          <cell r="A2916">
            <v>479800</v>
          </cell>
        </row>
        <row r="2916">
          <cell r="C2916" t="str">
            <v>http://m.xduph.com/Book/Detail?doi=01fa4a02-2758-456a-b966-cb60ce6dd7b2</v>
          </cell>
        </row>
        <row r="2917">
          <cell r="A2917">
            <v>415700</v>
          </cell>
        </row>
        <row r="2917">
          <cell r="C2917" t="str">
            <v>http://m.xduph.com/Book/Detail?doi=8326619b-6b7c-4d82-a5b7-d2947d3b48f3</v>
          </cell>
        </row>
        <row r="2918">
          <cell r="A2918">
            <v>197000</v>
          </cell>
        </row>
        <row r="2918">
          <cell r="C2918" t="str">
            <v>http://m.xduph.com/Book/Detail?doi=98273b0b-5ca1-4e4e-9f5f-0c4ad184cbd4</v>
          </cell>
        </row>
        <row r="2919">
          <cell r="A2919">
            <v>476100</v>
          </cell>
        </row>
        <row r="2919">
          <cell r="C2919" t="str">
            <v>http://m.xduph.com/Book/Detail?doi=fec7bfce-f6a2-48f1-8607-331a9cc5d226</v>
          </cell>
        </row>
        <row r="2920">
          <cell r="A2920">
            <v>486000</v>
          </cell>
        </row>
        <row r="2920">
          <cell r="C2920" t="str">
            <v>http://m.xduph.com/Book/Detail?doi=331fc593-cb9f-496c-9f51-3aa21280bf0c</v>
          </cell>
        </row>
        <row r="2921">
          <cell r="A2921">
            <v>491500</v>
          </cell>
        </row>
        <row r="2921">
          <cell r="C2921" t="str">
            <v>http://m.xduph.com/Book/Detail?doi=fe04b670-812b-45e1-ba84-52257bbc21e1</v>
          </cell>
        </row>
        <row r="2922">
          <cell r="A2922">
            <v>487500</v>
          </cell>
        </row>
        <row r="2922">
          <cell r="C2922" t="str">
            <v>http://m.xduph.com/Book/Detail?doi=967464f9-1865-46e5-96c5-462a78d3a68c</v>
          </cell>
        </row>
        <row r="2923">
          <cell r="A2923">
            <v>480400</v>
          </cell>
        </row>
        <row r="2923">
          <cell r="C2923" t="str">
            <v>http://m.xduph.com/Book/Detail?doi=d795c82c-3cc4-4001-a135-31b3839f9b06</v>
          </cell>
        </row>
        <row r="2924">
          <cell r="A2924">
            <v>500000</v>
          </cell>
        </row>
        <row r="2924">
          <cell r="C2924" t="str">
            <v>http://m.xduph.com/Book/Detail?doi=d2d2ec52-8245-4839-ac68-55e3080c068f</v>
          </cell>
        </row>
        <row r="2925">
          <cell r="A2925">
            <v>497700</v>
          </cell>
        </row>
        <row r="2925">
          <cell r="C2925" t="str">
            <v>http://m.xduph.com/Book/Detail?doi=7bb7ded0-3695-4026-b1e1-1e537908b152</v>
          </cell>
        </row>
        <row r="2926">
          <cell r="A2926">
            <v>496500</v>
          </cell>
        </row>
        <row r="2926">
          <cell r="C2926" t="str">
            <v>http://m.xduph.com/Book/Detail?doi=20ac4fa8-9c4c-4581-9174-6f4154881d6a</v>
          </cell>
        </row>
        <row r="2927">
          <cell r="A2927">
            <v>492600</v>
          </cell>
        </row>
        <row r="2927">
          <cell r="C2927" t="str">
            <v>http://m.xduph.com/Book/Detail?doi=b3eb589e-ac2e-4fdc-94f4-bbbe659189c8</v>
          </cell>
        </row>
        <row r="2928">
          <cell r="A2928">
            <v>492400</v>
          </cell>
        </row>
        <row r="2928">
          <cell r="C2928" t="str">
            <v>http://m.xduph.com/Book/Detail?doi=0f6c6aa4-e6d0-4652-9757-a1beadc5fe53</v>
          </cell>
        </row>
        <row r="2929">
          <cell r="A2929">
            <v>481800</v>
          </cell>
        </row>
        <row r="2929">
          <cell r="C2929" t="str">
            <v>http://m.xduph.com/Book/Detail?doi=93963405-d7a8-45ca-ac24-fc63d10972de</v>
          </cell>
        </row>
        <row r="2930">
          <cell r="A2930">
            <v>479500</v>
          </cell>
        </row>
        <row r="2930">
          <cell r="C2930" t="str">
            <v>http://m.xduph.com/Book/Detail?doi=f578abd1-eb53-48ab-bf0a-4d6d7b195846</v>
          </cell>
        </row>
        <row r="2931">
          <cell r="A2931">
            <v>500100</v>
          </cell>
        </row>
        <row r="2931">
          <cell r="C2931" t="str">
            <v>http://m.xduph.com/Book/Detail?doi=c1266ad7-6d50-42b2-96cd-7e914c36f4cd</v>
          </cell>
        </row>
        <row r="2932">
          <cell r="A2932">
            <v>499700</v>
          </cell>
        </row>
        <row r="2932">
          <cell r="C2932" t="str">
            <v>http://m.xduph.com/Book/Detail?doi=aae65fb5-4b1a-4416-a30c-e624c6d8e69c</v>
          </cell>
        </row>
        <row r="2933">
          <cell r="A2933">
            <v>499300</v>
          </cell>
        </row>
        <row r="2933">
          <cell r="C2933" t="str">
            <v>http://m.xduph.com/Book/Detail?doi=fa3285eb-df0c-41f9-b84d-14d90957f419</v>
          </cell>
        </row>
        <row r="2934">
          <cell r="A2934">
            <v>498800</v>
          </cell>
        </row>
        <row r="2934">
          <cell r="C2934" t="str">
            <v>http://m.xduph.com/Book/Detail?doi=157959fe-32e1-407e-9e74-ece93e2980bb</v>
          </cell>
        </row>
        <row r="2935">
          <cell r="A2935">
            <v>497800</v>
          </cell>
        </row>
        <row r="2935">
          <cell r="C2935" t="str">
            <v>http://m.xduph.com/Book/Detail?doi=1e69be9c-0544-45a3-b3ed-2eac042bf85d</v>
          </cell>
        </row>
        <row r="2936">
          <cell r="A2936">
            <v>497300</v>
          </cell>
        </row>
        <row r="2936">
          <cell r="C2936" t="str">
            <v>http://m.xduph.com/Book/Detail?doi=3ca8dd94-b437-43f3-a034-c4bef46fc7fb</v>
          </cell>
        </row>
        <row r="2937">
          <cell r="A2937">
            <v>496700</v>
          </cell>
        </row>
        <row r="2937">
          <cell r="C2937" t="str">
            <v>http://m.xduph.com/Book/Detail?doi=d7df8c96-05c0-42fd-b4d7-afe0730db24c</v>
          </cell>
        </row>
        <row r="2938">
          <cell r="A2938">
            <v>496600</v>
          </cell>
        </row>
        <row r="2938">
          <cell r="C2938" t="str">
            <v>http://m.xduph.com/Book/Detail?doi=ffda5355-447f-4e12-9283-28313c2e9a80</v>
          </cell>
        </row>
        <row r="2939">
          <cell r="A2939">
            <v>495900</v>
          </cell>
        </row>
        <row r="2939">
          <cell r="C2939" t="str">
            <v>http://m.xduph.com/Book/Detail?doi=69251119-eb34-42e6-950c-08b89125cc18</v>
          </cell>
        </row>
        <row r="2940">
          <cell r="A2940">
            <v>495500</v>
          </cell>
        </row>
        <row r="2940">
          <cell r="C2940" t="str">
            <v>http://m.xduph.com/Book/Detail?doi=00f71c5e-0d05-4973-af0a-bf252ddd6de2</v>
          </cell>
        </row>
        <row r="2941">
          <cell r="A2941">
            <v>495300</v>
          </cell>
        </row>
        <row r="2941">
          <cell r="C2941" t="str">
            <v>http://m.xduph.com/Book/Detail?doi=420199cd-84ec-4cc5-8fe7-af23bcd2055c</v>
          </cell>
        </row>
        <row r="2942">
          <cell r="A2942">
            <v>495100</v>
          </cell>
        </row>
        <row r="2942">
          <cell r="C2942" t="str">
            <v>http://m.xduph.com/Book/Detail?doi=19530418-b3c6-43fa-b7d5-e03b0e80ab0b</v>
          </cell>
        </row>
        <row r="2943">
          <cell r="A2943">
            <v>495000</v>
          </cell>
        </row>
        <row r="2943">
          <cell r="C2943" t="str">
            <v>http://m.xduph.com/Book/Detail?doi=d7657281-842a-48f5-94b2-6011160b76fb</v>
          </cell>
        </row>
        <row r="2944">
          <cell r="A2944">
            <v>494700</v>
          </cell>
        </row>
        <row r="2944">
          <cell r="C2944" t="str">
            <v>http://m.xduph.com/Book/Detail?doi=e9fa52b7-5de9-4be5-915a-7b2bc253328b</v>
          </cell>
        </row>
        <row r="2945">
          <cell r="A2945">
            <v>494500</v>
          </cell>
        </row>
        <row r="2945">
          <cell r="C2945" t="str">
            <v>http://m.xduph.com/Book/Detail?doi=77fd80fa-e17c-41eb-a773-3051d36db818</v>
          </cell>
        </row>
        <row r="2946">
          <cell r="A2946">
            <v>491700</v>
          </cell>
        </row>
        <row r="2946">
          <cell r="C2946" t="str">
            <v>http://m.xduph.com/Book/Detail?doi=bed5ff99-075c-434c-b54e-ef2b3f607477</v>
          </cell>
        </row>
        <row r="2947">
          <cell r="A2947">
            <v>491200</v>
          </cell>
        </row>
        <row r="2947">
          <cell r="C2947" t="str">
            <v>http://m.xduph.com/Book/Detail?doi=62efd98c-a109-4901-adac-d0c0698f215a</v>
          </cell>
        </row>
        <row r="2948">
          <cell r="A2948">
            <v>491100</v>
          </cell>
        </row>
        <row r="2948">
          <cell r="C2948" t="str">
            <v>http://m.xduph.com/Book/Detail?doi=eac47dbc-9e7c-4f7b-99c3-93d12aeb1ade</v>
          </cell>
        </row>
        <row r="2949">
          <cell r="A2949">
            <v>490700</v>
          </cell>
        </row>
        <row r="2949">
          <cell r="C2949" t="str">
            <v>http://m.xduph.com/Book/Detail?doi=cdbcce88-40bf-4078-bf7e-b17fccba0424</v>
          </cell>
        </row>
        <row r="2950">
          <cell r="A2950">
            <v>489900</v>
          </cell>
        </row>
        <row r="2950">
          <cell r="C2950" t="str">
            <v>http://m.xduph.com/Book/Detail?doi=d83b6826-015d-47ad-9663-64915bb4ea8a</v>
          </cell>
        </row>
        <row r="2951">
          <cell r="A2951">
            <v>489400</v>
          </cell>
        </row>
        <row r="2951">
          <cell r="C2951" t="str">
            <v>http://m.xduph.com/Book/Detail?doi=faf751e1-0cff-402e-bf8b-797368f3d472</v>
          </cell>
        </row>
        <row r="2952">
          <cell r="A2952">
            <v>486300</v>
          </cell>
        </row>
        <row r="2952">
          <cell r="C2952" t="str">
            <v>http://m.xduph.com/Book/Detail?doi=8845ed68-9306-40e7-9604-8d7d0f790ca8</v>
          </cell>
        </row>
        <row r="2953">
          <cell r="A2953">
            <v>485600</v>
          </cell>
        </row>
        <row r="2953">
          <cell r="C2953" t="str">
            <v>http://m.xduph.com/Book/Detail?doi=bf944b1a-1963-45e4-9a71-53ff881d9e9a</v>
          </cell>
        </row>
        <row r="2954">
          <cell r="A2954">
            <v>484600</v>
          </cell>
        </row>
        <row r="2954">
          <cell r="C2954" t="str">
            <v>http://m.xduph.com/Book/Detail?doi=5d102728-f292-4f2c-9b24-ce08f86ad692</v>
          </cell>
        </row>
        <row r="2955">
          <cell r="A2955">
            <v>482800</v>
          </cell>
        </row>
        <row r="2955">
          <cell r="C2955" t="str">
            <v>http://m.xduph.com/Book/Detail?doi=2a7c54a6-154b-4b41-bf35-69756f753d34</v>
          </cell>
        </row>
        <row r="2956">
          <cell r="A2956">
            <v>476900</v>
          </cell>
        </row>
        <row r="2956">
          <cell r="C2956" t="str">
            <v>http://m.xduph.com/Book/Detail?doi=676b3527-163a-4419-8b17-5d7a8f8cac44</v>
          </cell>
        </row>
        <row r="2957">
          <cell r="A2957">
            <v>440000</v>
          </cell>
        </row>
        <row r="2957">
          <cell r="C2957" t="str">
            <v>http://m.xduph.com/Book/Detail?doi=ec8db2c6-7c8e-4403-a54d-18bb1d282cdc</v>
          </cell>
        </row>
        <row r="2958">
          <cell r="A2958">
            <v>498600</v>
          </cell>
        </row>
        <row r="2958">
          <cell r="C2958" t="str">
            <v>http://m.xduph.com/Book/Detail?doi=af5d9a41-c1ad-4ce4-9901-a290553b8e91</v>
          </cell>
        </row>
        <row r="2959">
          <cell r="A2959">
            <v>500700</v>
          </cell>
        </row>
        <row r="2959">
          <cell r="C2959" t="str">
            <v>http://m.xduph.com/Book/Detail?doi=bee22d83-0685-4974-8517-92c545921d88</v>
          </cell>
        </row>
        <row r="2960">
          <cell r="A2960">
            <v>496100</v>
          </cell>
        </row>
        <row r="2960">
          <cell r="C2960" t="str">
            <v>http://m.xduph.com/Book/Detail?doi=6214d7b1-dce5-45f2-bc0a-9122dd86bbba</v>
          </cell>
        </row>
        <row r="2961">
          <cell r="A2961">
            <v>503400</v>
          </cell>
        </row>
        <row r="2961">
          <cell r="C2961" t="str">
            <v>http://m.xduph.com/Book/Detail?doi=f340fc4a-445b-47bc-b087-56b314bb845e</v>
          </cell>
        </row>
        <row r="2962">
          <cell r="A2962">
            <v>501600</v>
          </cell>
        </row>
        <row r="2962">
          <cell r="C2962" t="str">
            <v>http://m.xduph.com/Book/Detail?doi=0d901703-fbee-45ca-a960-7258b7323a5d</v>
          </cell>
        </row>
        <row r="2963">
          <cell r="A2963">
            <v>501500</v>
          </cell>
        </row>
        <row r="2963">
          <cell r="C2963" t="str">
            <v>http://m.xduph.com/Book/Detail?doi=e4b097b5-fc60-41f8-8f8f-1462aaa37b19</v>
          </cell>
        </row>
        <row r="2964">
          <cell r="A2964">
            <v>501000</v>
          </cell>
        </row>
        <row r="2964">
          <cell r="C2964" t="str">
            <v>http://m.xduph.com/Book/Detail?doi=5c8612d8-83d7-4efe-b1e8-922dd43e7a0f</v>
          </cell>
        </row>
        <row r="2965">
          <cell r="A2965">
            <v>499800</v>
          </cell>
        </row>
        <row r="2965">
          <cell r="C2965" t="str">
            <v>http://m.xduph.com/Book/Detail?doi=0a72f782-0996-419c-9335-70afa4ae106a</v>
          </cell>
        </row>
        <row r="2966">
          <cell r="A2966">
            <v>499600</v>
          </cell>
        </row>
        <row r="2966">
          <cell r="C2966" t="str">
            <v>http://m.xduph.com/Book/Detail?doi=e4f8330c-b2bf-491d-950d-ed0cd7fe03cc</v>
          </cell>
        </row>
        <row r="2967">
          <cell r="A2967">
            <v>497900</v>
          </cell>
        </row>
        <row r="2967">
          <cell r="C2967" t="str">
            <v>http://m.xduph.com/Book/Detail?doi=45db923b-17a3-48bb-bdac-5d2c43f31d24</v>
          </cell>
        </row>
        <row r="2968">
          <cell r="A2968">
            <v>497600</v>
          </cell>
        </row>
        <row r="2968">
          <cell r="C2968" t="str">
            <v>http://m.xduph.com/Book/Detail?doi=4d8db392-5669-4f9b-9002-59adb1f735ea</v>
          </cell>
        </row>
        <row r="2969">
          <cell r="A2969">
            <v>489800</v>
          </cell>
        </row>
        <row r="2969">
          <cell r="C2969" t="str">
            <v>http://m.xduph.com/Book/Detail?doi=9b76f181-a160-4921-a354-9be9b392cb78</v>
          </cell>
        </row>
        <row r="2970">
          <cell r="A2970">
            <v>481700</v>
          </cell>
        </row>
        <row r="2970">
          <cell r="C2970" t="str">
            <v>http://m.xduph.com/Book/Detail?doi=c6c55ece-e2a0-43b6-bdbe-b6fffa0a4a00</v>
          </cell>
        </row>
        <row r="2971">
          <cell r="A2971">
            <v>475600</v>
          </cell>
        </row>
        <row r="2971">
          <cell r="C2971" t="str">
            <v>http://m.xduph.com/Book/Detail?doi=d6ad1d8a-710a-44c5-a2de-2c2824df9bca</v>
          </cell>
        </row>
        <row r="2972">
          <cell r="A2972">
            <v>473900</v>
          </cell>
        </row>
        <row r="2972">
          <cell r="C2972" t="str">
            <v>http://m.xduph.com/Book/Detail?doi=8fd0ac69-d2ee-4df0-bfb5-70a14d683ecf</v>
          </cell>
        </row>
        <row r="2973">
          <cell r="A2973">
            <v>503800</v>
          </cell>
        </row>
        <row r="2973">
          <cell r="C2973" t="str">
            <v>http://m.xduph.com/Book/Detail?doi=e2bc8d9c-bd3d-49e8-ad8b-ff2a45513b23</v>
          </cell>
        </row>
        <row r="2974">
          <cell r="A2974">
            <v>502400</v>
          </cell>
        </row>
        <row r="2974">
          <cell r="C2974" t="str">
            <v>http://m.xduph.com/Book/Detail?doi=7fa73e45-f3ed-4a90-97b2-296417214384</v>
          </cell>
        </row>
        <row r="2975">
          <cell r="A2975">
            <v>502100</v>
          </cell>
        </row>
        <row r="2975">
          <cell r="C2975" t="str">
            <v>http://m.xduph.com/Book/Detail?doi=e9784b7a-2848-4514-ae79-a1f8f26a8288</v>
          </cell>
        </row>
        <row r="2976">
          <cell r="A2976">
            <v>501900</v>
          </cell>
        </row>
        <row r="2976">
          <cell r="C2976" t="str">
            <v>http://m.xduph.com/Book/Detail?doi=45924785-c43c-4972-8b72-7feeea0cdf78</v>
          </cell>
        </row>
        <row r="2977">
          <cell r="A2977">
            <v>501100</v>
          </cell>
        </row>
        <row r="2977">
          <cell r="C2977" t="str">
            <v>http://m.xduph.com/Book/Detail?doi=b123639c-f773-44aa-b7d8-870860c87089</v>
          </cell>
        </row>
        <row r="2978">
          <cell r="A2978">
            <v>500200</v>
          </cell>
        </row>
        <row r="2978">
          <cell r="C2978" t="str">
            <v>http://m.xduph.com/Book/Detail?doi=1baac694-82dd-4984-8503-a04978059bc2</v>
          </cell>
        </row>
        <row r="2979">
          <cell r="A2979">
            <v>498300</v>
          </cell>
        </row>
        <row r="2979">
          <cell r="C2979" t="str">
            <v>http://m.xduph.com/Book/Detail?doi=8d46aed2-78f6-4171-acd2-e5c9267e7eaa</v>
          </cell>
        </row>
        <row r="2980">
          <cell r="A2980">
            <v>496800</v>
          </cell>
        </row>
        <row r="2980">
          <cell r="C2980" t="str">
            <v>http://m.xduph.com/Book/Detail?doi=45cdb7b2-9f6b-416a-ba51-d51e9847ed22</v>
          </cell>
        </row>
        <row r="2981">
          <cell r="A2981">
            <v>494000</v>
          </cell>
        </row>
        <row r="2981">
          <cell r="C2981" t="str">
            <v>http://m.xduph.com/Book/Detail?doi=db7bd988-bf96-4ab3-bd4b-b077981fb9d4</v>
          </cell>
        </row>
        <row r="2982">
          <cell r="A2982">
            <v>483300</v>
          </cell>
        </row>
        <row r="2982">
          <cell r="C2982" t="str">
            <v>http://m.xduph.com/Book/Detail?doi=45efa49d-efef-4fd2-940e-ea85313a32a3</v>
          </cell>
        </row>
        <row r="2983">
          <cell r="A2983">
            <v>482300</v>
          </cell>
        </row>
        <row r="2983">
          <cell r="C2983" t="str">
            <v>http://m.xduph.com/Book/Detail?doi=a0ee8f70-99c8-4707-a319-3d0edf55449b</v>
          </cell>
        </row>
        <row r="2984">
          <cell r="A2984">
            <v>152802</v>
          </cell>
        </row>
        <row r="2984">
          <cell r="C2984" t="str">
            <v>http://m.xduph.com/Book/Detail?doi=d38ba7ce-6993-4cf4-a2b4-9bcef1fa553d</v>
          </cell>
        </row>
        <row r="2985">
          <cell r="A2985">
            <v>503300</v>
          </cell>
        </row>
        <row r="2985">
          <cell r="C2985" t="str">
            <v>http://m.xduph.com/Book/Detail?doi=3a01fc91-2c18-49f6-a8b5-b194dd013b45</v>
          </cell>
        </row>
        <row r="2986">
          <cell r="A2986">
            <v>502300</v>
          </cell>
        </row>
        <row r="2986">
          <cell r="C2986" t="str">
            <v>http://m.xduph.com/Book/Detail?doi=72700bfc-ac2f-415a-9f58-282f070cf64f</v>
          </cell>
        </row>
        <row r="2987">
          <cell r="A2987">
            <v>502200</v>
          </cell>
        </row>
        <row r="2987">
          <cell r="C2987" t="str">
            <v>http://m.xduph.com/Book/Detail?doi=d5b18d54-de76-4adf-88cb-3c2e7a492a0c</v>
          </cell>
        </row>
        <row r="2988">
          <cell r="A2988">
            <v>501200</v>
          </cell>
        </row>
        <row r="2988">
          <cell r="C2988" t="str">
            <v>http://m.xduph.com/Book/Detail?doi=425a519a-dc29-4630-aea1-ead358aa5a19</v>
          </cell>
        </row>
        <row r="2989">
          <cell r="A2989">
            <v>500500</v>
          </cell>
        </row>
        <row r="2989">
          <cell r="C2989" t="str">
            <v>http://m.xduph.com/Book/Detail?doi=b2d93b11-218f-407c-bdbd-f4f7e6fa7543</v>
          </cell>
        </row>
        <row r="2990">
          <cell r="A2990">
            <v>495700</v>
          </cell>
        </row>
        <row r="2990">
          <cell r="C2990" t="str">
            <v>http://m.xduph.com/Book/Detail?doi=f2b640f0-ecbf-4807-9692-365d3de7a4fa</v>
          </cell>
        </row>
        <row r="2991">
          <cell r="A2991">
            <v>493500</v>
          </cell>
        </row>
        <row r="2991">
          <cell r="C2991" t="str">
            <v>http://m.xduph.com/Book/Detail?doi=40071967-8420-43e7-ad4a-3b6ea55d78bf</v>
          </cell>
        </row>
        <row r="2992">
          <cell r="A2992">
            <v>497200</v>
          </cell>
        </row>
        <row r="2992">
          <cell r="C2992" t="str">
            <v>http://m.xduph.com/Book/Detail?doi=96d3f4fe-d7e7-4c98-a1f6-b12546d14c4b</v>
          </cell>
        </row>
        <row r="2993">
          <cell r="A2993">
            <v>506100</v>
          </cell>
        </row>
        <row r="2993">
          <cell r="C2993" t="str">
            <v>http://m.xduph.com/Book/Detail?doi=9b61ebc0-9308-4f89-8791-c0e4549dbfff</v>
          </cell>
        </row>
        <row r="2994">
          <cell r="A2994">
            <v>506800</v>
          </cell>
        </row>
        <row r="2994">
          <cell r="C2994" t="str">
            <v>http://m.xduph.com/Book/Detail?doi=94735c3a-ada7-4028-b60f-c56000212c2c</v>
          </cell>
        </row>
        <row r="2995">
          <cell r="A2995">
            <v>505600</v>
          </cell>
        </row>
        <row r="2995">
          <cell r="C2995" t="str">
            <v>http://m.xduph.com/Book/Detail?doi=c413cabd-86ba-43b1-8e73-32418d2883b2</v>
          </cell>
        </row>
        <row r="2996">
          <cell r="A2996">
            <v>503600</v>
          </cell>
        </row>
        <row r="2996">
          <cell r="C2996" t="str">
            <v>http://m.xduph.com/Book/Detail?doi=fa3e9302-c0a7-46d0-acd1-5737f8f5e6dd</v>
          </cell>
        </row>
        <row r="2997">
          <cell r="A2997">
            <v>502700</v>
          </cell>
        </row>
        <row r="2997">
          <cell r="C2997" t="str">
            <v>http://m.xduph.com/Book/Detail?doi=819a7d8a-7615-4c1b-8528-f2dec5ad611b</v>
          </cell>
        </row>
        <row r="2998">
          <cell r="A2998">
            <v>501300</v>
          </cell>
        </row>
        <row r="2998">
          <cell r="C2998" t="str">
            <v>http://m.xduph.com/Book/Detail?doi=1ea1025d-903f-4a20-89c9-33b29df17d71</v>
          </cell>
        </row>
        <row r="2999">
          <cell r="A2999">
            <v>500800</v>
          </cell>
        </row>
        <row r="2999">
          <cell r="C2999" t="str">
            <v>http://m.xduph.com/Book/Detail?doi=11840bd5-8215-4400-ac3b-7041dca2a06c</v>
          </cell>
        </row>
        <row r="3000">
          <cell r="A3000">
            <v>500400</v>
          </cell>
        </row>
        <row r="3000">
          <cell r="C3000" t="str">
            <v>http://m.xduph.com/Book/Detail?doi=0a82cbb1-ebe6-42f9-8b04-4ecab785c23d</v>
          </cell>
        </row>
        <row r="3001">
          <cell r="A3001">
            <v>498200</v>
          </cell>
        </row>
        <row r="3001">
          <cell r="C3001" t="str">
            <v>http://m.xduph.com/Book/Detail?doi=72aefa79-3910-45fb-a095-ece293bb4b18</v>
          </cell>
        </row>
        <row r="3002">
          <cell r="A3002">
            <v>497100</v>
          </cell>
        </row>
        <row r="3002">
          <cell r="C3002" t="str">
            <v>http://m.xduph.com/Book/Detail?doi=90717921-6aa1-48fa-88db-57f273853574</v>
          </cell>
        </row>
        <row r="3003">
          <cell r="A3003">
            <v>496900</v>
          </cell>
        </row>
        <row r="3003">
          <cell r="C3003" t="str">
            <v>http://m.xduph.com/Book/Detail?doi=4247b097-66a8-4129-b91f-09f201313122</v>
          </cell>
        </row>
        <row r="3004">
          <cell r="A3004">
            <v>490000</v>
          </cell>
        </row>
        <row r="3004">
          <cell r="C3004" t="str">
            <v>http://m.xduph.com/Book/Detail?doi=495fe0e2-5ad8-462b-bc40-2b93238bb962</v>
          </cell>
        </row>
        <row r="3005">
          <cell r="A3005">
            <v>489100</v>
          </cell>
        </row>
        <row r="3005">
          <cell r="C3005" t="str">
            <v>http://m.xduph.com/Book/Detail?doi=61a6bb5f-5a66-4734-8b03-9aa3158517cc</v>
          </cell>
        </row>
        <row r="3006">
          <cell r="A3006">
            <v>485700</v>
          </cell>
        </row>
        <row r="3006">
          <cell r="C3006" t="str">
            <v>http://m.xduph.com/Book/Detail?doi=4348b851-cd73-4d2f-ad57-858426a78434</v>
          </cell>
        </row>
        <row r="3007">
          <cell r="A3007">
            <v>485100</v>
          </cell>
        </row>
        <row r="3007">
          <cell r="C3007" t="str">
            <v>http://m.xduph.com/Book/Detail?doi=6ed15eaa-6e28-4755-962c-589fffb43959</v>
          </cell>
        </row>
        <row r="3008">
          <cell r="A3008">
            <v>482200</v>
          </cell>
        </row>
        <row r="3008">
          <cell r="C3008" t="str">
            <v>http://m.xduph.com/Book/Detail?doi=c2a3513d-fce8-4b77-b632-42f7d84be7fb</v>
          </cell>
        </row>
        <row r="3009">
          <cell r="A3009">
            <v>481600</v>
          </cell>
        </row>
        <row r="3009">
          <cell r="C3009" t="str">
            <v>http://m.xduph.com/Book/Detail?doi=9f66edce-d84b-44ea-9a10-66093fc1d876</v>
          </cell>
        </row>
        <row r="3010">
          <cell r="A3010">
            <v>472700</v>
          </cell>
        </row>
        <row r="3010">
          <cell r="C3010" t="str">
            <v>http://m.xduph.com/Book/Detail?doi=0355b8ff-37b5-4217-b4fb-bf87c7c5a83e</v>
          </cell>
        </row>
        <row r="3011">
          <cell r="A3011">
            <v>512200</v>
          </cell>
        </row>
        <row r="3011">
          <cell r="C3011" t="str">
            <v>http://m.xduph.com/Book/Detail?doi=7d947d3d-0e85-4bb5-b645-b0a40a228bac</v>
          </cell>
        </row>
        <row r="3012">
          <cell r="A3012">
            <v>509300</v>
          </cell>
        </row>
        <row r="3012">
          <cell r="C3012" t="str">
            <v>http://m.xduph.com/Book/Detail?doi=4326f8e6-de17-4c38-8f8e-2b07afb1206f</v>
          </cell>
        </row>
        <row r="3013">
          <cell r="A3013">
            <v>507900</v>
          </cell>
        </row>
        <row r="3013">
          <cell r="C3013" t="str">
            <v>http://m.xduph.com/Book/Detail?doi=14fc60c6-15fb-478d-b438-0a79cf081a9e</v>
          </cell>
        </row>
        <row r="3014">
          <cell r="A3014">
            <v>507700</v>
          </cell>
        </row>
        <row r="3014">
          <cell r="C3014" t="str">
            <v>http://m.xduph.com/Book/Detail?doi=824b93ac-e9fe-4f3c-98d7-f18ab70dfe54</v>
          </cell>
        </row>
        <row r="3015">
          <cell r="A3015">
            <v>507200</v>
          </cell>
        </row>
        <row r="3015">
          <cell r="C3015" t="str">
            <v>http://m.xduph.com/Book/Detail?doi=25f2a294-be41-43d2-86ea-8560278c09d5</v>
          </cell>
        </row>
        <row r="3016">
          <cell r="A3016">
            <v>505500</v>
          </cell>
        </row>
        <row r="3016">
          <cell r="C3016" t="str">
            <v>http://m.xduph.com/Book/Detail?doi=be22d2cc-2566-4d41-a3f3-25471481ee7f</v>
          </cell>
        </row>
        <row r="3017">
          <cell r="A3017">
            <v>503700</v>
          </cell>
        </row>
        <row r="3017">
          <cell r="C3017" t="str">
            <v>http://m.xduph.com/Book/Detail?doi=b7275c5d-85df-45b9-add2-9567f537f50a</v>
          </cell>
        </row>
        <row r="3018">
          <cell r="A3018">
            <v>503600</v>
          </cell>
        </row>
        <row r="3018">
          <cell r="C3018" t="str">
            <v>http://m.xduph.com/Book/Detail?doi=7cd5c27f-c4eb-4092-957f-eddf57c11440</v>
          </cell>
        </row>
        <row r="3019">
          <cell r="A3019">
            <v>498000</v>
          </cell>
        </row>
        <row r="3019">
          <cell r="C3019" t="str">
            <v>http://m.xduph.com/Book/Detail?doi=a97918cb-fd44-4446-967a-f2c2a5758aa3</v>
          </cell>
        </row>
        <row r="3020">
          <cell r="A3020">
            <v>509400</v>
          </cell>
        </row>
        <row r="3020">
          <cell r="C3020" t="str">
            <v>http://m.xduph.com/Book/Detail?doi=6312ce39-2a2e-4377-9aec-102543d79ddb</v>
          </cell>
        </row>
        <row r="3021">
          <cell r="A3021">
            <v>509200</v>
          </cell>
        </row>
        <row r="3021">
          <cell r="C3021" t="str">
            <v>http://m.xduph.com/Book/Detail?doi=e8ddbd58-53ff-410f-a2c6-70481823b926</v>
          </cell>
        </row>
        <row r="3022">
          <cell r="A3022">
            <v>508900</v>
          </cell>
        </row>
        <row r="3022">
          <cell r="C3022" t="str">
            <v>http://m.xduph.com/Book/Detail?doi=582bbf08-f8c6-44ce-8e66-ae48b8c5e021</v>
          </cell>
        </row>
        <row r="3023">
          <cell r="A3023">
            <v>508100</v>
          </cell>
        </row>
        <row r="3023">
          <cell r="C3023" t="str">
            <v>http://m.xduph.com/Book/Detail?doi=9adbc761-f40d-4c5a-8061-2093323dd49d</v>
          </cell>
        </row>
        <row r="3024">
          <cell r="A3024">
            <v>508000</v>
          </cell>
        </row>
        <row r="3024">
          <cell r="C3024" t="str">
            <v>http://m.xduph.com/Book/Detail?doi=5cc0a5cd-26b6-486f-ad06-f622710f8b3c</v>
          </cell>
        </row>
        <row r="3025">
          <cell r="A3025">
            <v>507600</v>
          </cell>
        </row>
        <row r="3025">
          <cell r="C3025" t="str">
            <v>http://m.xduph.com/Book/Detail?doi=dad6fe2d-9cba-48b4-8ba0-33d3a8869361</v>
          </cell>
        </row>
        <row r="3026">
          <cell r="A3026">
            <v>507500</v>
          </cell>
        </row>
        <row r="3026">
          <cell r="C3026" t="str">
            <v>http://m.xduph.com/Book/Detail?doi=7d9d4cab-198e-49a3-b8fb-14b6f4ab2718</v>
          </cell>
        </row>
        <row r="3027">
          <cell r="A3027">
            <v>507000</v>
          </cell>
        </row>
        <row r="3027">
          <cell r="C3027" t="str">
            <v>http://m.xduph.com/Book/Detail?doi=35c891c3-7e5d-44fc-8790-07c04c5d52a7</v>
          </cell>
        </row>
        <row r="3028">
          <cell r="A3028">
            <v>506900</v>
          </cell>
        </row>
        <row r="3028">
          <cell r="C3028" t="str">
            <v>http://m.xduph.com/Book/Detail?doi=a4310a17-f699-48c4-8065-d056f575f90c</v>
          </cell>
        </row>
        <row r="3029">
          <cell r="A3029">
            <v>506600</v>
          </cell>
        </row>
        <row r="3029">
          <cell r="C3029" t="str">
            <v>http://m.xduph.com/Book/Detail?doi=55ef9b42-2e10-437d-8d4b-5427676d191b</v>
          </cell>
        </row>
        <row r="3030">
          <cell r="A3030">
            <v>506500</v>
          </cell>
        </row>
        <row r="3030">
          <cell r="C3030" t="str">
            <v>http://m.xduph.com/Book/Detail?doi=bdba7518-87d8-4ac2-a972-5b40146485c8</v>
          </cell>
        </row>
        <row r="3031">
          <cell r="A3031">
            <v>506400</v>
          </cell>
        </row>
        <row r="3031">
          <cell r="C3031" t="str">
            <v>http://m.xduph.com/Book/Detail?doi=b67ced2e-f2bc-4ce9-bb33-e51ca14c8d4b</v>
          </cell>
        </row>
        <row r="3032">
          <cell r="A3032">
            <v>506300</v>
          </cell>
        </row>
        <row r="3032">
          <cell r="C3032" t="str">
            <v>http://m.xduph.com/Book/Detail?doi=5593b8bf-fb04-4a3c-ab17-51ef63d804d6</v>
          </cell>
        </row>
        <row r="3033">
          <cell r="A3033">
            <v>506200</v>
          </cell>
        </row>
        <row r="3033">
          <cell r="C3033" t="str">
            <v>http://m.xduph.com/Book/Detail?doi=606eb1d2-7219-4409-9fb5-cebcc033450f</v>
          </cell>
        </row>
        <row r="3034">
          <cell r="A3034">
            <v>505900</v>
          </cell>
        </row>
        <row r="3034">
          <cell r="C3034" t="str">
            <v>http://m.xduph.com/Book/Detail?doi=b1e72d46-9e4e-4a16-9f7a-0c9c7e44075b</v>
          </cell>
        </row>
        <row r="3035">
          <cell r="A3035">
            <v>504400</v>
          </cell>
        </row>
        <row r="3035">
          <cell r="C3035" t="str">
            <v>http://m.xduph.com/Book/Detail?doi=9e6f05bf-be9d-4156-bcf1-c332f05bbb91</v>
          </cell>
        </row>
        <row r="3036">
          <cell r="A3036">
            <v>504100</v>
          </cell>
        </row>
        <row r="3036">
          <cell r="C3036" t="str">
            <v>http://m.xduph.com/Book/Detail?doi=0dfc4dee-0794-48b8-ab11-7bba4befab5e</v>
          </cell>
        </row>
        <row r="3037">
          <cell r="A3037">
            <v>484700</v>
          </cell>
        </row>
        <row r="3037">
          <cell r="C3037" t="str">
            <v>http://m.xduph.com/Book/Detail?doi=72ee0ce6-e183-4c93-885a-d4f42827783a</v>
          </cell>
        </row>
        <row r="3038">
          <cell r="A3038">
            <v>486700</v>
          </cell>
        </row>
        <row r="3038">
          <cell r="C3038" t="str">
            <v>http://m.xduph.com/Book/Detail?doi=6dd79dab-ded1-4deb-85bc-bb9c6a1ec0ee</v>
          </cell>
        </row>
        <row r="3039">
          <cell r="A3039">
            <v>487000</v>
          </cell>
        </row>
        <row r="3039">
          <cell r="C3039" t="str">
            <v>http://m.xduph.com/Book/Detail?doi=26fbb304-28ba-4117-8acd-7914f3335dd3</v>
          </cell>
        </row>
        <row r="3040">
          <cell r="A3040">
            <v>498100</v>
          </cell>
        </row>
        <row r="3040">
          <cell r="C3040" t="str">
            <v>http://m.xduph.com/Book/Detail?doi=b5460b49-190c-4a1e-beaf-e8f11afc6a84</v>
          </cell>
        </row>
        <row r="3041">
          <cell r="A3041">
            <v>501400</v>
          </cell>
        </row>
        <row r="3041">
          <cell r="C3041" t="str">
            <v>http://m.xduph.com/Book/Detail?doi=af5c236b-b1d9-4dd7-89e3-540a7153098a</v>
          </cell>
        </row>
        <row r="3042">
          <cell r="A3042">
            <v>502000</v>
          </cell>
        </row>
        <row r="3042">
          <cell r="C3042" t="str">
            <v>http://m.xduph.com/Book/Detail?doi=29826f26-1cf3-4fe9-ad54-bd529a3d10c2</v>
          </cell>
        </row>
        <row r="3043">
          <cell r="A3043">
            <v>502600</v>
          </cell>
        </row>
        <row r="3043">
          <cell r="C3043" t="str">
            <v>http://m.xduph.com/Book/Detail?doi=14c86600-9b90-47c2-bbee-7a6ce52ae439</v>
          </cell>
        </row>
        <row r="3044">
          <cell r="A3044">
            <v>502800</v>
          </cell>
        </row>
        <row r="3044">
          <cell r="C3044" t="str">
            <v>http://m.xduph.com/Book/Detail?doi=6ddc547b-e5e4-4d96-83a8-685de8a02504</v>
          </cell>
        </row>
        <row r="3045">
          <cell r="A3045">
            <v>480300</v>
          </cell>
        </row>
        <row r="3045">
          <cell r="C3045" t="str">
            <v>http://m.xduph.com/Book/Detail?doi=1c845b02-0b6a-49e2-bfae-b17418527296</v>
          </cell>
        </row>
        <row r="3046">
          <cell r="A3046">
            <v>477600</v>
          </cell>
        </row>
        <row r="3046">
          <cell r="C3046" t="str">
            <v>http://m.xduph.com/Book/Detail?doi=9f37a81d-50dd-4ef8-b579-0f1a2149ffd5</v>
          </cell>
        </row>
        <row r="3047">
          <cell r="A3047">
            <v>507400</v>
          </cell>
        </row>
        <row r="3047">
          <cell r="C3047" t="str">
            <v>http://m.xduph.com/Book/Detail?doi=178011c7-2ef5-4d9d-bf45-6c41564a03b7</v>
          </cell>
        </row>
        <row r="3048">
          <cell r="A3048">
            <v>518300</v>
          </cell>
        </row>
        <row r="3048">
          <cell r="C3048" t="str">
            <v>http://m.xduph.com/Book/Detail?doi=8ec50b2a-3cba-47a3-b0f1-0bbe4d3f7295</v>
          </cell>
        </row>
        <row r="3049">
          <cell r="A3049">
            <v>517700</v>
          </cell>
        </row>
        <row r="3049">
          <cell r="C3049" t="str">
            <v>http://m.xduph.com/Book/Detail?doi=a579a48a-569e-4149-8cfd-6e63a23fab25</v>
          </cell>
        </row>
        <row r="3050">
          <cell r="A3050">
            <v>517400</v>
          </cell>
        </row>
        <row r="3050">
          <cell r="C3050" t="str">
            <v>http://m.xduph.com/Book/Detail?doi=ee709e61-dabf-405c-a5d6-e3ffa4aff859</v>
          </cell>
        </row>
        <row r="3051">
          <cell r="A3051">
            <v>517300</v>
          </cell>
        </row>
        <row r="3051">
          <cell r="C3051" t="str">
            <v>http://m.xduph.com/Book/Detail?doi=3a55075c-3a4d-4819-baad-f09032e16759</v>
          </cell>
        </row>
        <row r="3052">
          <cell r="A3052">
            <v>517000</v>
          </cell>
        </row>
        <row r="3052">
          <cell r="C3052" t="str">
            <v>http://m.xduph.com/Book/Detail?doi=80f9f5c1-66ca-4fb6-bac7-2ee5a0bd6da7</v>
          </cell>
        </row>
        <row r="3053">
          <cell r="A3053">
            <v>516900</v>
          </cell>
        </row>
        <row r="3053">
          <cell r="C3053" t="str">
            <v>http://m.xduph.com/Book/Detail?doi=07f2abaa-cfd8-4570-99af-799bc410d5c8</v>
          </cell>
        </row>
        <row r="3054">
          <cell r="A3054">
            <v>516800</v>
          </cell>
        </row>
        <row r="3054">
          <cell r="C3054" t="str">
            <v>http://m.xduph.com/Book/Detail?doi=4a4d1f15-8c62-4eb4-af31-60ced849b6be</v>
          </cell>
        </row>
        <row r="3055">
          <cell r="A3055">
            <v>514500</v>
          </cell>
        </row>
        <row r="3055">
          <cell r="C3055" t="str">
            <v>http://m.xduph.com/Book/Detail?doi=9acbcfa2-133b-428b-ab39-42982c21bed0</v>
          </cell>
        </row>
        <row r="3056">
          <cell r="A3056">
            <v>514400</v>
          </cell>
        </row>
        <row r="3056">
          <cell r="C3056" t="str">
            <v>http://m.xduph.com/Book/Detail?doi=cc445bf6-1d79-4f39-aff1-08584cec923e</v>
          </cell>
        </row>
        <row r="3057">
          <cell r="A3057">
            <v>514100</v>
          </cell>
        </row>
        <row r="3057">
          <cell r="C3057" t="str">
            <v>http://m.xduph.com/Book/Detail?doi=dbb2247c-da65-40ae-96b0-12b40ba99d15</v>
          </cell>
        </row>
        <row r="3058">
          <cell r="A3058">
            <v>514000</v>
          </cell>
        </row>
        <row r="3058">
          <cell r="C3058" t="str">
            <v>http://m.xduph.com/Book/Detail?doi=6b6ac958-2a6b-4fb0-9830-9b83758bf9ff</v>
          </cell>
        </row>
        <row r="3059">
          <cell r="A3059">
            <v>513900</v>
          </cell>
        </row>
        <row r="3059">
          <cell r="C3059" t="str">
            <v>http://m.xduph.com/Book/Detail?doi=8901f5dc-abaf-413d-9568-3a3152e0fbf9</v>
          </cell>
        </row>
        <row r="3060">
          <cell r="A3060">
            <v>513800</v>
          </cell>
        </row>
        <row r="3060">
          <cell r="C3060" t="str">
            <v>http://m.xduph.com/Book/Detail?doi=c32ed95f-a3f9-4d30-b7f3-4b60fa5def07</v>
          </cell>
        </row>
        <row r="3061">
          <cell r="A3061">
            <v>513600</v>
          </cell>
        </row>
        <row r="3061">
          <cell r="C3061" t="str">
            <v>http://m.xduph.com/Book/Detail?doi=dcf3d9a3-ac07-4cd5-b4ca-a7fa60c36b2a</v>
          </cell>
        </row>
        <row r="3062">
          <cell r="A3062">
            <v>513500</v>
          </cell>
        </row>
        <row r="3062">
          <cell r="C3062" t="str">
            <v>http://m.xduph.com/Book/Detail?doi=b074e739-4c47-4d61-9b6f-785f3edf963b</v>
          </cell>
        </row>
        <row r="3063">
          <cell r="A3063">
            <v>513400</v>
          </cell>
        </row>
        <row r="3063">
          <cell r="C3063" t="str">
            <v>http://m.xduph.com/Book/Detail?doi=907e135b-12a7-46e4-ad9d-bbc2cdf04edc</v>
          </cell>
        </row>
        <row r="3064">
          <cell r="A3064">
            <v>513000</v>
          </cell>
        </row>
        <row r="3064">
          <cell r="C3064" t="str">
            <v>http://m.xduph.com/Book/Detail?doi=4980058b-50ef-45e4-af36-f0e8bfcfe0ea</v>
          </cell>
        </row>
        <row r="3065">
          <cell r="A3065">
            <v>512800</v>
          </cell>
        </row>
        <row r="3065">
          <cell r="C3065" t="str">
            <v>http://m.xduph.com/Book/Detail?doi=3b2181f7-d508-4c75-b9ac-8bbf8269c031</v>
          </cell>
        </row>
        <row r="3066">
          <cell r="A3066">
            <v>512700</v>
          </cell>
        </row>
        <row r="3066">
          <cell r="C3066" t="str">
            <v>http://m.xduph.com/Book/Detail?doi=3be4f575-e344-492c-a2dd-d6dc9a8645b9</v>
          </cell>
        </row>
        <row r="3067">
          <cell r="A3067">
            <v>512600</v>
          </cell>
        </row>
        <row r="3067">
          <cell r="C3067" t="str">
            <v>http://m.xduph.com/Book/Detail?doi=304769b2-69a6-46a5-b6a3-15bc3b7f4cd7</v>
          </cell>
        </row>
        <row r="3068">
          <cell r="A3068">
            <v>512400</v>
          </cell>
        </row>
        <row r="3068">
          <cell r="C3068" t="str">
            <v>http://m.xduph.com/Book/Detail?doi=cd6e5fad-c1d3-4b8e-8c4a-26906e57918f</v>
          </cell>
        </row>
        <row r="3069">
          <cell r="A3069">
            <v>512100</v>
          </cell>
        </row>
        <row r="3069">
          <cell r="C3069" t="str">
            <v>http://m.xduph.com/Book/Detail?doi=96ad8527-089e-46e4-a62d-7f0744e428af</v>
          </cell>
        </row>
        <row r="3070">
          <cell r="A3070">
            <v>511900</v>
          </cell>
        </row>
        <row r="3070">
          <cell r="C3070" t="str">
            <v>http://m.xduph.com/Book/Detail?doi=106efde8-a046-4434-9738-42295464b1c9</v>
          </cell>
        </row>
        <row r="3071">
          <cell r="A3071">
            <v>511600</v>
          </cell>
        </row>
        <row r="3071">
          <cell r="C3071" t="str">
            <v>http://m.xduph.com/Book/Detail?doi=cb533b90-f5cd-4f40-9972-2a88e5c08f2e</v>
          </cell>
        </row>
        <row r="3072">
          <cell r="A3072">
            <v>511400</v>
          </cell>
        </row>
        <row r="3072">
          <cell r="C3072" t="str">
            <v>http://m.xduph.com/Book/Detail?doi=f7b6773c-6fd7-4a51-8779-8133a630b7bc</v>
          </cell>
        </row>
        <row r="3073">
          <cell r="A3073">
            <v>511300</v>
          </cell>
        </row>
        <row r="3073">
          <cell r="C3073" t="str">
            <v>http://m.xduph.com/Book/Detail?doi=7be99200-a7a0-4dc5-8e71-f0c9f8737fde</v>
          </cell>
        </row>
        <row r="3074">
          <cell r="A3074">
            <v>510900</v>
          </cell>
        </row>
        <row r="3074">
          <cell r="C3074" t="str">
            <v>http://m.xduph.com/Book/Detail?doi=89b7aac1-8a7a-4f8d-a532-4de151805a32</v>
          </cell>
        </row>
        <row r="3075">
          <cell r="A3075">
            <v>510800</v>
          </cell>
        </row>
        <row r="3075">
          <cell r="C3075" t="str">
            <v>http://m.xduph.com/Book/Detail?doi=4e708932-b4dc-4d61-9356-830581ad097a</v>
          </cell>
        </row>
        <row r="3076">
          <cell r="A3076">
            <v>510400</v>
          </cell>
        </row>
        <row r="3076">
          <cell r="C3076" t="str">
            <v>http://m.xduph.com/Book/Detail?doi=b4f6443e-2474-4ec5-bb60-9194f50859c3</v>
          </cell>
        </row>
        <row r="3077">
          <cell r="A3077">
            <v>510300</v>
          </cell>
        </row>
        <row r="3077">
          <cell r="C3077" t="str">
            <v>http://m.xduph.com/Book/Detail?doi=fe8f8f6a-ccd1-4526-9e47-b77f4ea89ef2</v>
          </cell>
        </row>
        <row r="3078">
          <cell r="A3078">
            <v>509900</v>
          </cell>
        </row>
        <row r="3078">
          <cell r="C3078" t="str">
            <v>http://m.xduph.com/Book/Detail?doi=d83009ad-9fbf-4e49-8729-6462f26190be</v>
          </cell>
        </row>
        <row r="3079">
          <cell r="A3079">
            <v>509000</v>
          </cell>
        </row>
        <row r="3079">
          <cell r="C3079" t="str">
            <v>http://m.xduph.com/Book/Detail?doi=56db2df3-b9b8-451b-a91e-d1349e03ac17</v>
          </cell>
        </row>
        <row r="3080">
          <cell r="A3080">
            <v>508800</v>
          </cell>
        </row>
        <row r="3080">
          <cell r="C3080" t="str">
            <v>http://m.xduph.com/Book/Detail?doi=ecf7e675-ab01-4aa6-be03-07eafc3ba24a</v>
          </cell>
        </row>
        <row r="3081">
          <cell r="A3081">
            <v>508500</v>
          </cell>
        </row>
        <row r="3081">
          <cell r="C3081" t="str">
            <v>http://m.xduph.com/Book/Detail?doi=c827cb45-f665-4f14-9bb6-e7f29a862192</v>
          </cell>
        </row>
        <row r="3082">
          <cell r="A3082">
            <v>508200</v>
          </cell>
        </row>
        <row r="3082">
          <cell r="C3082" t="str">
            <v>http://m.xduph.com/Book/Detail?doi=447a5c8e-ff54-4e24-8d42-4175b76f7f51</v>
          </cell>
        </row>
        <row r="3083">
          <cell r="A3083">
            <v>505800</v>
          </cell>
        </row>
        <row r="3083">
          <cell r="C3083" t="str">
            <v>http://m.xduph.com/Book/Detail?doi=78cbe8cd-12f4-4057-b399-308cbab01081</v>
          </cell>
        </row>
        <row r="3084">
          <cell r="A3084">
            <v>505700</v>
          </cell>
        </row>
        <row r="3084">
          <cell r="C3084" t="str">
            <v>http://m.xduph.com/Book/Detail?doi=94c75204-f02d-48e0-afe4-eabfe65228ea</v>
          </cell>
        </row>
        <row r="3085">
          <cell r="A3085">
            <v>504300</v>
          </cell>
        </row>
        <row r="3085">
          <cell r="C3085" t="str">
            <v>http://m.xduph.com/Book/Detail?doi=2d1dc9c1-50fc-405c-b6e9-b11fb0eeb0cc</v>
          </cell>
        </row>
        <row r="3086">
          <cell r="A3086">
            <v>502900</v>
          </cell>
        </row>
        <row r="3086">
          <cell r="C3086" t="str">
            <v>http://m.xduph.com/Book/Detail?doi=d5dd6020-78d3-4460-ba5a-dace8e1b9fbf</v>
          </cell>
        </row>
        <row r="3087">
          <cell r="A3087">
            <v>482500</v>
          </cell>
        </row>
        <row r="3087">
          <cell r="C3087" t="str">
            <v>http://m.xduph.com/Book/Detail?doi=da795ad4-f13d-4b66-8369-804326cc94a5</v>
          </cell>
        </row>
        <row r="3088">
          <cell r="A3088">
            <v>464200</v>
          </cell>
        </row>
        <row r="3088">
          <cell r="C3088" t="str">
            <v>http://m.xduph.com/Book/Detail?doi=dd258965-a268-4e44-ac05-e2f71c822051</v>
          </cell>
        </row>
        <row r="3089">
          <cell r="A3089">
            <v>444600</v>
          </cell>
        </row>
        <row r="3089">
          <cell r="C3089" t="str">
            <v>http://m.xduph.com/Book/Detail?doi=69a0e152-d1cb-4a67-ac6d-b8deb95b77ed</v>
          </cell>
        </row>
        <row r="3090">
          <cell r="A3090">
            <v>318100</v>
          </cell>
        </row>
        <row r="3090">
          <cell r="C3090" t="str">
            <v>http://m.xduph.com/Book/Detail?doi=5f68245f-156c-4127-9f0a-7cf1402c6bfc</v>
          </cell>
        </row>
        <row r="3091">
          <cell r="A3091">
            <v>278900</v>
          </cell>
        </row>
        <row r="3091">
          <cell r="C3091" t="str">
            <v>http://m.xduph.com/Book/Detail?doi=7454897b-4359-454f-ad08-1beb37d4d4c2</v>
          </cell>
        </row>
        <row r="3092">
          <cell r="A3092">
            <v>281200</v>
          </cell>
        </row>
        <row r="3092">
          <cell r="C3092" t="str">
            <v>http://m.xduph.com/Book/Detail?doi=a3e4c058-c888-4c21-8a74-e4bfe9c0ca02</v>
          </cell>
        </row>
        <row r="3093">
          <cell r="A3093">
            <v>513700</v>
          </cell>
        </row>
        <row r="3093">
          <cell r="C3093" t="str">
            <v>http://m.xduph.com/Book/Detail?doi=de9bfc98-27c6-4c66-8d7c-d7f13ee40a51</v>
          </cell>
        </row>
        <row r="3094">
          <cell r="A3094">
            <v>508400</v>
          </cell>
        </row>
        <row r="3094">
          <cell r="C3094" t="str">
            <v>http://m.xduph.com/Book/Detail?doi=6e61e6c1-5bab-431e-808d-4f98f939674c</v>
          </cell>
        </row>
        <row r="3095">
          <cell r="A3095">
            <v>518000</v>
          </cell>
        </row>
        <row r="3095">
          <cell r="C3095" t="str">
            <v>http://m.xduph.com/Book/Detail?doi=9853b803-22c9-4a65-a6d5-9822e6feb11e</v>
          </cell>
        </row>
        <row r="3096">
          <cell r="A3096">
            <v>518500</v>
          </cell>
        </row>
        <row r="3096">
          <cell r="C3096" t="str">
            <v>http://m.xduph.com/Book/Detail?doi=7ac34a90-c4cd-49bd-8af6-3f9472b56bd8</v>
          </cell>
        </row>
        <row r="3097">
          <cell r="A3097">
            <v>519400</v>
          </cell>
        </row>
        <row r="3097">
          <cell r="C3097" t="str">
            <v>http://m.xduph.com/Book/Detail?doi=73c5e284-b89f-4c91-bb4e-c5d0677f5a39</v>
          </cell>
        </row>
        <row r="3098">
          <cell r="A3098">
            <v>507100</v>
          </cell>
        </row>
        <row r="3098">
          <cell r="C3098" t="str">
            <v>http://m.xduph.com/Book/Detail?doi=d3adcc53-e0fc-4202-8e37-56708200e067</v>
          </cell>
        </row>
        <row r="3099">
          <cell r="A3099">
            <v>510500</v>
          </cell>
        </row>
        <row r="3099">
          <cell r="C3099" t="str">
            <v>http://m.xduph.com/Book/Detail?doi=aa272f44-2b09-48a0-88e7-52595dd057a2</v>
          </cell>
        </row>
        <row r="3100">
          <cell r="A3100">
            <v>519300</v>
          </cell>
        </row>
        <row r="3100">
          <cell r="C3100" t="str">
            <v>http://m.xduph.com/Book/Detail?doi=2b3ceb2c-d57f-4f01-b40c-7d9f882cb705</v>
          </cell>
        </row>
        <row r="3101">
          <cell r="A3101">
            <v>517800</v>
          </cell>
        </row>
        <row r="3101">
          <cell r="C3101" t="str">
            <v>http://m.xduph.com/Book/Detail?doi=d3ebe843-11f7-4d6f-b07c-12fb261f9ddc</v>
          </cell>
        </row>
        <row r="3102">
          <cell r="A3102">
            <v>514700</v>
          </cell>
        </row>
        <row r="3102">
          <cell r="C3102" t="str">
            <v>http://m.xduph.com/Book/Detail?doi=7da5dcc6-6e29-4fd3-94e9-070941c3a714</v>
          </cell>
        </row>
        <row r="3103">
          <cell r="A3103">
            <v>509500</v>
          </cell>
        </row>
        <row r="3103">
          <cell r="C3103" t="str">
            <v>http://m.xduph.com/Book/Detail?doi=6d5341b0-ef2f-4d9a-94f2-103c67784ce3</v>
          </cell>
        </row>
        <row r="3104">
          <cell r="A3104">
            <v>508600</v>
          </cell>
        </row>
        <row r="3104">
          <cell r="C3104" t="str">
            <v>http://m.xduph.com/Book/Detail?doi=eca1a546-967b-4e94-93be-7faf4cb3b06c</v>
          </cell>
        </row>
        <row r="3105">
          <cell r="A3105">
            <v>508300</v>
          </cell>
        </row>
        <row r="3105">
          <cell r="C3105" t="str">
            <v>http://m.xduph.com/Book/Detail?doi=59491e5a-9241-4dde-b70d-b924475e2f7b</v>
          </cell>
        </row>
        <row r="3106">
          <cell r="A3106">
            <v>506000</v>
          </cell>
        </row>
        <row r="3106">
          <cell r="C3106" t="str">
            <v>http://m.xduph.com/Book/Detail?doi=0391b485-150c-42d3-a6f0-5d50ff297be6</v>
          </cell>
        </row>
        <row r="3107">
          <cell r="A3107">
            <v>483000</v>
          </cell>
        </row>
        <row r="3107">
          <cell r="C3107" t="str">
            <v>http://m.xduph.com/Book/Detail?doi=4e983c6c-1139-4761-863a-f5b978cc34f6</v>
          </cell>
        </row>
        <row r="3108">
          <cell r="A3108">
            <v>520700</v>
          </cell>
        </row>
        <row r="3108">
          <cell r="C3108" t="str">
            <v>http://m.xduph.com/Book/Detail?doi=1bdcf2b1-d8f8-42bc-bdbf-53f6acd7e8eb</v>
          </cell>
        </row>
        <row r="3109">
          <cell r="A3109">
            <v>519600</v>
          </cell>
        </row>
        <row r="3109">
          <cell r="C3109" t="str">
            <v>http://m.xduph.com/Book/Detail?doi=65d2ff71-c5cf-4af6-8355-0688829e7a3b</v>
          </cell>
        </row>
        <row r="3110">
          <cell r="A3110">
            <v>518700</v>
          </cell>
        </row>
        <row r="3110">
          <cell r="C3110" t="str">
            <v>http://m.xduph.com/Book/Detail?doi=5f06d7d8-c9fd-4128-b403-fa664cb67cc8</v>
          </cell>
        </row>
        <row r="3111">
          <cell r="A3111">
            <v>518600</v>
          </cell>
        </row>
        <row r="3111">
          <cell r="C3111" t="str">
            <v>http://m.xduph.com/Book/Detail?doi=a3656a37-8f66-4bf3-84bc-0b17b96deb0e</v>
          </cell>
        </row>
        <row r="3112">
          <cell r="A3112">
            <v>514800</v>
          </cell>
        </row>
        <row r="3112">
          <cell r="C3112" t="str">
            <v>http://m.xduph.com/Book/Detail?doi=a802e64a-a6dc-4ea3-be37-8a47928cf4ab</v>
          </cell>
        </row>
        <row r="3113">
          <cell r="A3113">
            <v>514600</v>
          </cell>
        </row>
        <row r="3113">
          <cell r="C3113" t="str">
            <v>http://m.xduph.com/Book/Detail?doi=9be9a5be-06fe-4852-8e41-5a7905563bd6</v>
          </cell>
        </row>
        <row r="3114">
          <cell r="A3114">
            <v>514300</v>
          </cell>
        </row>
        <row r="3114">
          <cell r="C3114" t="str">
            <v>http://m.xduph.com/Book/Detail?doi=287c841e-a9c8-440c-a33b-e919ca0bf0a1</v>
          </cell>
        </row>
        <row r="3115">
          <cell r="A3115">
            <v>507300</v>
          </cell>
        </row>
        <row r="3115">
          <cell r="C3115" t="str">
            <v>http://m.xduph.com/Book/Detail?doi=aad6f456-ff2e-4cfa-a0d7-d45c30536959</v>
          </cell>
        </row>
        <row r="3116">
          <cell r="A3116">
            <v>503900</v>
          </cell>
        </row>
        <row r="3116">
          <cell r="C3116" t="str">
            <v>http://m.xduph.com/Book/Detail?doi=6e03e094-af87-4293-9855-5bf84bf5edb2</v>
          </cell>
        </row>
        <row r="3117">
          <cell r="A3117">
            <v>512500</v>
          </cell>
        </row>
        <row r="3117">
          <cell r="C3117" t="str">
            <v>http://m.xduph.com/Book/Detail?doi=39223980-19e5-4c2e-b2ca-c73c1e9d8f2d</v>
          </cell>
        </row>
        <row r="3118">
          <cell r="A3118">
            <v>523900</v>
          </cell>
        </row>
        <row r="3118">
          <cell r="C3118" t="str">
            <v>http://m.xduph.com/Book/Detail?doi=216113b2-818c-4f1c-9688-7169f2710c32</v>
          </cell>
        </row>
        <row r="3119">
          <cell r="A3119">
            <v>523400</v>
          </cell>
        </row>
        <row r="3119">
          <cell r="C3119" t="str">
            <v>http://m.xduph.com/Book/Detail?doi=06b3b17c-e791-4770-96dd-735745fe7ad5</v>
          </cell>
        </row>
        <row r="3120">
          <cell r="A3120">
            <v>521800</v>
          </cell>
        </row>
        <row r="3120">
          <cell r="C3120" t="str">
            <v>http://m.xduph.com/Book/Detail?doi=6c2ae4f0-53dd-478c-890e-063681c7a5b9</v>
          </cell>
        </row>
        <row r="3121">
          <cell r="A3121">
            <v>521300</v>
          </cell>
        </row>
        <row r="3121">
          <cell r="C3121" t="str">
            <v>http://m.xduph.com/Book/Detail?doi=9c4d1cba-359d-4b4f-880b-087e70839149</v>
          </cell>
        </row>
        <row r="3122">
          <cell r="A3122">
            <v>521200</v>
          </cell>
        </row>
        <row r="3122">
          <cell r="C3122" t="str">
            <v>http://m.xduph.com/Book/Detail?doi=3ff51c9d-4d40-4189-9850-79adddfce265</v>
          </cell>
        </row>
        <row r="3123">
          <cell r="A3123">
            <v>521100</v>
          </cell>
        </row>
        <row r="3123">
          <cell r="C3123" t="str">
            <v>http://m.xduph.com/Book/Detail?doi=7a534758-5ae4-4a10-889a-9c17888d60be</v>
          </cell>
        </row>
        <row r="3124">
          <cell r="A3124">
            <v>520800</v>
          </cell>
        </row>
        <row r="3124">
          <cell r="C3124" t="str">
            <v>http://m.xduph.com/Book/Detail?doi=dfeab1ce-4a9e-4cac-a4b8-790ec9d7c1d1</v>
          </cell>
        </row>
        <row r="3125">
          <cell r="A3125">
            <v>520500</v>
          </cell>
        </row>
        <row r="3125">
          <cell r="C3125" t="str">
            <v>http://m.xduph.com/Book/Detail?doi=9ec49087-f0c6-460c-9ac0-e445ad05e96e</v>
          </cell>
        </row>
        <row r="3126">
          <cell r="A3126">
            <v>520300</v>
          </cell>
        </row>
        <row r="3126">
          <cell r="C3126" t="str">
            <v>http://m.xduph.com/Book/Detail?doi=c43f05b4-785c-460c-9855-e5e5451a105e</v>
          </cell>
        </row>
        <row r="3127">
          <cell r="A3127">
            <v>520200</v>
          </cell>
        </row>
        <row r="3127">
          <cell r="C3127" t="str">
            <v>http://m.xduph.com/Book/Detail?doi=e9a56ec1-b6a5-4d62-b0e2-f338802378ae</v>
          </cell>
        </row>
        <row r="3128">
          <cell r="A3128">
            <v>519500</v>
          </cell>
        </row>
        <row r="3128">
          <cell r="C3128" t="str">
            <v>http://m.xduph.com/Book/Detail?doi=a4187fe3-ef5d-4160-8e6b-b270b916b8ef</v>
          </cell>
        </row>
        <row r="3129">
          <cell r="A3129">
            <v>519200</v>
          </cell>
        </row>
        <row r="3129">
          <cell r="C3129" t="str">
            <v>http://m.xduph.com/Book/Detail?doi=5f76cbda-91cf-4056-b36b-2eb1cf9be756</v>
          </cell>
        </row>
        <row r="3130">
          <cell r="A3130">
            <v>519000</v>
          </cell>
        </row>
        <row r="3130">
          <cell r="C3130" t="str">
            <v>http://m.xduph.com/Book/Detail?doi=2765d398-ded5-42cc-8197-e38ed7e720cf</v>
          </cell>
        </row>
        <row r="3131">
          <cell r="A3131">
            <v>518100</v>
          </cell>
        </row>
        <row r="3131">
          <cell r="C3131" t="str">
            <v>http://m.xduph.com/Book/Detail?doi=f9f28252-a544-4988-b9bc-63dc441c24e9</v>
          </cell>
        </row>
        <row r="3132">
          <cell r="A3132">
            <v>517900</v>
          </cell>
        </row>
        <row r="3132">
          <cell r="C3132" t="str">
            <v>http://m.xduph.com/Book/Detail?doi=77654976-bf0d-432c-882f-c2768fcb5d48</v>
          </cell>
        </row>
        <row r="3133">
          <cell r="A3133">
            <v>517600</v>
          </cell>
        </row>
        <row r="3133">
          <cell r="C3133" t="str">
            <v>http://m.xduph.com/Book/Detail?doi=376762d8-99d5-44d8-b01c-eb6d4bb7c57d</v>
          </cell>
        </row>
        <row r="3134">
          <cell r="A3134">
            <v>513300</v>
          </cell>
        </row>
        <row r="3134">
          <cell r="C3134" t="str">
            <v>http://m.xduph.com/Book/Detail?doi=3cd5f279-9871-4215-aebe-54efc0d14a4c</v>
          </cell>
        </row>
        <row r="3135">
          <cell r="A3135">
            <v>511700</v>
          </cell>
        </row>
        <row r="3135">
          <cell r="C3135" t="str">
            <v>http://m.xduph.com/Book/Detail?doi=9e098107-ae5c-486b-9ce0-2d272c62924a</v>
          </cell>
        </row>
        <row r="3136">
          <cell r="A3136">
            <v>511200</v>
          </cell>
        </row>
        <row r="3136">
          <cell r="C3136" t="str">
            <v>http://m.xduph.com/Book/Detail?doi=3eefe073-ed50-4b88-bf15-d118069239ba</v>
          </cell>
        </row>
        <row r="3137">
          <cell r="A3137">
            <v>500300</v>
          </cell>
        </row>
        <row r="3137">
          <cell r="C3137" t="str">
            <v>http://m.xduph.com/Book/Detail?doi=8c7f07a5-208b-4a42-985f-d5d3f0d8e60a</v>
          </cell>
        </row>
        <row r="3138">
          <cell r="A3138">
            <v>489700</v>
          </cell>
        </row>
        <row r="3138">
          <cell r="C3138" t="str">
            <v>http://m.xduph.com/Book/Detail?doi=6767b98d-2f63-4232-b254-b2a22cc4a94c</v>
          </cell>
        </row>
        <row r="3139">
          <cell r="A3139">
            <v>388300</v>
          </cell>
        </row>
        <row r="3139">
          <cell r="C3139" t="str">
            <v>http://m.xduph.com/Book/Detail?doi=d4b6391d-a376-4927-a86e-0ac5b07c5247</v>
          </cell>
        </row>
        <row r="3140">
          <cell r="A3140">
            <v>518200</v>
          </cell>
        </row>
        <row r="3140">
          <cell r="C3140" t="str">
            <v>http://m.xduph.com/Book/Detail?doi=88f80b7a-b9c2-4528-a291-66151e334011</v>
          </cell>
        </row>
        <row r="3141">
          <cell r="A3141">
            <v>524900</v>
          </cell>
        </row>
        <row r="3141">
          <cell r="C3141" t="str">
            <v>http://m.xduph.com/Book/Detail?doi=76ef7f6b-853d-4aff-be38-4dab115cbdcd</v>
          </cell>
        </row>
        <row r="3142">
          <cell r="A3142">
            <v>524600</v>
          </cell>
        </row>
        <row r="3142">
          <cell r="C3142" t="str">
            <v>http://m.xduph.com/Book/Detail?doi=8bb226c5-3958-4a9e-b610-4e89e508c9fe</v>
          </cell>
        </row>
        <row r="3143">
          <cell r="A3143">
            <v>523800</v>
          </cell>
        </row>
        <row r="3143">
          <cell r="C3143" t="str">
            <v>http://m.xduph.com/Book/Detail?doi=2d9fe443-ec72-4872-9c24-0b75882bea32</v>
          </cell>
        </row>
        <row r="3144">
          <cell r="A3144">
            <v>523500</v>
          </cell>
        </row>
        <row r="3144">
          <cell r="C3144" t="str">
            <v>http://m.xduph.com/Book/Detail?doi=77e12954-957b-4d0c-96b5-b4ae0e518ca9</v>
          </cell>
        </row>
        <row r="3145">
          <cell r="A3145">
            <v>523300</v>
          </cell>
        </row>
        <row r="3145">
          <cell r="C3145" t="str">
            <v>http://m.xduph.com/Book/Detail?doi=f812ff04-d643-4330-9a35-eef67599866d</v>
          </cell>
        </row>
        <row r="3146">
          <cell r="A3146">
            <v>522900</v>
          </cell>
        </row>
        <row r="3146">
          <cell r="C3146" t="str">
            <v>http://m.xduph.com/Book/Detail?doi=b1b02414-9a6f-482d-bd1a-285e755d4f9d</v>
          </cell>
        </row>
        <row r="3147">
          <cell r="A3147">
            <v>522700</v>
          </cell>
        </row>
        <row r="3147">
          <cell r="C3147" t="str">
            <v>http://m.xduph.com/Book/Detail?doi=09d94472-16a4-425d-ae5f-3f8f88ce653f</v>
          </cell>
        </row>
        <row r="3148">
          <cell r="A3148">
            <v>522300</v>
          </cell>
        </row>
        <row r="3148">
          <cell r="C3148" t="str">
            <v>http://m.xduph.com/Book/Detail?doi=c4556579-bb01-4731-b007-32b5549e4b65</v>
          </cell>
        </row>
        <row r="3149">
          <cell r="A3149">
            <v>522000</v>
          </cell>
        </row>
        <row r="3149">
          <cell r="C3149" t="str">
            <v>http://m.xduph.com/Book/Detail?doi=3640c495-ef8f-4dcf-a811-4386dff2925c</v>
          </cell>
        </row>
        <row r="3150">
          <cell r="A3150">
            <v>521900</v>
          </cell>
        </row>
        <row r="3150">
          <cell r="C3150" t="str">
            <v>http://m.xduph.com/Book/Detail?doi=afb99088-cc00-4bda-aa84-17cea8577e23</v>
          </cell>
        </row>
        <row r="3151">
          <cell r="A3151">
            <v>521600</v>
          </cell>
        </row>
        <row r="3151">
          <cell r="C3151" t="str">
            <v>http://m.xduph.com/Book/Detail?doi=a33f3fd1-a79c-469d-adb2-8d9a14d176ff</v>
          </cell>
        </row>
        <row r="3152">
          <cell r="A3152">
            <v>521500</v>
          </cell>
        </row>
        <row r="3152">
          <cell r="C3152" t="str">
            <v>http://m.xduph.com/Book/Detail?doi=95f7556f-e11a-4f6d-b040-76751d26df91</v>
          </cell>
        </row>
        <row r="3153">
          <cell r="A3153">
            <v>521000</v>
          </cell>
        </row>
        <row r="3153">
          <cell r="C3153" t="str">
            <v>http://m.xduph.com/Book/Detail?doi=facb10c2-5132-4918-8f0f-d3cb9a82d55b</v>
          </cell>
        </row>
        <row r="3154">
          <cell r="A3154">
            <v>520400</v>
          </cell>
        </row>
        <row r="3154">
          <cell r="C3154" t="str">
            <v>http://m.xduph.com/Book/Detail?doi=57b22169-c070-4137-814c-ec22069a30f9</v>
          </cell>
        </row>
        <row r="3155">
          <cell r="A3155">
            <v>520100</v>
          </cell>
        </row>
        <row r="3155">
          <cell r="C3155" t="str">
            <v>http://m.xduph.com/Book/Detail?doi=330421db-b971-443c-b08a-dd08cd9a760d</v>
          </cell>
        </row>
        <row r="3156">
          <cell r="A3156">
            <v>520000</v>
          </cell>
        </row>
        <row r="3156">
          <cell r="C3156" t="str">
            <v>http://m.xduph.com/Book/Detail?doi=dab96113-a21b-4acb-9629-273390fe3d20</v>
          </cell>
        </row>
        <row r="3157">
          <cell r="A3157">
            <v>519900</v>
          </cell>
        </row>
        <row r="3157">
          <cell r="C3157" t="str">
            <v>http://m.xduph.com/Book/Detail?doi=a4e3b345-e3ce-4bee-8b34-5829446c7ee1</v>
          </cell>
        </row>
        <row r="3158">
          <cell r="A3158">
            <v>519100</v>
          </cell>
        </row>
        <row r="3158">
          <cell r="C3158" t="str">
            <v>http://m.xduph.com/Book/Detail?doi=c1a57c29-2f3b-46e5-b6a7-78209eecbc16</v>
          </cell>
        </row>
        <row r="3159">
          <cell r="A3159">
            <v>518800</v>
          </cell>
        </row>
        <row r="3159">
          <cell r="C3159" t="str">
            <v>http://m.xduph.com/Book/Detail?doi=53943787-076f-41ca-b54d-345d1d7f2aba</v>
          </cell>
        </row>
        <row r="3160">
          <cell r="A3160">
            <v>516700</v>
          </cell>
        </row>
        <row r="3160">
          <cell r="C3160" t="str">
            <v>http://m.xduph.com/Book/Detail?doi=0d713822-bc55-4abc-bddd-e71a0eaec837</v>
          </cell>
        </row>
        <row r="3161">
          <cell r="A3161">
            <v>516600</v>
          </cell>
        </row>
        <row r="3161">
          <cell r="C3161" t="str">
            <v>http://m.xduph.com/Book/Detail?doi=ac287c40-8c2d-4b23-9d74-de3a764bd91d</v>
          </cell>
        </row>
        <row r="3162">
          <cell r="A3162">
            <v>516500</v>
          </cell>
        </row>
        <row r="3162">
          <cell r="C3162" t="str">
            <v>http://m.xduph.com/Book/Detail?doi=57461a71-2074-4dea-b45c-58c1724b54a6</v>
          </cell>
        </row>
        <row r="3163">
          <cell r="A3163">
            <v>516400</v>
          </cell>
        </row>
        <row r="3163">
          <cell r="C3163" t="str">
            <v>http://m.xduph.com/Book/Detail?doi=350b4015-3502-4c11-9c9d-4771c942e3a3</v>
          </cell>
        </row>
        <row r="3164">
          <cell r="A3164">
            <v>515500</v>
          </cell>
        </row>
        <row r="3164">
          <cell r="C3164" t="str">
            <v>http://m.xduph.com/Book/Detail?doi=2aac4593-deae-4cce-b83a-a637bb0ab7dc</v>
          </cell>
        </row>
        <row r="3165">
          <cell r="A3165">
            <v>515400</v>
          </cell>
        </row>
        <row r="3165">
          <cell r="C3165" t="str">
            <v>http://m.xduph.com/Book/Detail?doi=1f635e58-de10-4ed9-89f4-6ef005397e42</v>
          </cell>
        </row>
        <row r="3166">
          <cell r="A3166">
            <v>515300</v>
          </cell>
        </row>
        <row r="3166">
          <cell r="C3166" t="str">
            <v>http://m.xduph.com/Book/Detail?doi=b656b942-8741-4882-8574-11ebd09de8c2</v>
          </cell>
        </row>
        <row r="3167">
          <cell r="A3167">
            <v>515200</v>
          </cell>
        </row>
        <row r="3167">
          <cell r="C3167" t="str">
            <v>http://m.xduph.com/Book/Detail?doi=29aa89a9-87fd-49c9-8e60-b03544a28cd5</v>
          </cell>
        </row>
        <row r="3168">
          <cell r="A3168">
            <v>515100</v>
          </cell>
        </row>
        <row r="3168">
          <cell r="C3168" t="str">
            <v>http://m.xduph.com/Book/Detail?doi=d3e2a358-ec34-441c-9134-deffeac6357f</v>
          </cell>
        </row>
        <row r="3169">
          <cell r="A3169">
            <v>499400</v>
          </cell>
        </row>
        <row r="3169">
          <cell r="C3169" t="str">
            <v>http://m.xduph.com/Book/Detail?doi=c8230a70-70ed-4600-a5d6-2be82fb01b84</v>
          </cell>
        </row>
        <row r="3170">
          <cell r="A3170">
            <v>477900</v>
          </cell>
        </row>
        <row r="3170">
          <cell r="C3170" t="str">
            <v>http://m.xduph.com/Book/Detail?doi=d8dd09ba-6599-45cf-9d7f-080aab687b28</v>
          </cell>
        </row>
        <row r="3171">
          <cell r="A3171">
            <v>439100</v>
          </cell>
        </row>
        <row r="3171">
          <cell r="C3171" t="str">
            <v>http://m.xduph.com/Book/Detail?doi=63ea0386-5e4c-43b7-8100-8d9a81b75c13</v>
          </cell>
        </row>
        <row r="3172">
          <cell r="A3172">
            <v>510000</v>
          </cell>
        </row>
        <row r="3172">
          <cell r="C3172" t="str">
            <v>http://m.xduph.com/Book/Detail?doi=f1f0d8c5-2550-4e48-9ba7-164aa9080004</v>
          </cell>
        </row>
        <row r="3173">
          <cell r="A3173">
            <v>513100</v>
          </cell>
        </row>
        <row r="3173">
          <cell r="C3173" t="str">
            <v>http://m.xduph.com/Book/Detail?doi=a65e2952-0a05-43ba-94e2-a0de4a42547a</v>
          </cell>
        </row>
        <row r="3174">
          <cell r="A3174">
            <v>507800</v>
          </cell>
        </row>
        <row r="3174">
          <cell r="C3174" t="str">
            <v>http://m.xduph.com/Book/Detail?doi=36861560-b2ed-4278-adde-c7f25e720ca8</v>
          </cell>
        </row>
        <row r="3175">
          <cell r="A3175">
            <v>513200</v>
          </cell>
        </row>
        <row r="3175">
          <cell r="C3175" t="str">
            <v>http://m.xduph.com/Book/Detail?doi=f00e7e77-2e4a-4667-a587-5fe903026d58</v>
          </cell>
        </row>
        <row r="3176">
          <cell r="A3176">
            <v>496400</v>
          </cell>
        </row>
        <row r="3176">
          <cell r="C3176" t="str">
            <v>http://m.xduph.com/Book/Detail?doi=0d917da6-7ba2-4b1b-a781-1daf3f8498db</v>
          </cell>
        </row>
        <row r="3177">
          <cell r="A3177">
            <v>514200</v>
          </cell>
        </row>
        <row r="3177">
          <cell r="C3177" t="str">
            <v>http://m.xduph.com/Book/Detail?doi=c0c94597-0a28-41f9-b07f-4b900e5afc95</v>
          </cell>
        </row>
        <row r="3178">
          <cell r="A3178">
            <v>509800</v>
          </cell>
        </row>
        <row r="3178">
          <cell r="C3178" t="str">
            <v>http://m.xduph.com/Book/Detail?doi=02d156a9-3487-45ff-8bf2-a0aa5234ba23</v>
          </cell>
        </row>
        <row r="3179">
          <cell r="A3179">
            <v>451000</v>
          </cell>
        </row>
        <row r="3179">
          <cell r="C3179" t="str">
            <v>http://m.xduph.com/Book/Detail?doi=cafe0aee-8efe-467e-b05d-4b6922edfdd3</v>
          </cell>
        </row>
        <row r="3180">
          <cell r="A3180">
            <v>517200</v>
          </cell>
        </row>
        <row r="3180">
          <cell r="C3180" t="str">
            <v>http://m.xduph.com/Book/Detail?doi=6ede23dc-bb95-4200-8a9e-95da67e9d1a6</v>
          </cell>
        </row>
        <row r="3181">
          <cell r="A3181">
            <v>510100</v>
          </cell>
        </row>
        <row r="3181">
          <cell r="C3181" t="str">
            <v>http://m.xduph.com/Book/Detail?doi=ecd2accf-a3ab-430a-90e9-0f1ee01bdb95</v>
          </cell>
        </row>
        <row r="3182">
          <cell r="A3182">
            <v>510700</v>
          </cell>
        </row>
        <row r="3182">
          <cell r="C3182" t="str">
            <v>http://m.xduph.com/Book/Detail?doi=c3b23667-ca50-4c3b-a6a3-88c7dce518ce</v>
          </cell>
        </row>
        <row r="3183">
          <cell r="A3183">
            <v>512900</v>
          </cell>
        </row>
        <row r="3183">
          <cell r="C3183" t="str">
            <v>http://m.xduph.com/Book/Detail?doi=7764b0e9-6cf2-4b4d-84f8-e3c1c7600371</v>
          </cell>
        </row>
        <row r="3184">
          <cell r="A3184">
            <v>509700</v>
          </cell>
        </row>
        <row r="3184">
          <cell r="C3184" t="str">
            <v>http://m.xduph.com/Book/Detail?doi=bb1df0fb-e380-4ab5-bc10-a3acbc1e1d0b</v>
          </cell>
        </row>
        <row r="3185">
          <cell r="A3185">
            <v>531800</v>
          </cell>
        </row>
        <row r="3185">
          <cell r="C3185" t="str">
            <v>http://m.xduph.com/Book/Detail?doi=99986e10-a08e-44dc-b8ed-3a2aae524734</v>
          </cell>
        </row>
        <row r="3186">
          <cell r="A3186">
            <v>528500</v>
          </cell>
        </row>
        <row r="3186">
          <cell r="C3186" t="str">
            <v>http://m.xduph.com/Book/Detail?doi=d31918e0-af64-44cb-9eeb-48dd09a478fc</v>
          </cell>
        </row>
        <row r="3187">
          <cell r="A3187">
            <v>528000</v>
          </cell>
        </row>
        <row r="3187">
          <cell r="C3187" t="str">
            <v>http://m.xduph.com/Book/Detail?doi=13d74989-f438-4237-9978-716b0f0e9a5b</v>
          </cell>
        </row>
        <row r="3188">
          <cell r="A3188">
            <v>527600</v>
          </cell>
        </row>
        <row r="3188">
          <cell r="C3188" t="str">
            <v>http://m.xduph.com/Book/Detail?doi=b7283924-20e9-40fe-92bd-c8912bedbbf4</v>
          </cell>
        </row>
        <row r="3189">
          <cell r="A3189">
            <v>526900</v>
          </cell>
        </row>
        <row r="3189">
          <cell r="C3189" t="str">
            <v>http://m.xduph.com/Book/Detail?doi=d9568cd5-15cb-49df-ba2b-9157d7f50bcf</v>
          </cell>
        </row>
        <row r="3190">
          <cell r="A3190">
            <v>526600</v>
          </cell>
        </row>
        <row r="3190">
          <cell r="C3190" t="str">
            <v>http://m.xduph.com/Book/Detail?doi=f6ffd859-b3db-4bcb-9f4d-c32d2caaefcb</v>
          </cell>
        </row>
        <row r="3191">
          <cell r="A3191">
            <v>526300</v>
          </cell>
        </row>
        <row r="3191">
          <cell r="C3191" t="str">
            <v>http://m.xduph.com/Book/Detail?doi=0104f5cd-1619-4738-9c1e-8858cce3e46a</v>
          </cell>
        </row>
        <row r="3192">
          <cell r="A3192">
            <v>526200</v>
          </cell>
        </row>
        <row r="3192">
          <cell r="C3192" t="str">
            <v>http://m.xduph.com/Book/Detail?doi=d8ac509a-9c85-4001-9208-a00b113815ca</v>
          </cell>
        </row>
        <row r="3193">
          <cell r="A3193">
            <v>525900</v>
          </cell>
        </row>
        <row r="3193">
          <cell r="C3193" t="str">
            <v>http://m.xduph.com/Book/Detail?doi=3aa64367-66d8-4170-8b44-e2f3b619c9fb</v>
          </cell>
        </row>
        <row r="3194">
          <cell r="A3194">
            <v>525700</v>
          </cell>
        </row>
        <row r="3194">
          <cell r="C3194" t="str">
            <v>http://m.xduph.com/Book/Detail?doi=89e4b717-a3a6-4da3-b408-2a796a03ead6</v>
          </cell>
        </row>
        <row r="3195">
          <cell r="A3195">
            <v>525600</v>
          </cell>
        </row>
        <row r="3195">
          <cell r="C3195" t="str">
            <v>http://m.xduph.com/Book/Detail?doi=06317023-ecb1-418c-bf76-80bffd5db797</v>
          </cell>
        </row>
        <row r="3196">
          <cell r="A3196">
            <v>525000</v>
          </cell>
        </row>
        <row r="3196">
          <cell r="C3196" t="str">
            <v>http://m.xduph.com/Book/Detail?doi=fb08b7cd-d632-46e8-8710-6a4d06063d9b</v>
          </cell>
        </row>
        <row r="3197">
          <cell r="A3197">
            <v>524800</v>
          </cell>
        </row>
        <row r="3197">
          <cell r="C3197" t="str">
            <v>http://m.xduph.com/Book/Detail?doi=95305836-20ca-4a34-9377-9177d549c025</v>
          </cell>
        </row>
        <row r="3198">
          <cell r="A3198">
            <v>524200</v>
          </cell>
        </row>
        <row r="3198">
          <cell r="C3198" t="str">
            <v>http://m.xduph.com/Book/Detail?doi=1a615d74-cfb6-4308-946d-22f2e7570611</v>
          </cell>
        </row>
        <row r="3199">
          <cell r="A3199">
            <v>524000</v>
          </cell>
        </row>
        <row r="3199">
          <cell r="C3199" t="str">
            <v>http://m.xduph.com/Book/Detail?doi=758bd89f-2fea-4fd5-8a5e-f72d8f734dd3</v>
          </cell>
        </row>
        <row r="3200">
          <cell r="A3200">
            <v>523700</v>
          </cell>
        </row>
        <row r="3200">
          <cell r="C3200" t="str">
            <v>http://m.xduph.com/Book/Detail?doi=ad57b514-69e2-4d5a-a868-95621f9db352</v>
          </cell>
        </row>
        <row r="3201">
          <cell r="A3201">
            <v>523600</v>
          </cell>
        </row>
        <row r="3201">
          <cell r="C3201" t="str">
            <v>http://m.xduph.com/Book/Detail?doi=7e660e8a-1784-4aad-b0d6-c78750d46f8a</v>
          </cell>
        </row>
        <row r="3202">
          <cell r="A3202">
            <v>523200</v>
          </cell>
        </row>
        <row r="3202">
          <cell r="C3202" t="str">
            <v>http://m.xduph.com/Book/Detail?doi=53b9a763-1414-44ec-bc60-1b3a2ab17c02</v>
          </cell>
        </row>
        <row r="3203">
          <cell r="A3203">
            <v>523000</v>
          </cell>
        </row>
        <row r="3203">
          <cell r="C3203" t="str">
            <v>http://m.xduph.com/Book/Detail?doi=61d63140-2b3c-4351-b4f0-a5d2077601d8</v>
          </cell>
        </row>
        <row r="3204">
          <cell r="A3204">
            <v>522800</v>
          </cell>
        </row>
        <row r="3204">
          <cell r="C3204" t="str">
            <v>http://m.xduph.com/Book/Detail?doi=d20048ff-eade-4760-9dde-da0858182659</v>
          </cell>
        </row>
        <row r="3205">
          <cell r="A3205">
            <v>522400</v>
          </cell>
        </row>
        <row r="3205">
          <cell r="C3205" t="str">
            <v>http://m.xduph.com/Book/Detail?doi=ebca0903-235c-4d13-a8d0-8e09c7727b0b</v>
          </cell>
        </row>
        <row r="3206">
          <cell r="A3206">
            <v>519800</v>
          </cell>
        </row>
        <row r="3206">
          <cell r="C3206" t="str">
            <v>http://m.xduph.com/Book/Detail?doi=fbab48d2-22cf-4cef-a756-840ec88c0a82</v>
          </cell>
        </row>
        <row r="3207">
          <cell r="A3207">
            <v>519700</v>
          </cell>
        </row>
        <row r="3207">
          <cell r="C3207" t="str">
            <v>http://m.xduph.com/Book/Detail?doi=79cc3ff4-e889-4383-b6e1-8afd2923dac9</v>
          </cell>
        </row>
        <row r="3208">
          <cell r="A3208">
            <v>515000</v>
          </cell>
        </row>
        <row r="3208">
          <cell r="C3208" t="str">
            <v>http://m.xduph.com/Book/Detail?doi=6c38fe85-f534-49b9-8aff-0e6a172d7e0d</v>
          </cell>
        </row>
        <row r="3209">
          <cell r="A3209">
            <v>512000</v>
          </cell>
        </row>
        <row r="3209">
          <cell r="C3209" t="str">
            <v>http://m.xduph.com/Book/Detail?doi=79595643-40ef-44ca-bdb5-3693ee46eb2d</v>
          </cell>
        </row>
        <row r="3210">
          <cell r="A3210">
            <v>511500</v>
          </cell>
        </row>
        <row r="3210">
          <cell r="C3210" t="str">
            <v>http://m.xduph.com/Book/Detail?doi=99986ec5-daf0-46ea-95ec-16ebfebe3e1d</v>
          </cell>
        </row>
        <row r="3211">
          <cell r="A3211">
            <v>509600</v>
          </cell>
        </row>
        <row r="3211">
          <cell r="C3211" t="str">
            <v>http://m.xduph.com/Book/Detail?doi=1539ed82-4f94-423f-82da-b8ca10e3534e</v>
          </cell>
        </row>
        <row r="3212">
          <cell r="A3212">
            <v>503000</v>
          </cell>
        </row>
        <row r="3212">
          <cell r="C3212" t="str">
            <v>http://m.xduph.com/Book/Detail?doi=0580cad1-546b-468a-b303-313b7e450ccb</v>
          </cell>
        </row>
        <row r="3213">
          <cell r="A3213">
            <v>473300</v>
          </cell>
        </row>
        <row r="3213">
          <cell r="C3213" t="str">
            <v>http://m.xduph.com/Book/Detail?doi=d54624a6-7dd7-443e-a020-20dbf96e804b</v>
          </cell>
        </row>
        <row r="3214">
          <cell r="A3214">
            <v>453000</v>
          </cell>
        </row>
        <row r="3214">
          <cell r="C3214" t="str">
            <v>http://m.xduph.com/Book/Detail?doi=9da2612b-a97c-4d2c-9d31-c40f9772c8b3</v>
          </cell>
        </row>
        <row r="3215">
          <cell r="A3215">
            <v>439500</v>
          </cell>
        </row>
        <row r="3215">
          <cell r="C3215" t="str">
            <v>http://m.xduph.com/Book/Detail?doi=f27335d6-f72c-4001-8fa8-38f935fbe5da</v>
          </cell>
        </row>
        <row r="3216">
          <cell r="A3216">
            <v>222900</v>
          </cell>
        </row>
        <row r="3216">
          <cell r="C3216" t="str">
            <v>http://m.xduph.com/Book/Detail?doi=ed6044d3-91dc-4b6a-bb72-ff16f1c64605</v>
          </cell>
        </row>
        <row r="3217">
          <cell r="A3217">
            <v>213900</v>
          </cell>
        </row>
        <row r="3217">
          <cell r="C3217" t="str">
            <v>http://m.xduph.com/Book/Detail?doi=2970acc4-ebd4-4820-ba41-418d52dd411a</v>
          </cell>
        </row>
        <row r="3218">
          <cell r="A3218">
            <v>494800</v>
          </cell>
        </row>
        <row r="3218">
          <cell r="C3218" t="str">
            <v>http://m.xduph.com/Book/Detail?doi=f46d2fd5-41f9-4313-901e-687594113c6f</v>
          </cell>
        </row>
        <row r="3219">
          <cell r="A3219">
            <v>20182093</v>
          </cell>
        </row>
        <row r="3219">
          <cell r="C3219" t="str">
            <v>http://m.xduph.com/Book/Detail?doi=344c5a58-5155-4bbb-8e8b-a9f3a95b9d7e</v>
          </cell>
        </row>
        <row r="3220">
          <cell r="A3220">
            <v>539400</v>
          </cell>
        </row>
        <row r="3220">
          <cell r="C3220" t="str">
            <v>http://m.xduph.com/Book/Detail?doi=a60f5f22-4d45-482b-b573-31ac4a240a9e</v>
          </cell>
        </row>
        <row r="3221">
          <cell r="A3221">
            <v>538900</v>
          </cell>
        </row>
        <row r="3221">
          <cell r="C3221" t="str">
            <v>http://m.xduph.com/Book/Detail?doi=865239d5-d89b-48b6-945a-503c34e0425c</v>
          </cell>
        </row>
        <row r="3222">
          <cell r="A3222">
            <v>538100</v>
          </cell>
        </row>
        <row r="3222">
          <cell r="C3222" t="str">
            <v>http://m.xduph.com/Book/Detail?doi=091d924b-3aa2-4762-963d-570ce581c104</v>
          </cell>
        </row>
        <row r="3223">
          <cell r="A3223">
            <v>537500</v>
          </cell>
        </row>
        <row r="3223">
          <cell r="C3223" t="str">
            <v>http://m.xduph.com/Book/Detail?doi=a44064cd-7cd1-4e3a-912a-ba871417862b</v>
          </cell>
        </row>
        <row r="3224">
          <cell r="A3224">
            <v>537400</v>
          </cell>
        </row>
        <row r="3224">
          <cell r="C3224" t="str">
            <v>http://m.xduph.com/Book/Detail?doi=252509b2-c9ba-4345-9470-629e24b705b3</v>
          </cell>
        </row>
        <row r="3225">
          <cell r="A3225">
            <v>537200</v>
          </cell>
        </row>
        <row r="3225">
          <cell r="C3225" t="str">
            <v>http://m.xduph.com/Book/Detail?doi=088d7a93-1a71-4c88-b6ae-60c5bd8282f2</v>
          </cell>
        </row>
        <row r="3226">
          <cell r="A3226">
            <v>536700</v>
          </cell>
        </row>
        <row r="3226">
          <cell r="C3226" t="str">
            <v>http://m.xduph.com/Book/Detail?doi=f226362b-c96e-42a1-b496-6d772caff01c</v>
          </cell>
        </row>
        <row r="3227">
          <cell r="A3227">
            <v>536600</v>
          </cell>
        </row>
        <row r="3227">
          <cell r="C3227" t="str">
            <v>http://m.xduph.com/Book/Detail?doi=72ceb3c6-57c0-461d-a40c-1af267d65d84</v>
          </cell>
        </row>
        <row r="3228">
          <cell r="A3228">
            <v>536500</v>
          </cell>
        </row>
        <row r="3228">
          <cell r="C3228" t="str">
            <v>http://m.xduph.com/Book/Detail?doi=2c97ef95-8aba-4d2f-8b9b-4feacaa3b702</v>
          </cell>
        </row>
        <row r="3229">
          <cell r="A3229">
            <v>536300</v>
          </cell>
        </row>
        <row r="3229">
          <cell r="C3229" t="str">
            <v>http://m.xduph.com/Book/Detail?doi=d7abf836-9a05-46ce-83ac-b6ac68e9ddb7</v>
          </cell>
        </row>
        <row r="3230">
          <cell r="A3230">
            <v>536200</v>
          </cell>
        </row>
        <row r="3230">
          <cell r="C3230" t="str">
            <v>http://m.xduph.com/Book/Detail?doi=47630efa-3898-45fe-8a1b-3f08c651c646</v>
          </cell>
        </row>
        <row r="3231">
          <cell r="A3231">
            <v>536100</v>
          </cell>
        </row>
        <row r="3231">
          <cell r="C3231" t="str">
            <v>http://m.xduph.com/Book/Detail?doi=a1635ada-4330-4a9e-8728-15e3926c8ddc</v>
          </cell>
        </row>
        <row r="3232">
          <cell r="A3232">
            <v>535700</v>
          </cell>
        </row>
        <row r="3232">
          <cell r="C3232" t="str">
            <v>http://m.xduph.com/Book/Detail?doi=9f212228-bb38-4963-b31a-a6ad41fd40ae</v>
          </cell>
        </row>
        <row r="3233">
          <cell r="A3233">
            <v>535400</v>
          </cell>
        </row>
        <row r="3233">
          <cell r="C3233" t="str">
            <v>http://m.xduph.com/Book/Detail?doi=fca6d963-edf0-409a-b3ce-3314daf8cd07</v>
          </cell>
        </row>
        <row r="3234">
          <cell r="A3234">
            <v>535200</v>
          </cell>
        </row>
        <row r="3234">
          <cell r="C3234" t="str">
            <v>http://m.xduph.com/Book/Detail?doi=1af79bb3-72cc-4ed9-b802-990d22c27e8c</v>
          </cell>
        </row>
        <row r="3235">
          <cell r="A3235">
            <v>535100</v>
          </cell>
        </row>
        <row r="3235">
          <cell r="C3235" t="str">
            <v>http://m.xduph.com/Book/Detail?doi=0c26251f-4603-46d3-9dd7-9264addd90f4</v>
          </cell>
        </row>
        <row r="3236">
          <cell r="A3236">
            <v>535000</v>
          </cell>
        </row>
        <row r="3236">
          <cell r="C3236" t="str">
            <v>http://m.xduph.com/Book/Detail?doi=835484be-1365-4f2f-8346-923465d9f4d7</v>
          </cell>
        </row>
        <row r="3237">
          <cell r="A3237">
            <v>534900</v>
          </cell>
        </row>
        <row r="3237">
          <cell r="C3237" t="str">
            <v>http://m.xduph.com/Book/Detail?doi=56632492-14fe-4123-b29b-a9d52e02f88d</v>
          </cell>
        </row>
        <row r="3238">
          <cell r="A3238">
            <v>534800</v>
          </cell>
        </row>
        <row r="3238">
          <cell r="C3238" t="str">
            <v>http://m.xduph.com/Book/Detail?doi=0bfb09db-d170-4f3d-ab00-2ba981f5a765</v>
          </cell>
        </row>
        <row r="3239">
          <cell r="A3239">
            <v>534700</v>
          </cell>
        </row>
        <row r="3239">
          <cell r="C3239" t="str">
            <v>http://m.xduph.com/Book/Detail?doi=4eaa7ef6-5747-43b8-9161-59b813c5fb04</v>
          </cell>
        </row>
        <row r="3240">
          <cell r="A3240">
            <v>533900</v>
          </cell>
        </row>
        <row r="3240">
          <cell r="C3240" t="str">
            <v>http://m.xduph.com/Book/Detail?doi=1bf3d726-b5ad-4b62-a44e-6e8cba7f3b8c</v>
          </cell>
        </row>
        <row r="3241">
          <cell r="A3241">
            <v>533700</v>
          </cell>
        </row>
        <row r="3241">
          <cell r="C3241" t="str">
            <v>http://m.xduph.com/Book/Detail?doi=ea51d8ec-f9e7-4679-89dd-5d0e9dc6b773</v>
          </cell>
        </row>
        <row r="3242">
          <cell r="A3242">
            <v>533400</v>
          </cell>
        </row>
        <row r="3242">
          <cell r="C3242" t="str">
            <v>http://m.xduph.com/Book/Detail?doi=03a37115-0e1f-46ed-8c1b-3df3c8c7f677</v>
          </cell>
        </row>
        <row r="3243">
          <cell r="A3243">
            <v>533200</v>
          </cell>
        </row>
        <row r="3243">
          <cell r="C3243" t="str">
            <v>http://m.xduph.com/Book/Detail?doi=8aeb9da7-f427-45b2-9856-4c9685a1bc3c</v>
          </cell>
        </row>
        <row r="3244">
          <cell r="A3244">
            <v>533100</v>
          </cell>
        </row>
        <row r="3244">
          <cell r="C3244" t="str">
            <v>http://m.xduph.com/Book/Detail?doi=f442f9e0-e819-4cf4-bcf5-2e281e3d71fe</v>
          </cell>
        </row>
        <row r="3245">
          <cell r="A3245">
            <v>533000</v>
          </cell>
        </row>
        <row r="3245">
          <cell r="C3245" t="str">
            <v>http://m.xduph.com/Book/Detail?doi=31997b64-d7ee-4e02-848b-97789bee9b7f</v>
          </cell>
        </row>
        <row r="3246">
          <cell r="A3246">
            <v>532700</v>
          </cell>
        </row>
        <row r="3246">
          <cell r="C3246" t="str">
            <v>http://m.xduph.com/Book/Detail?doi=f0a99a22-48bc-4920-a7ad-ebcd1aed168a</v>
          </cell>
        </row>
        <row r="3247">
          <cell r="A3247">
            <v>532300</v>
          </cell>
        </row>
        <row r="3247">
          <cell r="C3247" t="str">
            <v>http://m.xduph.com/Book/Detail?doi=39464d14-099b-4174-adf6-70bbd7c38d71</v>
          </cell>
        </row>
        <row r="3248">
          <cell r="A3248">
            <v>532200</v>
          </cell>
        </row>
        <row r="3248">
          <cell r="C3248" t="str">
            <v>http://m.xduph.com/Book/Detail?doi=9f6ccf05-7358-4593-b7b9-0fc077fa3a88</v>
          </cell>
        </row>
        <row r="3249">
          <cell r="A3249">
            <v>532000</v>
          </cell>
        </row>
        <row r="3249">
          <cell r="C3249" t="str">
            <v>http://m.xduph.com/Book/Detail?doi=68b9f9c7-37b6-414e-9d83-390ba9c0eedd</v>
          </cell>
        </row>
        <row r="3250">
          <cell r="A3250">
            <v>531700</v>
          </cell>
        </row>
        <row r="3250">
          <cell r="C3250" t="str">
            <v>http://m.xduph.com/Book/Detail?doi=eee0e975-d705-46d8-a59a-cd83beb55741</v>
          </cell>
        </row>
        <row r="3251">
          <cell r="A3251">
            <v>531600</v>
          </cell>
        </row>
        <row r="3251">
          <cell r="C3251" t="str">
            <v>http://m.xduph.com/Book/Detail?doi=288af02d-a239-4124-9217-f541a53adcad</v>
          </cell>
        </row>
        <row r="3252">
          <cell r="A3252">
            <v>531500</v>
          </cell>
        </row>
        <row r="3252">
          <cell r="C3252" t="str">
            <v>http://m.xduph.com/Book/Detail?doi=0ab8a98f-8fb2-490b-821e-47364f33b620</v>
          </cell>
        </row>
        <row r="3253">
          <cell r="A3253">
            <v>531200</v>
          </cell>
        </row>
        <row r="3253">
          <cell r="C3253" t="str">
            <v>http://m.xduph.com/Book/Detail?doi=b0ac1851-0ca3-4afc-8ef2-9a28fc80cbdd</v>
          </cell>
        </row>
        <row r="3254">
          <cell r="A3254">
            <v>531000</v>
          </cell>
        </row>
        <row r="3254">
          <cell r="C3254" t="str">
            <v>http://m.xduph.com/Book/Detail?doi=3a1c5466-adbf-45ba-8e9d-74409bd3906b</v>
          </cell>
        </row>
        <row r="3255">
          <cell r="A3255">
            <v>530900</v>
          </cell>
        </row>
        <row r="3255">
          <cell r="C3255" t="str">
            <v>http://m.xduph.com/Book/Detail?doi=1289177b-2f80-46fb-a16c-05cf775a3ad6</v>
          </cell>
        </row>
        <row r="3256">
          <cell r="A3256">
            <v>530600</v>
          </cell>
        </row>
        <row r="3256">
          <cell r="C3256" t="str">
            <v>http://m.xduph.com/Book/Detail?doi=0771bbb9-7d12-4c45-9e09-787a17a6dde6</v>
          </cell>
        </row>
        <row r="3257">
          <cell r="A3257">
            <v>530500</v>
          </cell>
        </row>
        <row r="3257">
          <cell r="C3257" t="str">
            <v>http://m.xduph.com/Book/Detail?doi=e9917061-e9f9-44d9-850e-156cff271dc2</v>
          </cell>
        </row>
        <row r="3258">
          <cell r="A3258">
            <v>530400</v>
          </cell>
        </row>
        <row r="3258">
          <cell r="C3258" t="str">
            <v>http://m.xduph.com/Book/Detail?doi=b7c11819-1e69-4b79-b728-3631b616b8b2</v>
          </cell>
        </row>
        <row r="3259">
          <cell r="A3259">
            <v>530100</v>
          </cell>
        </row>
        <row r="3259">
          <cell r="C3259" t="str">
            <v>http://m.xduph.com/Book/Detail?doi=61d68bbb-0b8b-475a-af81-fa29693b8212</v>
          </cell>
        </row>
        <row r="3260">
          <cell r="A3260">
            <v>530000</v>
          </cell>
        </row>
        <row r="3260">
          <cell r="C3260" t="str">
            <v>http://m.xduph.com/Book/Detail?doi=55c2e6f5-bfac-4217-8b85-80a11f21c613</v>
          </cell>
        </row>
        <row r="3261">
          <cell r="A3261">
            <v>529900</v>
          </cell>
        </row>
        <row r="3261">
          <cell r="C3261" t="str">
            <v>http://m.xduph.com/Book/Detail?doi=9d8b3eb1-08bb-4747-9636-4ef0dc8c9da7</v>
          </cell>
        </row>
        <row r="3262">
          <cell r="A3262">
            <v>529800</v>
          </cell>
        </row>
        <row r="3262">
          <cell r="C3262" t="str">
            <v>http://m.xduph.com/Book/Detail?doi=1f14ec4e-46d8-4a23-9cb5-28373e2ba733</v>
          </cell>
        </row>
        <row r="3263">
          <cell r="A3263">
            <v>529700</v>
          </cell>
        </row>
        <row r="3263">
          <cell r="C3263" t="str">
            <v>http://m.xduph.com/Book/Detail?doi=359a699e-f45f-4540-ae56-1d7e33b366f1</v>
          </cell>
        </row>
        <row r="3264">
          <cell r="A3264">
            <v>529600</v>
          </cell>
        </row>
        <row r="3264">
          <cell r="C3264" t="str">
            <v>http://m.xduph.com/Book/Detail?doi=fcf23d21-c736-4a5b-ae25-80f34634d47e</v>
          </cell>
        </row>
        <row r="3265">
          <cell r="A3265">
            <v>529300</v>
          </cell>
        </row>
        <row r="3265">
          <cell r="C3265" t="str">
            <v>http://m.xduph.com/Book/Detail?doi=8602ccfd-f370-4775-bcb4-c41d6a9654d7</v>
          </cell>
        </row>
        <row r="3266">
          <cell r="A3266">
            <v>529100</v>
          </cell>
        </row>
        <row r="3266">
          <cell r="C3266" t="str">
            <v>http://m.xduph.com/Book/Detail?doi=17647ef9-4d43-4ff5-88c6-4a40fa6b0f4a</v>
          </cell>
        </row>
        <row r="3267">
          <cell r="A3267">
            <v>529000</v>
          </cell>
        </row>
        <row r="3267">
          <cell r="C3267" t="str">
            <v>http://m.xduph.com/Book/Detail?doi=f7a390be-1d8b-4813-b4ae-b1b465771e8c</v>
          </cell>
        </row>
        <row r="3268">
          <cell r="A3268">
            <v>528700</v>
          </cell>
        </row>
        <row r="3268">
          <cell r="C3268" t="str">
            <v>http://m.xduph.com/Book/Detail?doi=98428a4a-a00e-4889-a361-5b44908866b7</v>
          </cell>
        </row>
        <row r="3269">
          <cell r="A3269">
            <v>528400</v>
          </cell>
        </row>
        <row r="3269">
          <cell r="C3269" t="str">
            <v>http://m.xduph.com/Book/Detail?doi=1c8724bc-b411-4c9f-bc6f-c16cd2566b81</v>
          </cell>
        </row>
        <row r="3270">
          <cell r="A3270">
            <v>528200</v>
          </cell>
        </row>
        <row r="3270">
          <cell r="C3270" t="str">
            <v>http://m.xduph.com/Book/Detail?doi=d549eb55-0fa9-43f6-a712-f70f312d7a46</v>
          </cell>
        </row>
        <row r="3271">
          <cell r="A3271">
            <v>527700</v>
          </cell>
        </row>
        <row r="3271">
          <cell r="C3271" t="str">
            <v>http://m.xduph.com/Book/Detail?doi=1e7d6d2d-1893-46ef-964f-57e4a2a26268</v>
          </cell>
        </row>
        <row r="3272">
          <cell r="A3272">
            <v>527400</v>
          </cell>
        </row>
        <row r="3272">
          <cell r="C3272" t="str">
            <v>http://m.xduph.com/Book/Detail?doi=c15c3055-9d47-44ba-8b07-edd8456dc809</v>
          </cell>
        </row>
        <row r="3273">
          <cell r="A3273">
            <v>527300</v>
          </cell>
        </row>
        <row r="3273">
          <cell r="C3273" t="str">
            <v>http://m.xduph.com/Book/Detail?doi=ca46fc5f-8055-44c8-af22-4246e04a0c3e</v>
          </cell>
        </row>
        <row r="3274">
          <cell r="A3274">
            <v>527200</v>
          </cell>
        </row>
        <row r="3274">
          <cell r="C3274" t="str">
            <v>http://m.xduph.com/Book/Detail?doi=518d6dce-401e-4226-b22f-2c0d37380a31</v>
          </cell>
        </row>
        <row r="3275">
          <cell r="A3275">
            <v>527100</v>
          </cell>
        </row>
        <row r="3275">
          <cell r="C3275" t="str">
            <v>http://m.xduph.com/Book/Detail?doi=0213925b-6b46-4dee-9b9f-f8597d7c490a</v>
          </cell>
        </row>
        <row r="3276">
          <cell r="A3276">
            <v>527000</v>
          </cell>
        </row>
        <row r="3276">
          <cell r="C3276" t="str">
            <v>http://m.xduph.com/Book/Detail?doi=ef7f2477-61ad-42b3-b728-da5a4d4cb0b3</v>
          </cell>
        </row>
        <row r="3277">
          <cell r="A3277">
            <v>526700</v>
          </cell>
        </row>
        <row r="3277">
          <cell r="C3277" t="str">
            <v>http://m.xduph.com/Book/Detail?doi=afc78a65-447d-4daa-8f58-0b6965bea014</v>
          </cell>
        </row>
        <row r="3278">
          <cell r="A3278">
            <v>526500</v>
          </cell>
        </row>
        <row r="3278">
          <cell r="C3278" t="str">
            <v>http://m.xduph.com/Book/Detail?doi=e4341602-71c7-4d45-85ea-8f96b2afdb78</v>
          </cell>
        </row>
        <row r="3279">
          <cell r="A3279">
            <v>526400</v>
          </cell>
        </row>
        <row r="3279">
          <cell r="C3279" t="str">
            <v>http://m.xduph.com/Book/Detail?doi=49774b74-d804-4c9d-bfa4-ceac37272345</v>
          </cell>
        </row>
        <row r="3280">
          <cell r="A3280">
            <v>526000</v>
          </cell>
        </row>
        <row r="3280">
          <cell r="C3280" t="str">
            <v>http://m.xduph.com/Book/Detail?doi=5f00382f-fcc3-4b12-9b16-4898a2f4bb71</v>
          </cell>
        </row>
        <row r="3281">
          <cell r="A3281">
            <v>525500</v>
          </cell>
        </row>
        <row r="3281">
          <cell r="C3281" t="str">
            <v>http://m.xduph.com/Book/Detail?doi=c2390707-32ed-43c2-8c0b-6590343f9ca6</v>
          </cell>
        </row>
        <row r="3282">
          <cell r="A3282">
            <v>525400</v>
          </cell>
        </row>
        <row r="3282">
          <cell r="C3282" t="str">
            <v>http://m.xduph.com/Book/Detail?doi=02029ddc-a56a-4ff9-979d-6892c144efe7</v>
          </cell>
        </row>
        <row r="3283">
          <cell r="A3283">
            <v>525300</v>
          </cell>
        </row>
        <row r="3283">
          <cell r="C3283" t="str">
            <v>http://m.xduph.com/Book/Detail?doi=1123872c-e637-41dc-8f56-aa1e5ec687cc</v>
          </cell>
        </row>
        <row r="3284">
          <cell r="A3284">
            <v>525200</v>
          </cell>
        </row>
        <row r="3284">
          <cell r="C3284" t="str">
            <v>http://m.xduph.com/Book/Detail?doi=f4746790-b707-4f91-ab1f-d8953258534d</v>
          </cell>
        </row>
        <row r="3285">
          <cell r="A3285">
            <v>525100</v>
          </cell>
        </row>
        <row r="3285">
          <cell r="C3285" t="str">
            <v>http://m.xduph.com/Book/Detail?doi=8659f0d5-7efb-4d49-b02b-cf78e17876cf</v>
          </cell>
        </row>
        <row r="3286">
          <cell r="A3286">
            <v>524700</v>
          </cell>
        </row>
        <row r="3286">
          <cell r="C3286" t="str">
            <v>http://m.xduph.com/Book/Detail?doi=06ef540c-c3f1-4e17-a6eb-ecf45e4ce959</v>
          </cell>
        </row>
        <row r="3287">
          <cell r="A3287">
            <v>524500</v>
          </cell>
        </row>
        <row r="3287">
          <cell r="C3287" t="str">
            <v>http://m.xduph.com/Book/Detail?doi=2db76967-4a05-4a8e-8930-70d53784c1b2</v>
          </cell>
        </row>
        <row r="3288">
          <cell r="A3288">
            <v>524400</v>
          </cell>
        </row>
        <row r="3288">
          <cell r="C3288" t="str">
            <v>http://m.xduph.com/Book/Detail?doi=412dc7c3-1899-4888-ae93-4c735c1318ee</v>
          </cell>
        </row>
        <row r="3289">
          <cell r="A3289">
            <v>524100</v>
          </cell>
        </row>
        <row r="3289">
          <cell r="C3289" t="str">
            <v>http://m.xduph.com/Book/Detail?doi=0bff4b36-1425-49fb-93cb-a8525ee543a3</v>
          </cell>
        </row>
        <row r="3290">
          <cell r="A3290">
            <v>523700</v>
          </cell>
        </row>
        <row r="3290">
          <cell r="C3290" t="str">
            <v>http://m.xduph.com/Book/Detail?doi=8a3c7674-c3e1-4355-b579-927f80240ae9</v>
          </cell>
        </row>
        <row r="3291">
          <cell r="A3291">
            <v>522200</v>
          </cell>
        </row>
        <row r="3291">
          <cell r="C3291" t="str">
            <v>http://m.xduph.com/Book/Detail?doi=eab11372-e8da-41ab-a536-274d6a4283c2</v>
          </cell>
        </row>
        <row r="3292">
          <cell r="A3292">
            <v>521700</v>
          </cell>
        </row>
        <row r="3292">
          <cell r="C3292" t="str">
            <v>http://m.xduph.com/Book/Detail?doi=9ef628ed-e6a0-4e60-b8a3-501dd12d4d0d</v>
          </cell>
        </row>
        <row r="3293">
          <cell r="A3293">
            <v>518900</v>
          </cell>
        </row>
        <row r="3293">
          <cell r="C3293" t="str">
            <v>http://m.xduph.com/Book/Detail?doi=a38df7fc-dc37-460b-98d5-8a88ccc6042d</v>
          </cell>
        </row>
        <row r="3294">
          <cell r="A3294">
            <v>518400</v>
          </cell>
        </row>
        <row r="3294">
          <cell r="C3294" t="str">
            <v>http://m.xduph.com/Book/Detail?doi=49f9c2c1-1dee-4742-9705-70adafecbfc1</v>
          </cell>
        </row>
        <row r="3295">
          <cell r="A3295">
            <v>499000</v>
          </cell>
        </row>
        <row r="3295">
          <cell r="C3295" t="str">
            <v>http://m.xduph.com/Book/Detail?doi=8ed53170-f267-4e04-879e-d65faa2ae251</v>
          </cell>
        </row>
        <row r="3296">
          <cell r="A3296">
            <v>498400</v>
          </cell>
        </row>
        <row r="3296">
          <cell r="C3296" t="str">
            <v>http://m.xduph.com/Book/Detail?doi=d840dbe2-8bb4-4ee3-9688-622135ab0b5d</v>
          </cell>
        </row>
        <row r="3297">
          <cell r="A3297">
            <v>367400</v>
          </cell>
        </row>
        <row r="3297">
          <cell r="C3297" t="str">
            <v>http://m.xduph.com/Book/Detail?doi=baa226cf-b4aa-4e64-bf09-316a445fe9e3</v>
          </cell>
        </row>
        <row r="3298">
          <cell r="A3298">
            <v>316900</v>
          </cell>
        </row>
        <row r="3298">
          <cell r="C3298" t="str">
            <v>http://m.xduph.com/Book/Detail?doi=3f3e60a3-8e66-4c7c-8d7f-3f3f3552ecba</v>
          </cell>
        </row>
        <row r="3299">
          <cell r="A3299">
            <v>203800</v>
          </cell>
        </row>
        <row r="3299">
          <cell r="C3299" t="str">
            <v>http://m.xduph.com/Book/Detail?doi=2307a8e4-9573-42a7-b014-72503ff0a9de</v>
          </cell>
        </row>
        <row r="3300">
          <cell r="A3300">
            <v>161001</v>
          </cell>
        </row>
        <row r="3300">
          <cell r="C3300" t="str">
            <v>http://m.xduph.com/Book/Detail?doi=d69e45f2-36eb-437a-b80c-5dad748f9888</v>
          </cell>
        </row>
        <row r="3301">
          <cell r="A3301">
            <v>529200</v>
          </cell>
        </row>
        <row r="3301">
          <cell r="C3301" t="str">
            <v>http://m.xduph.com/Book/Detail?doi=aa613c5d-f9c8-45bb-9090-10ca47baf6cd</v>
          </cell>
        </row>
        <row r="3302">
          <cell r="A3302">
            <v>528300</v>
          </cell>
        </row>
        <row r="3302">
          <cell r="C3302" t="str">
            <v>http://m.xduph.com/Book/Detail?doi=810d8642-563b-41e9-b315-18e2b789b0f6</v>
          </cell>
        </row>
        <row r="3303">
          <cell r="A3303">
            <v>527800</v>
          </cell>
        </row>
        <row r="3303">
          <cell r="C3303" t="str">
            <v>http://m.xduph.com/Book/Detail?doi=7dedc541-0c8c-4872-bd3b-92e73b7167cf</v>
          </cell>
        </row>
        <row r="3304">
          <cell r="A3304">
            <v>536700</v>
          </cell>
        </row>
        <row r="3304">
          <cell r="C3304" t="str">
            <v>http://m.xduph.com/Book/Detail?doi=e61748e1-dd38-4a2e-80fe-050440917b6a</v>
          </cell>
        </row>
        <row r="3305">
          <cell r="A3305">
            <v>537800</v>
          </cell>
        </row>
        <row r="3305">
          <cell r="C3305" t="str">
            <v>http://m.xduph.com/Book/Detail?doi=c26c28f4-ebe7-47e6-a378-21f07f05bbc9</v>
          </cell>
        </row>
        <row r="3306">
          <cell r="A3306">
            <v>538700</v>
          </cell>
        </row>
        <row r="3306">
          <cell r="C3306" t="str">
            <v>http://m.xduph.com/Book/Detail?doi=3ebcf01c-a611-4acb-b404-a6858638dbcc</v>
          </cell>
        </row>
        <row r="3307">
          <cell r="A3307">
            <v>510200</v>
          </cell>
        </row>
        <row r="3307">
          <cell r="C3307" t="str">
            <v>http://m.xduph.com/Book/Detail?doi=3b7b2239-b1ab-40c9-8263-e14282adcb3b</v>
          </cell>
        </row>
        <row r="3308">
          <cell r="A3308">
            <v>480200</v>
          </cell>
        </row>
        <row r="3308">
          <cell r="C3308" t="str">
            <v>http://m.xduph.com/Book/Detail?doi=adb923c8-5ba0-4eed-94dc-74f21dfe920e</v>
          </cell>
        </row>
        <row r="3309">
          <cell r="A3309">
            <v>509100</v>
          </cell>
        </row>
        <row r="3309">
          <cell r="C3309" t="str">
            <v>http://m.xduph.com/Book/Detail?doi=46a2fe52-180c-414b-8e3d-d0d441ca81d4</v>
          </cell>
        </row>
        <row r="3310">
          <cell r="A3310">
            <v>511000</v>
          </cell>
        </row>
        <row r="3310">
          <cell r="C3310" t="str">
            <v>http://m.xduph.com/Book/Detail?doi=a80aea8c-4bc1-4648-ba09-32a3338ae0e2</v>
          </cell>
        </row>
        <row r="3311">
          <cell r="A3311">
            <v>530200</v>
          </cell>
        </row>
        <row r="3311">
          <cell r="C3311" t="str">
            <v>http://m.xduph.com/Book/Detail?doi=e04b7891-8d68-4986-ac10-8ec99c884ffa</v>
          </cell>
        </row>
        <row r="3312">
          <cell r="A3312">
            <v>536800</v>
          </cell>
        </row>
        <row r="3312">
          <cell r="C3312" t="str">
            <v>http://m.xduph.com/Book/Detail?doi=d9dec026-300e-4af7-9387-0b7ea001ae3f</v>
          </cell>
        </row>
        <row r="3313">
          <cell r="A3313">
            <v>538200</v>
          </cell>
        </row>
        <row r="3313">
          <cell r="C3313" t="str">
            <v>http://m.xduph.com/Book/Detail?doi=ef6b23e8-adf4-4382-815e-d0901c16f3b7</v>
          </cell>
        </row>
        <row r="3314">
          <cell r="A3314">
            <v>537000</v>
          </cell>
        </row>
        <row r="3314">
          <cell r="C3314" t="str">
            <v>http://m.xduph.com/Book/Detail?doi=b98f2e1b-8a10-448a-b377-e21532393b2d</v>
          </cell>
        </row>
        <row r="3315">
          <cell r="A3315">
            <v>529200</v>
          </cell>
        </row>
        <row r="3315">
          <cell r="C3315" t="str">
            <v>http://m.xduph.com/Book/Detail?doi=b549f125-839f-4dd4-9cad-897324b850cd</v>
          </cell>
        </row>
        <row r="3316">
          <cell r="A3316">
            <v>526100</v>
          </cell>
        </row>
        <row r="3316">
          <cell r="C3316" t="str">
            <v>http://m.xduph.com/Book/Detail?doi=c6775a40-513f-409b-9a43-4cd82943d65d</v>
          </cell>
        </row>
        <row r="3317">
          <cell r="A3317">
            <v>517100</v>
          </cell>
        </row>
        <row r="3317">
          <cell r="C3317" t="str">
            <v>http://m.xduph.com/Book/Detail?doi=6388ef5d-3c42-4642-b728-50581067bea1</v>
          </cell>
        </row>
        <row r="3318">
          <cell r="A3318">
            <v>538800</v>
          </cell>
        </row>
        <row r="3318">
          <cell r="C3318" t="str">
            <v>http://m.xduph.com/Book/Detail?doi=88ad6d33-b83f-4fa6-975b-f0b2a9687e3f</v>
          </cell>
        </row>
        <row r="3319">
          <cell r="A3319">
            <v>535400</v>
          </cell>
        </row>
        <row r="3319">
          <cell r="C3319" t="str">
            <v>http://m.xduph.com/Book/Detail?doi=2c524a12-bbb2-40bc-888b-536c602aef18</v>
          </cell>
        </row>
        <row r="3320">
          <cell r="A3320">
            <v>517500</v>
          </cell>
        </row>
        <row r="3320">
          <cell r="C3320" t="str">
            <v>http://m.xduph.com/Book/Detail?doi=3101b6da-5951-44dd-893b-20252bc3af32</v>
          </cell>
        </row>
        <row r="3321">
          <cell r="A3321">
            <v>530800</v>
          </cell>
        </row>
        <row r="3321">
          <cell r="C3321" t="str">
            <v>http://m.xduph.com/Book/Detail?doi=016bbc00-6b20-46d3-8f4d-a99175660489</v>
          </cell>
        </row>
        <row r="3322">
          <cell r="A3322">
            <v>514900</v>
          </cell>
        </row>
        <row r="3322">
          <cell r="C3322" t="str">
            <v>http://m.xduph.com/Book/Detail?doi=589ae8b1-a8fe-45a7-8147-8ff7f0742dad</v>
          </cell>
        </row>
        <row r="3323">
          <cell r="A3323">
            <v>540700</v>
          </cell>
        </row>
        <row r="3323">
          <cell r="C3323" t="str">
            <v>http://m.xduph.com/Book/Detail?doi=ec158840-249e-4f11-acfc-a7d771eb2938</v>
          </cell>
        </row>
        <row r="3324">
          <cell r="A3324">
            <v>537100</v>
          </cell>
        </row>
        <row r="3324">
          <cell r="C3324" t="str">
            <v>http://m.xduph.com/Book/Detail?doi=10c8e7a4-5427-4783-9381-bab446273e2a</v>
          </cell>
        </row>
        <row r="3325">
          <cell r="A3325">
            <v>533500</v>
          </cell>
        </row>
        <row r="3325">
          <cell r="C3325" t="str">
            <v>http://m.xduph.com/Book/Detail?doi=514017f1-6d1f-4a73-8808-0a01bc4e85ec</v>
          </cell>
        </row>
        <row r="3326">
          <cell r="A3326">
            <v>528900</v>
          </cell>
        </row>
        <row r="3326">
          <cell r="C3326" t="str">
            <v>http://m.xduph.com/Book/Detail?doi=003ef9a2-b2f3-4cc6-a3a0-6cdf309bd40e</v>
          </cell>
        </row>
        <row r="3327">
          <cell r="A3327">
            <v>541700</v>
          </cell>
        </row>
        <row r="3327">
          <cell r="C3327" t="str">
            <v>http://m.xduph.com/Book/Detail?doi=5dcadf84-2af3-4667-b2bb-22b2ffddc97c</v>
          </cell>
        </row>
        <row r="3328">
          <cell r="A3328">
            <v>537300</v>
          </cell>
        </row>
        <row r="3328">
          <cell r="C3328" t="str">
            <v>http://m.xduph.com/Book/Detail?doi=1922e999-ecb3-4fd2-9ca8-16a6ad332310</v>
          </cell>
        </row>
        <row r="3329">
          <cell r="A3329">
            <v>534600</v>
          </cell>
        </row>
        <row r="3329">
          <cell r="C3329" t="str">
            <v>http://m.xduph.com/Book/Detail?doi=f17144b5-912d-473b-8d5d-aaf85538f08d</v>
          </cell>
        </row>
        <row r="3330">
          <cell r="A3330">
            <v>534000</v>
          </cell>
        </row>
        <row r="3330">
          <cell r="C3330" t="str">
            <v>http://m.xduph.com/Book/Detail?doi=933e724d-1ac0-4d73-866a-7d8053916e42</v>
          </cell>
        </row>
        <row r="3331">
          <cell r="A3331">
            <v>533600</v>
          </cell>
        </row>
        <row r="3331">
          <cell r="C3331" t="str">
            <v>http://m.xduph.com/Book/Detail?doi=10ffb3f7-9ff6-4121-a0a1-f479b787307c</v>
          </cell>
        </row>
        <row r="3332">
          <cell r="A3332">
            <v>532500</v>
          </cell>
        </row>
        <row r="3332">
          <cell r="C3332" t="str">
            <v>http://m.xduph.com/Book/Detail?doi=edb4fa5a-ba02-4f68-99da-35a57fb33ef9</v>
          </cell>
        </row>
        <row r="3333">
          <cell r="A3333">
            <v>529400</v>
          </cell>
        </row>
        <row r="3333">
          <cell r="C3333" t="str">
            <v>http://m.xduph.com/Book/Detail?doi=78d0ea23-06c0-40a1-8421-15493a0b5106</v>
          </cell>
        </row>
        <row r="3334">
          <cell r="A3334">
            <v>526800</v>
          </cell>
        </row>
        <row r="3334">
          <cell r="C3334" t="str">
            <v>http://m.xduph.com/Book/Detail?doi=b3419bfc-5e6e-489a-9bf1-2c3a8d7079d9</v>
          </cell>
        </row>
        <row r="3335">
          <cell r="A3335">
            <v>525800</v>
          </cell>
        </row>
        <row r="3335">
          <cell r="C3335" t="str">
            <v>http://m.xduph.com/Book/Detail?doi=10c0d93b-7ae4-4b1f-9e6a-220d5ac929ab</v>
          </cell>
        </row>
        <row r="3336">
          <cell r="A3336">
            <v>494100</v>
          </cell>
        </row>
        <row r="3336">
          <cell r="C3336" t="str">
            <v>http://m.xduph.com/Book/Detail?doi=a7687be3-1016-40fe-882f-879c0e3b5aad</v>
          </cell>
        </row>
        <row r="3337">
          <cell r="A3337">
            <v>540600</v>
          </cell>
        </row>
        <row r="3337">
          <cell r="C3337" t="str">
            <v>http://m.xduph.com/Book/Detail?doi=c4ae5538-59a1-4188-8b4f-680b617fb1b1</v>
          </cell>
        </row>
        <row r="3338">
          <cell r="A3338">
            <v>545100</v>
          </cell>
        </row>
        <row r="3338">
          <cell r="C3338" t="str">
            <v>http://m.xduph.com/Book/Detail?doi=df633c32-728e-4cf1-8a57-0d323feeb35c</v>
          </cell>
        </row>
        <row r="3339">
          <cell r="A3339">
            <v>544400</v>
          </cell>
        </row>
        <row r="3339">
          <cell r="C3339" t="str">
            <v>http://m.xduph.com/Book/Detail?doi=2b6be1e3-8343-4cbc-8c7e-20adda1b7886</v>
          </cell>
        </row>
        <row r="3340">
          <cell r="A3340">
            <v>544200</v>
          </cell>
        </row>
        <row r="3340">
          <cell r="C3340" t="str">
            <v>http://m.xduph.com/Book/Detail?doi=d7437b21-af4d-4d01-b87b-b56b8ecc9b91</v>
          </cell>
        </row>
        <row r="3341">
          <cell r="A3341">
            <v>543500</v>
          </cell>
        </row>
        <row r="3341">
          <cell r="C3341" t="str">
            <v>http://m.xduph.com/Book/Detail?doi=27dea45b-f75b-4908-9bb3-d69142b5cf01</v>
          </cell>
        </row>
        <row r="3342">
          <cell r="A3342">
            <v>543400</v>
          </cell>
        </row>
        <row r="3342">
          <cell r="C3342" t="str">
            <v>http://m.xduph.com/Book/Detail?doi=58ea4509-b776-44ca-be6a-c2afe1159916</v>
          </cell>
        </row>
        <row r="3343">
          <cell r="A3343">
            <v>542800</v>
          </cell>
        </row>
        <row r="3343">
          <cell r="C3343" t="str">
            <v>http://m.xduph.com/Book/Detail?doi=70fdbfe0-2880-4064-9cdc-8445ce5ef503</v>
          </cell>
        </row>
        <row r="3344">
          <cell r="A3344">
            <v>542700</v>
          </cell>
        </row>
        <row r="3344">
          <cell r="C3344" t="str">
            <v>http://m.xduph.com/Book/Detail?doi=408c1bae-feaf-4f38-ba23-8b8e0a13b456</v>
          </cell>
        </row>
        <row r="3345">
          <cell r="A3345">
            <v>542100</v>
          </cell>
        </row>
        <row r="3345">
          <cell r="C3345" t="str">
            <v>http://m.xduph.com/Book/Detail?doi=ca5a6825-bb22-41e3-97af-1d9959cc6f75</v>
          </cell>
        </row>
        <row r="3346">
          <cell r="A3346">
            <v>539200</v>
          </cell>
        </row>
        <row r="3346">
          <cell r="C3346" t="str">
            <v>http://m.xduph.com/Book/Detail?doi=85ac7534-2f46-4c5b-9a5c-b84f02825ce6</v>
          </cell>
        </row>
        <row r="3347">
          <cell r="A3347">
            <v>538500</v>
          </cell>
        </row>
        <row r="3347">
          <cell r="C3347" t="str">
            <v>http://m.xduph.com/Book/Detail?doi=d2255b62-ad35-44f3-b0d7-6559461be801</v>
          </cell>
        </row>
        <row r="3348">
          <cell r="A3348">
            <v>537600</v>
          </cell>
        </row>
        <row r="3348">
          <cell r="C3348" t="str">
            <v>http://m.xduph.com/Book/Detail?doi=77e041a6-bc6b-4147-be19-9d77cb92cdd6</v>
          </cell>
        </row>
        <row r="3349">
          <cell r="A3349">
            <v>536900</v>
          </cell>
        </row>
        <row r="3349">
          <cell r="C3349" t="str">
            <v>http://m.xduph.com/Book/Detail?doi=ba22492b-787f-4013-804d-7650ec44e471</v>
          </cell>
        </row>
        <row r="3350">
          <cell r="A3350">
            <v>536000</v>
          </cell>
        </row>
        <row r="3350">
          <cell r="C3350" t="str">
            <v>http://m.xduph.com/Book/Detail?doi=86acbb45-cde1-4f10-846b-b28708fa1c81</v>
          </cell>
        </row>
        <row r="3351">
          <cell r="A3351">
            <v>535600</v>
          </cell>
        </row>
        <row r="3351">
          <cell r="C3351" t="str">
            <v>http://m.xduph.com/Book/Detail?doi=68615fec-07e2-4825-9e0b-4e7ac7ffba8d</v>
          </cell>
        </row>
        <row r="3352">
          <cell r="A3352">
            <v>535500</v>
          </cell>
        </row>
        <row r="3352">
          <cell r="C3352" t="str">
            <v>http://m.xduph.com/Book/Detail?doi=1fc4f14e-e6cd-4f01-846a-bee2c14ceb62</v>
          </cell>
        </row>
        <row r="3353">
          <cell r="A3353">
            <v>534100</v>
          </cell>
        </row>
        <row r="3353">
          <cell r="C3353" t="str">
            <v>http://m.xduph.com/Book/Detail?doi=b1095f2c-1c23-4f1d-aa8e-a2a31a3f2d95</v>
          </cell>
        </row>
        <row r="3354">
          <cell r="A3354">
            <v>532900</v>
          </cell>
        </row>
        <row r="3354">
          <cell r="C3354" t="str">
            <v>http://m.xduph.com/Book/Detail?doi=7523a5e1-e35d-4f31-8d43-a58d380bef0d</v>
          </cell>
        </row>
        <row r="3355">
          <cell r="A3355">
            <v>532800</v>
          </cell>
        </row>
        <row r="3355">
          <cell r="C3355" t="str">
            <v>http://m.xduph.com/Book/Detail?doi=9b85015f-f794-49b5-82a5-328c1236c606</v>
          </cell>
        </row>
        <row r="3356">
          <cell r="A3356">
            <v>532600</v>
          </cell>
        </row>
        <row r="3356">
          <cell r="C3356" t="str">
            <v>http://m.xduph.com/Book/Detail?doi=661bb9f5-5d16-41eb-9ccd-215bfe3e51f8</v>
          </cell>
        </row>
        <row r="3357">
          <cell r="A3357">
            <v>531300</v>
          </cell>
        </row>
        <row r="3357">
          <cell r="C3357" t="str">
            <v>http://m.xduph.com/Book/Detail?doi=bbfa8e0d-ca34-4bde-a32d-6a9b5ae78f6d</v>
          </cell>
        </row>
        <row r="3358">
          <cell r="A3358">
            <v>530700</v>
          </cell>
        </row>
        <row r="3358">
          <cell r="C3358" t="str">
            <v>http://m.xduph.com/Book/Detail?doi=1d5f0b86-7b40-459e-b3df-e38682c5a309</v>
          </cell>
        </row>
        <row r="3359">
          <cell r="A3359">
            <v>528800</v>
          </cell>
        </row>
        <row r="3359">
          <cell r="C3359" t="str">
            <v>http://m.xduph.com/Book/Detail?doi=7364deae-86f1-4b89-8e0b-936e44657b55</v>
          </cell>
        </row>
        <row r="3360">
          <cell r="A3360">
            <v>524300</v>
          </cell>
        </row>
        <row r="3360">
          <cell r="C3360" t="str">
            <v>http://m.xduph.com/Book/Detail?doi=1137d9b6-bc68-4f23-b5e5-141d56e536b8</v>
          </cell>
        </row>
        <row r="3361">
          <cell r="A3361">
            <v>506700</v>
          </cell>
        </row>
        <row r="3361">
          <cell r="C3361" t="str">
            <v>http://m.xduph.com/Book/Detail?doi=e495178a-5dab-4025-9315-436aa8b5dead</v>
          </cell>
        </row>
        <row r="3362">
          <cell r="A3362">
            <v>500900</v>
          </cell>
        </row>
        <row r="3362">
          <cell r="C3362" t="str">
            <v>http://m.xduph.com/Book/Detail?doi=17f0d007-4df1-4aab-ba80-a499b1ee0860</v>
          </cell>
        </row>
        <row r="3363">
          <cell r="A3363">
            <v>438500</v>
          </cell>
        </row>
        <row r="3363">
          <cell r="C3363" t="str">
            <v>http://m.xduph.com/Book/Detail?doi=ae5962d9-db57-4ed7-afe8-658a0b0aaa82</v>
          </cell>
        </row>
        <row r="3364">
          <cell r="A3364">
            <v>427900</v>
          </cell>
        </row>
        <row r="3364">
          <cell r="C3364" t="str">
            <v>http://m.xduph.com/Book/Detail?doi=d9f28121-4357-4466-bee1-9d773b2f8fde</v>
          </cell>
        </row>
        <row r="3365">
          <cell r="C3365" t="str">
            <v>http://m.xduph.com/Book/Detail?doi=74b6730b-301e-4688-89fb-5f750faca73d</v>
          </cell>
        </row>
        <row r="3366">
          <cell r="A3366" t="str">
            <v>5448002-10</v>
          </cell>
        </row>
        <row r="3366">
          <cell r="C3366" t="str">
            <v>http://m.xduph.com/Book/Detail?doi=a9dd2da5-a735-4367-89e6-1a5ebee79b12</v>
          </cell>
        </row>
        <row r="3367">
          <cell r="A3367" t="str">
            <v>5441001-1</v>
          </cell>
        </row>
        <row r="3367">
          <cell r="C3367" t="str">
            <v>http://m.xduph.com/Book/Detail?doi=f2db964c-d77a-44bf-8586-d2dfb0bfd61e</v>
          </cell>
        </row>
        <row r="3368">
          <cell r="A3368">
            <v>543900</v>
          </cell>
        </row>
        <row r="3368">
          <cell r="C3368" t="str">
            <v>http://m.xduph.com/Book/Detail?doi=d2adefc0-ba64-4c2d-8a66-4267fe8e00c3</v>
          </cell>
        </row>
        <row r="3369">
          <cell r="A3369" t="str">
            <v>5436001-1</v>
          </cell>
        </row>
        <row r="3369">
          <cell r="C3369" t="str">
            <v>http://m.xduph.com/Book/Detail?doi=0866c041-5dce-48d2-a5f3-5cb869b1d33e</v>
          </cell>
        </row>
        <row r="3370">
          <cell r="C3370" t="str">
            <v>http://m.xduph.com/Book/Detail?doi=45b3c1d7-ebb3-4dbd-9bd3-7b59ae80c504</v>
          </cell>
        </row>
        <row r="3371">
          <cell r="C3371" t="str">
            <v>http://m.xduph.com/Book/Detail?doi=f5b9dc35-2bc2-43ea-96d9-735ddefc3255</v>
          </cell>
        </row>
        <row r="3372">
          <cell r="A3372" t="str">
            <v>5425001-1</v>
          </cell>
        </row>
        <row r="3372">
          <cell r="C3372" t="str">
            <v>http://m.xduph.com/Book/Detail?doi=0b5f5087-0d13-4465-aef3-55ac67635971</v>
          </cell>
        </row>
        <row r="3373">
          <cell r="A3373" t="str">
            <v>5418001-1</v>
          </cell>
        </row>
        <row r="3373">
          <cell r="C3373" t="str">
            <v>http://m.xduph.com/Book/Detail?doi=cf199cf1-b185-4882-8619-00b60c7239b2</v>
          </cell>
        </row>
        <row r="3374">
          <cell r="A3374">
            <v>541100</v>
          </cell>
        </row>
        <row r="3374">
          <cell r="C3374" t="str">
            <v>http://m.xduph.com/Book/Detail?doi=df16678d-b823-4ce2-bc3a-24f37a2e67a9</v>
          </cell>
        </row>
        <row r="3375">
          <cell r="A3375" t="str">
            <v>5404001-1</v>
          </cell>
        </row>
        <row r="3375">
          <cell r="C3375" t="str">
            <v>http://m.xduph.com/Book/Detail?doi=a2e8c5a4-f2b9-4d5c-bb45-0197aa7e2371</v>
          </cell>
        </row>
        <row r="3376">
          <cell r="A3376" t="str">
            <v>5403001-1</v>
          </cell>
        </row>
        <row r="3376">
          <cell r="C3376" t="str">
            <v>http://m.xduph.com/Book/Detail?doi=e2975ac4-9b04-48df-adb2-e5afcec3b181</v>
          </cell>
        </row>
        <row r="3377">
          <cell r="C3377" t="str">
            <v>http://m.xduph.com/Book/Detail?doi=671512dd-b3b0-43aa-85ea-21a38a111b48</v>
          </cell>
        </row>
        <row r="3378">
          <cell r="A3378">
            <v>539500</v>
          </cell>
        </row>
        <row r="3378">
          <cell r="C3378" t="str">
            <v>http://m.xduph.com/Book/Detail?doi=e99ba42a-058a-4d3f-9b83-06a77f4dd12b</v>
          </cell>
        </row>
        <row r="3379">
          <cell r="C3379" t="str">
            <v>http://m.xduph.com/Book/Detail?doi=dcd67cb5-9148-446d-b73f-5943578a27c4</v>
          </cell>
        </row>
        <row r="3380">
          <cell r="A3380">
            <v>538600</v>
          </cell>
        </row>
        <row r="3380">
          <cell r="C3380" t="str">
            <v>http://m.xduph.com/Book/Detail?doi=3aa67fc5-ae99-4afa-a607-6b6b8ec0da43</v>
          </cell>
        </row>
        <row r="3381">
          <cell r="A3381" t="str">
            <v>5377002-2</v>
          </cell>
        </row>
        <row r="3381">
          <cell r="C3381" t="str">
            <v>http://m.xduph.com/Book/Detail?doi=ebfb9aac-4b49-45e9-a8e5-63d44240109a</v>
          </cell>
        </row>
        <row r="3382">
          <cell r="A3382" t="str">
            <v>5333002-4</v>
          </cell>
        </row>
        <row r="3382">
          <cell r="C3382" t="str">
            <v>http://m.xduph.com/Book/Detail?doi=54c2e8ed-a8b1-4584-9e7b-751199d2292e</v>
          </cell>
        </row>
        <row r="3383">
          <cell r="A3383" t="str">
            <v>5319001-1</v>
          </cell>
        </row>
        <row r="3383">
          <cell r="C3383" t="str">
            <v>http://m.xduph.com/Book/Detail?doi=5a6fbb01-fdaf-4ab9-b137-850d51c0ed7e</v>
          </cell>
        </row>
        <row r="3384">
          <cell r="C3384" t="str">
            <v>http://m.xduph.com/Book/Detail?doi=27b2e673-2f3c-4dd0-bdf9-a2ff155fe889</v>
          </cell>
        </row>
        <row r="3385">
          <cell r="A3385">
            <v>547300</v>
          </cell>
        </row>
        <row r="3385">
          <cell r="C3385" t="str">
            <v>http://m.xduph.com/Book/Detail?doi=b33848ad-8b90-4ac1-957f-485a5011f697</v>
          </cell>
        </row>
        <row r="3386">
          <cell r="A3386">
            <v>528600</v>
          </cell>
        </row>
        <row r="3386">
          <cell r="C3386" t="str">
            <v>http://m.xduph.com/Book/Detail?doi=dfab75cd-78a2-4229-9404-a955ff1d090a</v>
          </cell>
        </row>
        <row r="3387">
          <cell r="A3387">
            <v>488300</v>
          </cell>
        </row>
        <row r="3387">
          <cell r="C3387" t="str">
            <v>http://m.xduph.com/Book/Detail?doi=9d724fb2-f895-493a-b166-6671931cf310</v>
          </cell>
        </row>
        <row r="3388">
          <cell r="A3388">
            <v>543000</v>
          </cell>
        </row>
        <row r="3388">
          <cell r="C3388" t="str">
            <v>http://m.xduph.com/Book/Detail?doi=d9a33dc2-6ab1-4053-9cf9-58f4b1f63b89</v>
          </cell>
        </row>
        <row r="3389">
          <cell r="A3389">
            <v>544900</v>
          </cell>
        </row>
        <row r="3389">
          <cell r="C3389" t="str">
            <v>http://m.xduph.com/Book/Detail?doi=53cd8af8-6c90-4c05-91d2-08ac79053323</v>
          </cell>
        </row>
        <row r="3390">
          <cell r="A3390">
            <v>538000</v>
          </cell>
        </row>
        <row r="3390">
          <cell r="C3390" t="str">
            <v>http://m.xduph.com/Book/Detail?doi=ddd9cd86-9a60-4a72-8104-cab78e339f97</v>
          </cell>
        </row>
        <row r="3391">
          <cell r="A3391">
            <v>535300</v>
          </cell>
        </row>
        <row r="3391">
          <cell r="C3391" t="str">
            <v>http://m.xduph.com/Book/Detail?doi=67625cda-e23c-400c-b736-9483c40e3d93</v>
          </cell>
        </row>
        <row r="3392">
          <cell r="A3392">
            <v>531400</v>
          </cell>
        </row>
        <row r="3392">
          <cell r="C3392" t="str">
            <v>http://m.xduph.com/Book/Detail?doi=982e687d-4e5f-4abd-b7bb-2981d30856a7</v>
          </cell>
        </row>
        <row r="3393">
          <cell r="A3393">
            <v>533800</v>
          </cell>
        </row>
        <row r="3393">
          <cell r="C3393" t="str">
            <v>http://m.xduph.com/Book/Detail?doi=8f1a71ec-1216-4cc0-b259-301ba311eef9</v>
          </cell>
        </row>
        <row r="3394">
          <cell r="A3394">
            <v>534200</v>
          </cell>
        </row>
        <row r="3394">
          <cell r="C3394" t="str">
            <v>http://m.xduph.com/Book/Detail?doi=d242e543-e2c4-40be-bb18-1f413eadd4f5</v>
          </cell>
        </row>
        <row r="3395">
          <cell r="C3395" t="str">
            <v>http://m.xduph.com/Book/Detail?doi=c6aff908-abaa-49b1-811e-8fbe7c947931</v>
          </cell>
        </row>
        <row r="3396">
          <cell r="A3396">
            <v>547600</v>
          </cell>
        </row>
        <row r="3396">
          <cell r="C3396" t="str">
            <v>http://m.xduph.com/Book/Detail?doi=107df34e-eaec-4511-be64-da293ee61555</v>
          </cell>
        </row>
        <row r="3397">
          <cell r="A3397">
            <v>546500</v>
          </cell>
        </row>
        <row r="3397">
          <cell r="C3397" t="str">
            <v>http://m.xduph.com/Book/Detail?doi=b6b13194-76e2-4089-b94c-88acf9bacf64</v>
          </cell>
        </row>
        <row r="3398">
          <cell r="A3398">
            <v>546200</v>
          </cell>
        </row>
        <row r="3398">
          <cell r="C3398" t="str">
            <v>http://m.xduph.com/Book/Detail?doi=db56f349-cdea-461c-8dd3-56934d9ffbb4</v>
          </cell>
        </row>
        <row r="3399">
          <cell r="A3399">
            <v>546000</v>
          </cell>
        </row>
        <row r="3399">
          <cell r="C3399" t="str">
            <v>http://m.xduph.com/Book/Detail?doi=91b160ef-7f32-4627-9041-a705504c56ca</v>
          </cell>
        </row>
        <row r="3400">
          <cell r="A3400">
            <v>545700</v>
          </cell>
        </row>
        <row r="3400">
          <cell r="C3400" t="str">
            <v>http://m.xduph.com/Book/Detail?doi=b8c3bdab-d3f2-4f0d-bdac-6f524996fbd4</v>
          </cell>
        </row>
        <row r="3401">
          <cell r="A3401">
            <v>545000</v>
          </cell>
        </row>
        <row r="3401">
          <cell r="C3401" t="str">
            <v>http://m.xduph.com/Book/Detail?doi=db09e76d-88c9-4f88-a2a6-9815d46c2f04</v>
          </cell>
        </row>
        <row r="3402">
          <cell r="A3402">
            <v>544500</v>
          </cell>
        </row>
        <row r="3402">
          <cell r="C3402" t="str">
            <v>http://m.xduph.com/Book/Detail?doi=280225bb-bdfe-435d-9002-f46377e40f08</v>
          </cell>
        </row>
        <row r="3403">
          <cell r="A3403">
            <v>544000</v>
          </cell>
        </row>
        <row r="3403">
          <cell r="C3403" t="str">
            <v>http://m.xduph.com/Book/Detail?doi=ec142731-b520-4383-a03b-dd3d4b0e88fa</v>
          </cell>
        </row>
        <row r="3404">
          <cell r="A3404">
            <v>542300</v>
          </cell>
        </row>
        <row r="3404">
          <cell r="C3404" t="str">
            <v>http://m.xduph.com/Book/Detail?doi=001d9597-8879-4236-8166-68dd22ba6fd3</v>
          </cell>
        </row>
        <row r="3405">
          <cell r="A3405">
            <v>542200</v>
          </cell>
        </row>
        <row r="3405">
          <cell r="C3405" t="str">
            <v>http://m.xduph.com/Book/Detail?doi=849f2d0c-4620-4ee4-8030-e07609bfe79a</v>
          </cell>
        </row>
        <row r="3406">
          <cell r="A3406">
            <v>541300</v>
          </cell>
        </row>
        <row r="3406">
          <cell r="C3406" t="str">
            <v>http://m.xduph.com/Book/Detail?doi=c5a2ecef-19ce-467f-b851-8db078bad62e</v>
          </cell>
        </row>
        <row r="3407">
          <cell r="A3407">
            <v>540900</v>
          </cell>
        </row>
        <row r="3407">
          <cell r="C3407" t="str">
            <v>http://m.xduph.com/Book/Detail?doi=6a69b164-1838-4224-9d9d-83a40dd599e8</v>
          </cell>
        </row>
        <row r="3408">
          <cell r="A3408">
            <v>540100</v>
          </cell>
        </row>
        <row r="3408">
          <cell r="C3408" t="str">
            <v>http://m.xduph.com/Book/Detail?doi=40e90e08-0e35-4f14-a422-1c39ef327881</v>
          </cell>
        </row>
        <row r="3409">
          <cell r="A3409">
            <v>534300</v>
          </cell>
        </row>
        <row r="3409">
          <cell r="C3409" t="str">
            <v>http://m.xduph.com/Book/Detail?doi=45ef7937-bdf0-498c-8f70-aea787309467</v>
          </cell>
        </row>
        <row r="3410">
          <cell r="A3410">
            <v>522600</v>
          </cell>
        </row>
        <row r="3410">
          <cell r="C3410" t="str">
            <v>http://m.xduph.com/Book/Detail?doi=01382790-0457-46ad-a8d8-70b82d8a9900</v>
          </cell>
        </row>
        <row r="3411">
          <cell r="A3411">
            <v>520900</v>
          </cell>
        </row>
        <row r="3411">
          <cell r="C3411" t="str">
            <v>http://m.xduph.com/Book/Detail?doi=5cbdf8a0-4954-4dc6-bb61-c3c76991b820</v>
          </cell>
        </row>
        <row r="3412">
          <cell r="A3412">
            <v>491900</v>
          </cell>
        </row>
        <row r="3412">
          <cell r="C3412" t="str">
            <v>http://m.xduph.com/Book/Detail?doi=a5b111d6-1124-4108-a52c-d86ff9adae13</v>
          </cell>
        </row>
        <row r="3413">
          <cell r="A3413">
            <v>553300</v>
          </cell>
        </row>
        <row r="3413">
          <cell r="C3413" t="str">
            <v>http://m.xduph.com/Book/Detail?doi=0adc139c-c9e2-4b4c-968d-286fdd714110</v>
          </cell>
        </row>
        <row r="3414">
          <cell r="A3414">
            <v>546400</v>
          </cell>
        </row>
        <row r="3414">
          <cell r="C3414" t="str">
            <v>http://m.xduph.com/Book/Detail?doi=9107a4d0-1dab-4008-a615-433c563e994c</v>
          </cell>
        </row>
        <row r="3415">
          <cell r="A3415">
            <v>547400</v>
          </cell>
        </row>
        <row r="3415">
          <cell r="C3415" t="str">
            <v>http://m.xduph.com/Book/Detail?doi=3f28288e-149b-4aec-b246-93471858503c</v>
          </cell>
        </row>
        <row r="3416">
          <cell r="A3416">
            <v>545600</v>
          </cell>
        </row>
        <row r="3416">
          <cell r="C3416" t="str">
            <v>http://m.xduph.com/Book/Detail?doi=e85b0fd9-9ba5-4331-aa44-8d9b9aef94a3</v>
          </cell>
        </row>
        <row r="3417">
          <cell r="A3417">
            <v>552100</v>
          </cell>
        </row>
        <row r="3417">
          <cell r="C3417" t="str">
            <v>http://m.xduph.com/Book/Detail?doi=6b961242-6893-4a2b-846e-58893f52560e</v>
          </cell>
        </row>
        <row r="3418">
          <cell r="A3418">
            <v>556600</v>
          </cell>
        </row>
        <row r="3418">
          <cell r="C3418" t="str">
            <v>http://m.xduph.com/Book/Detail?doi=e7719abc-972b-4daf-88ba-2e9c5f26b0af</v>
          </cell>
        </row>
        <row r="3419">
          <cell r="A3419">
            <v>554200</v>
          </cell>
        </row>
        <row r="3419">
          <cell r="C3419" t="str">
            <v>http://m.xduph.com/Book/Detail?doi=a1633c92-baa0-4c64-9ed7-5e5cbcead5a2</v>
          </cell>
        </row>
        <row r="3420">
          <cell r="A3420">
            <v>553400</v>
          </cell>
        </row>
        <row r="3420">
          <cell r="C3420" t="str">
            <v>http://m.xduph.com/Book/Detail?doi=80b624d0-3d86-42dd-950f-02acc10a5425</v>
          </cell>
        </row>
        <row r="3421">
          <cell r="A3421">
            <v>550800</v>
          </cell>
        </row>
        <row r="3421">
          <cell r="C3421" t="str">
            <v>http://m.xduph.com/Book/Detail?doi=2153cc38-f689-414e-8727-93e14040d5a6</v>
          </cell>
        </row>
        <row r="3422">
          <cell r="A3422">
            <v>546300</v>
          </cell>
        </row>
        <row r="3422">
          <cell r="C3422" t="str">
            <v>http://m.xduph.com/Book/Detail?doi=23991449-ed68-4539-9385-c333ec0645d0</v>
          </cell>
        </row>
        <row r="3423">
          <cell r="A3423">
            <v>551300</v>
          </cell>
        </row>
        <row r="3423">
          <cell r="C3423" t="str">
            <v>http://m.xduph.com/Book/Detail?doi=01244345-d1e9-4f3f-807d-8d7035e5cb6f</v>
          </cell>
        </row>
        <row r="3424">
          <cell r="A3424">
            <v>534400</v>
          </cell>
        </row>
        <row r="3424">
          <cell r="C3424" t="str">
            <v>http://m.xduph.com/Book/Detail?doi=6aa032e7-a400-45d7-a5ec-76af54daa87d</v>
          </cell>
        </row>
        <row r="3425">
          <cell r="A3425">
            <v>546700</v>
          </cell>
        </row>
        <row r="3425">
          <cell r="C3425" t="str">
            <v>http://m.xduph.com/Book/Detail?doi=dab8a10f-e66b-43fe-b7c0-a6ff65d51940</v>
          </cell>
        </row>
        <row r="3426">
          <cell r="A3426">
            <v>551000</v>
          </cell>
        </row>
        <row r="3426">
          <cell r="C3426" t="str">
            <v>http://m.xduph.com/Book/Detail?doi=6e3fc95c-55c6-4dff-85a0-c46bd96fcaa4</v>
          </cell>
        </row>
        <row r="3427">
          <cell r="A3427">
            <v>547100</v>
          </cell>
        </row>
        <row r="3427">
          <cell r="C3427" t="str">
            <v>http://m.xduph.com/Book/Detail?doi=550dc2d3-beec-4e65-aace-44992473df95</v>
          </cell>
        </row>
        <row r="3428">
          <cell r="A3428">
            <v>539600</v>
          </cell>
        </row>
        <row r="3428">
          <cell r="C3428" t="str">
            <v>http://m.xduph.com/Book/Detail?doi=0dd39428-1ba5-4615-ad18-e2280d013f07</v>
          </cell>
        </row>
        <row r="3429">
          <cell r="A3429">
            <v>546800</v>
          </cell>
        </row>
        <row r="3429">
          <cell r="C3429" t="str">
            <v>http://m.xduph.com/Book/Detail?doi=c4245595-f983-4f3c-9fab-4cbabf6bc300</v>
          </cell>
        </row>
        <row r="3430">
          <cell r="A3430">
            <v>555000</v>
          </cell>
        </row>
        <row r="3430">
          <cell r="C3430" t="str">
            <v>http://m.xduph.com/Book/Detail?doi=7ee13716-f52f-4f00-879d-a39ee930f73a</v>
          </cell>
        </row>
        <row r="3431">
          <cell r="A3431">
            <v>541800</v>
          </cell>
        </row>
        <row r="3431">
          <cell r="C3431" t="str">
            <v>http://m.xduph.com/Book/Detail?doi=cf199cf1-b185-4882-8619-00b60c7239b2</v>
          </cell>
        </row>
        <row r="3432">
          <cell r="A3432">
            <v>547200</v>
          </cell>
        </row>
        <row r="3432">
          <cell r="C3432" t="str">
            <v>http://m.xduph.com/Book/Detail?doi=1b75ec51-846c-41eb-87b3-1b9afc894b34</v>
          </cell>
        </row>
        <row r="3433">
          <cell r="A3433">
            <v>554700</v>
          </cell>
        </row>
        <row r="3433">
          <cell r="C3433" t="str">
            <v>http://m.xduph.com/Book/Detail?doi=77bf7e49-2cec-4ef4-8884-ce88aa86a09f</v>
          </cell>
        </row>
        <row r="3434">
          <cell r="A3434">
            <v>540400</v>
          </cell>
        </row>
        <row r="3434">
          <cell r="C3434" t="str">
            <v>http://m.xduph.com/Book/Detail?doi=a2e8c5a4-f2b9-4d5c-bb45-0197aa7e2371</v>
          </cell>
        </row>
        <row r="3435">
          <cell r="A3435">
            <v>532100</v>
          </cell>
        </row>
        <row r="3435">
          <cell r="C3435" t="str">
            <v>http://m.xduph.com/Book/Detail?doi=86fcbbf4-f3f3-4147-ad13-ba6febb20d91</v>
          </cell>
        </row>
        <row r="3436">
          <cell r="A3436">
            <v>552900</v>
          </cell>
        </row>
        <row r="3436">
          <cell r="C3436" t="str">
            <v>http://m.xduph.com/Book/Detail?doi=ae9ba3a2-4de9-4579-954a-493086534206</v>
          </cell>
        </row>
        <row r="3437">
          <cell r="A3437">
            <v>553000</v>
          </cell>
        </row>
        <row r="3437">
          <cell r="C3437" t="str">
            <v>http://m.xduph.com/Book/Detail?doi=be307eb5-05b4-47fa-bb8a-01f7cea32f3e</v>
          </cell>
        </row>
        <row r="3438">
          <cell r="A3438">
            <v>547500</v>
          </cell>
        </row>
        <row r="3438">
          <cell r="C3438" t="str">
            <v>http://m.xduph.com/Book/Detail?doi=79842d38-4d50-4a56-8e75-b4338401ce46</v>
          </cell>
        </row>
        <row r="3439">
          <cell r="A3439">
            <v>541400</v>
          </cell>
        </row>
        <row r="3439">
          <cell r="C3439" t="str">
            <v>http://m.xduph.com/Book/Detail?doi=293784db-29e0-455a-947e-06b86a004a6b</v>
          </cell>
        </row>
        <row r="3440">
          <cell r="A3440">
            <v>549900</v>
          </cell>
        </row>
        <row r="3440">
          <cell r="C3440" t="str">
            <v>http://m.xduph.com/Book/Detail?doi=0084ed4e-f30e-4d1a-bb1f-3a769e6ae426</v>
          </cell>
        </row>
        <row r="3441">
          <cell r="A3441">
            <v>550000</v>
          </cell>
        </row>
        <row r="3441">
          <cell r="C3441" t="str">
            <v>http://m.xduph.com/Book/Detail?doi=ce08a18a-3135-4305-823c-769250d31ee1</v>
          </cell>
        </row>
        <row r="3442">
          <cell r="A3442">
            <v>555700</v>
          </cell>
        </row>
        <row r="3442">
          <cell r="C3442" t="str">
            <v>http://m.xduph.com/Book/Detail?doi=17fd8b89-7d67-4baf-b280-1cb41fa813b2</v>
          </cell>
        </row>
        <row r="3443">
          <cell r="A3443">
            <v>553500</v>
          </cell>
        </row>
        <row r="3443">
          <cell r="C3443" t="str">
            <v>http://m.xduph.com/Book/Detail?doi=7bf6dc35-e94b-400e-aacd-eb4af7b55fd5</v>
          </cell>
        </row>
        <row r="3444">
          <cell r="A3444">
            <v>557100</v>
          </cell>
        </row>
        <row r="3444">
          <cell r="C3444" t="str">
            <v>http://m.xduph.com/Book/Detail?doi=93b2cae6-917a-4fdc-9c33-7f4e6c916525</v>
          </cell>
        </row>
        <row r="3445">
          <cell r="A3445">
            <v>552400</v>
          </cell>
        </row>
        <row r="3445">
          <cell r="C3445" t="str">
            <v>http://m.xduph.com/Book/Detail?doi=7162bad1-4ef9-47d7-a327-af852863dd3e</v>
          </cell>
        </row>
        <row r="3446">
          <cell r="A3446">
            <v>543700</v>
          </cell>
        </row>
        <row r="3446">
          <cell r="C3446" t="str">
            <v>http://m.xduph.com/Book/Detail?doi=74b6730b-301e-4688-89fb-5f750faca73d</v>
          </cell>
        </row>
        <row r="3447">
          <cell r="A3447">
            <v>397100</v>
          </cell>
        </row>
        <row r="3447">
          <cell r="C3447" t="str">
            <v>http://m.xduph.com/Book/Detail?doi=d391d71d-3cdc-4849-8992-4ffb11878b66</v>
          </cell>
        </row>
        <row r="3448">
          <cell r="A3448">
            <v>539700</v>
          </cell>
        </row>
        <row r="3448">
          <cell r="C3448" t="str">
            <v>http://m.xduph.com/Book/Detail?doi=258c1d9b-aeef-49cd-8095-ca638c5ef41d</v>
          </cell>
        </row>
        <row r="3449">
          <cell r="A3449">
            <v>539300</v>
          </cell>
        </row>
        <row r="3449">
          <cell r="C3449" t="str">
            <v>http://m.xduph.com/Book/Detail?doi=dcd67cb5-9148-446d-b73f-5943578a27c4</v>
          </cell>
        </row>
        <row r="3450">
          <cell r="A3450">
            <v>540800</v>
          </cell>
        </row>
        <row r="3450">
          <cell r="C3450" t="str">
            <v>http://m.xduph.com/Book/Detail?doi=2807fda1-9534-4556-b121-9756e279491a</v>
          </cell>
        </row>
        <row r="3451">
          <cell r="A3451">
            <v>530300</v>
          </cell>
        </row>
        <row r="3451">
          <cell r="C3451" t="str">
            <v>http://m.xduph.com/Book/Detail?doi=3d0dca89-7921-44d6-881c-d5d40d576dbb</v>
          </cell>
        </row>
        <row r="3452">
          <cell r="A3452">
            <v>533300</v>
          </cell>
        </row>
        <row r="3452">
          <cell r="C3452" t="str">
            <v>http://m.xduph.com/Book/Detail?doi=54c2e8ed-a8b1-4584-9e7b-751199d2292e</v>
          </cell>
        </row>
        <row r="3453">
          <cell r="A3453">
            <v>522100</v>
          </cell>
        </row>
        <row r="3453">
          <cell r="C3453" t="str">
            <v>http://m.xduph.com/Book/Detail?doi=c83d0d8d-5b59-40b7-89cb-cb09dae6de12</v>
          </cell>
        </row>
        <row r="3454">
          <cell r="A3454">
            <v>537700</v>
          </cell>
        </row>
        <row r="3454">
          <cell r="C3454" t="str">
            <v>http://m.xduph.com/Book/Detail?doi=ebfb9aac-4b49-45e9-a8e5-63d44240109a</v>
          </cell>
        </row>
        <row r="3455">
          <cell r="A3455">
            <v>541900</v>
          </cell>
        </row>
        <row r="3455">
          <cell r="C3455" t="str">
            <v>http://m.xduph.com/Book/Detail?doi=42d8bdb5-347a-46dc-b167-f265d1b73116</v>
          </cell>
        </row>
        <row r="3456">
          <cell r="A3456">
            <v>551900</v>
          </cell>
        </row>
        <row r="3456">
          <cell r="C3456" t="str">
            <v>http://m.xduph.com/Book/Detail?doi=69df10a3-cbd1-4df9-aadb-15ce69a564a6</v>
          </cell>
        </row>
        <row r="3457">
          <cell r="A3457">
            <v>548800</v>
          </cell>
        </row>
        <row r="3457">
          <cell r="C3457" t="str">
            <v>http://m.xduph.com/Book/Detail?doi=9383cf57-d5b7-45bf-b6dd-e81f534729f9</v>
          </cell>
        </row>
        <row r="3458">
          <cell r="A3458">
            <v>550400</v>
          </cell>
        </row>
        <row r="3458">
          <cell r="C3458" t="str">
            <v>http://m.xduph.com/Book/Detail?doi=db80b7b5-0256-4714-a1bd-ff79c01ba193</v>
          </cell>
        </row>
        <row r="3459">
          <cell r="A3459">
            <v>511100</v>
          </cell>
        </row>
        <row r="3459">
          <cell r="C3459" t="str">
            <v>http://m.xduph.com/Book/Detail?doi=27b2e673-2f3c-4dd0-bdf9-a2ff155fe889</v>
          </cell>
        </row>
        <row r="3460">
          <cell r="A3460">
            <v>539800</v>
          </cell>
        </row>
        <row r="3460">
          <cell r="C3460" t="str">
            <v>http://m.xduph.com/Book/Detail?doi=75947d52-62cc-43e5-af3a-71ca690ee530</v>
          </cell>
        </row>
        <row r="3461">
          <cell r="A3461">
            <v>555500</v>
          </cell>
        </row>
        <row r="3461">
          <cell r="C3461" t="str">
            <v>http://m.xduph.com/Book/Detail?doi=6aa7d7bb-ea89-4f38-b3ce-7c8c2b0cad33</v>
          </cell>
        </row>
        <row r="3462">
          <cell r="A3462">
            <v>557900</v>
          </cell>
        </row>
        <row r="3462">
          <cell r="C3462" t="str">
            <v>http://m.xduph.com/Book/Detail?doi=ee0748b0-d18f-4ca4-be5c-c1da8a2384cc</v>
          </cell>
        </row>
        <row r="3463">
          <cell r="A3463">
            <v>558900</v>
          </cell>
        </row>
        <row r="3463">
          <cell r="C3463" t="str">
            <v>http://m.xduph.com/Book/Detail?doi=3d9c2d2a-586f-4b92-97a8-f827a6bdfb59</v>
          </cell>
        </row>
        <row r="3464">
          <cell r="A3464">
            <v>559700</v>
          </cell>
        </row>
        <row r="3464">
          <cell r="C3464" t="str">
            <v>http://m.xduph.com/Book/Detail?doi=a297fa2a-a134-4d82-8678-9d4149d95b9f</v>
          </cell>
        </row>
        <row r="3465">
          <cell r="A3465">
            <v>550900</v>
          </cell>
        </row>
        <row r="3465">
          <cell r="C3465" t="str">
            <v>http://m.xduph.com/Book/Detail?doi=048a7a37-517a-4576-9de9-08177461d510</v>
          </cell>
        </row>
        <row r="3466">
          <cell r="A3466">
            <v>547000</v>
          </cell>
        </row>
        <row r="3466">
          <cell r="C3466" t="str">
            <v>http://m.xduph.com/Book/Detail?doi=985388aa-72b5-4cb8-ae4b-56f6e9836943</v>
          </cell>
        </row>
        <row r="3467">
          <cell r="A3467">
            <v>543300</v>
          </cell>
        </row>
        <row r="3467">
          <cell r="C3467" t="str">
            <v>http://m.xduph.com/Book/Detail?doi=45b3c1d7-ebb3-4dbd-9bd3-7b59ae80c504</v>
          </cell>
        </row>
        <row r="3468">
          <cell r="A3468">
            <v>548400</v>
          </cell>
        </row>
        <row r="3468">
          <cell r="C3468" t="str">
            <v>http://m.xduph.com/Book/Detail?doi=2ae39094-8de9-4255-8375-cc75ac0d051e</v>
          </cell>
        </row>
        <row r="3469">
          <cell r="A3469">
            <v>548900</v>
          </cell>
        </row>
        <row r="3469">
          <cell r="C3469" t="str">
            <v>http://m.xduph.com/Book/Detail?doi=9503c83b-a78a-4e1f-a32f-348b56a499de</v>
          </cell>
        </row>
        <row r="3470">
          <cell r="A3470">
            <v>555100</v>
          </cell>
        </row>
        <row r="3470">
          <cell r="C3470" t="str">
            <v>http://m.xduph.com/Book/Detail?doi=741eb358-f366-4658-a367-f490f87fe16d</v>
          </cell>
        </row>
        <row r="3471">
          <cell r="A3471">
            <v>545500</v>
          </cell>
        </row>
        <row r="3471">
          <cell r="C3471" t="str">
            <v>http://m.xduph.com/Book/Detail?doi=845131d0-d172-4834-a17c-a349d7d3c1a9</v>
          </cell>
        </row>
        <row r="3472">
          <cell r="A3472">
            <v>550500</v>
          </cell>
        </row>
        <row r="3472">
          <cell r="C3472" t="str">
            <v>http://m.xduph.com/Book/Detail?doi=3f35ad62-cd60-430e-a92e-b5d8e08f72c4</v>
          </cell>
        </row>
        <row r="3473">
          <cell r="A3473">
            <v>554300</v>
          </cell>
        </row>
        <row r="3473">
          <cell r="C3473" t="str">
            <v>http://m.xduph.com/Book/Detail?doi=ff648b3c-4bf9-426c-b233-bd799cb2b932</v>
          </cell>
        </row>
        <row r="3474">
          <cell r="A3474">
            <v>556200</v>
          </cell>
        </row>
        <row r="3474">
          <cell r="C3474" t="str">
            <v>http://m.xduph.com/Book/Detail?doi=3bd8115f-4ee6-48dd-a75f-f2181d63fe0d</v>
          </cell>
        </row>
        <row r="3475">
          <cell r="A3475">
            <v>542600</v>
          </cell>
        </row>
        <row r="3475">
          <cell r="C3475" t="str">
            <v>http://m.xduph.com/Book/Detail?doi=f5b9dc35-2bc2-43ea-96d9-735ddefc3255</v>
          </cell>
        </row>
        <row r="3476">
          <cell r="A3476">
            <v>543200</v>
          </cell>
        </row>
        <row r="3476">
          <cell r="C3476" t="str">
            <v>http://m.xduph.com/Book/Detail?doi=def5fcd9-c044-4540-abbe-b6305a5240fc</v>
          </cell>
        </row>
        <row r="3477">
          <cell r="A3477">
            <v>544800</v>
          </cell>
        </row>
        <row r="3477">
          <cell r="C3477" t="str">
            <v>http://m.xduph.com/Book/Detail?doi=a9dd2da5-a735-4367-89e6-1a5ebee79b12</v>
          </cell>
        </row>
        <row r="3478">
          <cell r="A3478">
            <v>555200</v>
          </cell>
        </row>
        <row r="3478">
          <cell r="C3478" t="str">
            <v>http://m.xduph.com/Book/Detail?doi=6ae97e64-8c62-4c1e-99ab-a5b5e6d72312</v>
          </cell>
        </row>
        <row r="3479">
          <cell r="A3479">
            <v>545900</v>
          </cell>
        </row>
        <row r="3479">
          <cell r="C3479" t="str">
            <v>http://m.xduph.com/Book/Detail?doi=579c1e56-3f8a-4dcc-98ee-0211bb9d2607</v>
          </cell>
        </row>
        <row r="3480">
          <cell r="A3480">
            <v>546600</v>
          </cell>
        </row>
        <row r="3480">
          <cell r="C3480" t="str">
            <v>http://m.xduph.com/Book/Detail?doi=0cea7389-b113-4fe7-a60d-caa78ae65e9f</v>
          </cell>
        </row>
        <row r="3481">
          <cell r="A3481">
            <v>543600</v>
          </cell>
        </row>
        <row r="3481">
          <cell r="C3481" t="str">
            <v>http://m.xduph.com/Book/Detail?doi=0866c041-5dce-48d2-a5f3-5cb869b1d33e</v>
          </cell>
        </row>
        <row r="3482">
          <cell r="A3482">
            <v>542400</v>
          </cell>
        </row>
        <row r="3482">
          <cell r="C3482" t="str">
            <v>http://m.xduph.com/Book/Detail?doi=69df10a3-cbd1-4df9-aadb-15ce69a564a6</v>
          </cell>
        </row>
        <row r="3483">
          <cell r="A3483">
            <v>545300</v>
          </cell>
        </row>
        <row r="3483">
          <cell r="C3483" t="str">
            <v>http://m.xduph.com/Book/Detail?doi=b6dc17f1-422d-4d7c-a96f-88776ce1690f</v>
          </cell>
        </row>
        <row r="3484">
          <cell r="A3484">
            <v>542500</v>
          </cell>
        </row>
        <row r="3484">
          <cell r="C3484" t="str">
            <v>http://m.xduph.com/Book/Detail?doi=0b5f5087-0d13-4465-aef3-55ac67635971</v>
          </cell>
        </row>
        <row r="3485">
          <cell r="A3485">
            <v>549000</v>
          </cell>
        </row>
        <row r="3485">
          <cell r="C3485" t="str">
            <v>http://m.xduph.com/Book/Detail?doi=df075a4a-5dd8-40ea-a5c6-80bd8a156e68</v>
          </cell>
        </row>
        <row r="3486">
          <cell r="A3486">
            <v>553800</v>
          </cell>
        </row>
        <row r="3486">
          <cell r="C3486" t="str">
            <v>http://m.xduph.com/Book/Detail?doi=2c9cba51-696c-40fb-92e8-7ade413d143f</v>
          </cell>
        </row>
        <row r="3487">
          <cell r="A3487">
            <v>527500</v>
          </cell>
        </row>
        <row r="3487">
          <cell r="C3487" t="str">
            <v>http://m.xduph.com/Book/Detail?doi=af73151d-3d97-4eff-b6b3-ad7b04fb72e9</v>
          </cell>
        </row>
        <row r="3488">
          <cell r="A3488">
            <v>540200</v>
          </cell>
        </row>
        <row r="3488">
          <cell r="C3488" t="str">
            <v>http://m.xduph.com/Book/Detail?doi=671512dd-b3b0-43aa-85ea-21a38a111b48</v>
          </cell>
        </row>
        <row r="3489">
          <cell r="A3489">
            <v>546900</v>
          </cell>
        </row>
        <row r="3489">
          <cell r="C3489" t="str">
            <v>http://m.xduph.com/Book/Detail?doi=cc95d96f-3563-41dd-96b7-6f74414ac457</v>
          </cell>
        </row>
        <row r="3490">
          <cell r="A3490">
            <v>548600</v>
          </cell>
        </row>
        <row r="3490">
          <cell r="C3490" t="str">
            <v>http://m.xduph.com/Book/Detail?doi=2d3fcd59-3806-4b06-a390-6187c3cb7258</v>
          </cell>
        </row>
        <row r="3491">
          <cell r="A3491">
            <v>556500</v>
          </cell>
        </row>
        <row r="3491">
          <cell r="C3491" t="str">
            <v>http://m.xduph.com/Book/Detail?doi=3adca760-da31-4839-bb9a-15fb6a5c331b</v>
          </cell>
        </row>
        <row r="3492">
          <cell r="A3492">
            <v>552800</v>
          </cell>
        </row>
        <row r="3492">
          <cell r="C3492" t="str">
            <v>http://m.xduph.com/Book/Detail?doi=02ca91b3-abe2-45bc-8e3c-055e81c7ad47</v>
          </cell>
        </row>
        <row r="3493">
          <cell r="A3493">
            <v>541600</v>
          </cell>
        </row>
        <row r="3493">
          <cell r="C3493" t="str">
            <v>http://m.xduph.com/Book/Detail?doi=9dbc5a4c-82a1-48c1-b6c4-ed847264ebea</v>
          </cell>
        </row>
        <row r="3494">
          <cell r="A3494">
            <v>539100</v>
          </cell>
        </row>
        <row r="3494">
          <cell r="C3494" t="str">
            <v>http://m.xduph.com/Book/Detail?doi=99994821-b042-4392-9f86-c02ca4b4a7d8</v>
          </cell>
        </row>
        <row r="3495">
          <cell r="A3495">
            <v>555300</v>
          </cell>
        </row>
        <row r="3495">
          <cell r="C3495" t="str">
            <v>http://m.xduph.com/Book/Detail?doi=c0e8d181-47af-4f4a-9424-c7d2c3d9a0dc</v>
          </cell>
        </row>
        <row r="3496">
          <cell r="A3496">
            <v>534500</v>
          </cell>
        </row>
        <row r="3496">
          <cell r="C3496" t="str">
            <v>http://m.xduph.com/Book/Detail?doi=d391d71d-3cdc-4849-8992-4ffb11878b66</v>
          </cell>
        </row>
        <row r="3497">
          <cell r="A3497">
            <v>555400</v>
          </cell>
        </row>
        <row r="3497">
          <cell r="C3497" t="str">
            <v>http://m.xduph.com/Book/Detail?doi=f8e4f6c8-5ade-4dbf-ab1e-1598448b94ff</v>
          </cell>
        </row>
        <row r="3498">
          <cell r="A3498">
            <v>556900</v>
          </cell>
        </row>
        <row r="3498">
          <cell r="C3498" t="str">
            <v>http://m.xduph.com/Book/Detail?doi=9f7b5359-5fbd-48d8-9ed8-191bfb853a93</v>
          </cell>
        </row>
        <row r="3499">
          <cell r="A3499">
            <v>554100</v>
          </cell>
        </row>
        <row r="3499">
          <cell r="C3499" t="str">
            <v>http://m.xduph.com/Book/Detail?doi=7477c562-f0d4-4e75-8f9c-a55a18e995c4</v>
          </cell>
        </row>
        <row r="3500">
          <cell r="A3500">
            <v>553600</v>
          </cell>
        </row>
        <row r="3500">
          <cell r="C3500" t="str">
            <v>http://m.xduph.com/Book/Detail?doi=2f98014f-c482-4370-b95f-2c2d780eeb3e</v>
          </cell>
        </row>
        <row r="3501">
          <cell r="A3501">
            <v>557300</v>
          </cell>
        </row>
        <row r="3501">
          <cell r="C3501" t="str">
            <v>http://m.xduph.com/Book/Detail?doi=d4cd24a8-93fa-49ce-ac6b-30607b211043</v>
          </cell>
        </row>
        <row r="3502">
          <cell r="A3502">
            <v>558100</v>
          </cell>
        </row>
        <row r="3502">
          <cell r="C3502" t="str">
            <v>http://m.xduph.com/Book/Detail?doi=8f35f2fd-ec2c-492f-8665-480ba83c3df7</v>
          </cell>
        </row>
        <row r="3503">
          <cell r="A3503">
            <v>554900</v>
          </cell>
        </row>
        <row r="3503">
          <cell r="C3503" t="str">
            <v>http://m.xduph.com/Book/Detail?doi=ebb926f9-8ec1-4988-9005-43381bfc93dd</v>
          </cell>
        </row>
        <row r="3504">
          <cell r="A3504">
            <v>558500</v>
          </cell>
        </row>
        <row r="3504">
          <cell r="C3504" t="str">
            <v>http://m.xduph.com/Book/Detail?doi=ea6beed5-530c-469c-9b85-10b350fde457</v>
          </cell>
        </row>
        <row r="3505">
          <cell r="A3505">
            <v>545800</v>
          </cell>
        </row>
        <row r="3505">
          <cell r="C3505" t="str">
            <v>http://m.xduph.com/Book/Detail?doi=be45bdd2-0f88-4cac-be56-7789104a14ff</v>
          </cell>
        </row>
        <row r="3506">
          <cell r="A3506">
            <v>553900</v>
          </cell>
        </row>
        <row r="3506">
          <cell r="C3506" t="str">
            <v>http://m.xduph.com/Book/Detail?doi=7e6e72c6-e22e-4033-87f9-8cab5e9062fa</v>
          </cell>
        </row>
        <row r="3507">
          <cell r="A3507">
            <v>536400</v>
          </cell>
        </row>
        <row r="3507">
          <cell r="C3507" t="str">
            <v>http://m.xduph.com/Book/Detail?doi=8def8c3e-5bd1-4410-882f-d40efaf3a0fb</v>
          </cell>
        </row>
        <row r="3508">
          <cell r="A3508">
            <v>551100</v>
          </cell>
        </row>
        <row r="3508">
          <cell r="C3508" t="str">
            <v>http://m.xduph.com/Book/Detail?doi=bb28e130-dce8-4315-990d-71c1b3b14855</v>
          </cell>
        </row>
        <row r="3509">
          <cell r="A3509">
            <v>551200</v>
          </cell>
        </row>
        <row r="3509">
          <cell r="C3509" t="str">
            <v>http://m.xduph.com/Book/Detail?doi=43b0f2d8-c5e4-4cbf-8131-640024987e7e</v>
          </cell>
        </row>
        <row r="3510">
          <cell r="A3510">
            <v>481900</v>
          </cell>
        </row>
        <row r="3510">
          <cell r="C3510" t="str">
            <v>http://m.xduph.com/Book/Detail?doi=2f0b44ed-806e-46b0-802a-d9140530e73c</v>
          </cell>
        </row>
        <row r="3511">
          <cell r="A3511">
            <v>497400</v>
          </cell>
        </row>
        <row r="3511">
          <cell r="C3511" t="str">
            <v>http://m.xduph.com/Book/Detail?doi=2797700c-a7af-4165-b729-239e756bfbcc</v>
          </cell>
        </row>
        <row r="3512">
          <cell r="A3512">
            <v>553600</v>
          </cell>
        </row>
        <row r="3512">
          <cell r="C3512" t="str">
            <v>http://m.xduph.com/Book/Detail?doi=2f98014f-c482-4370-b95f-2c2d780eeb3e</v>
          </cell>
        </row>
        <row r="3513">
          <cell r="A3513">
            <v>557300</v>
          </cell>
        </row>
        <row r="3513">
          <cell r="C3513" t="str">
            <v>http://m.xduph.com/Book/Detail?doi=d4cd24a8-93fa-49ce-ac6b-30607b211043</v>
          </cell>
        </row>
        <row r="3514">
          <cell r="A3514">
            <v>558100</v>
          </cell>
        </row>
        <row r="3514">
          <cell r="C3514" t="str">
            <v>http://m.xduph.com/Book/Detail?doi=8f35f2fd-ec2c-492f-8665-480ba83c3df7</v>
          </cell>
        </row>
        <row r="3515">
          <cell r="A3515">
            <v>554900</v>
          </cell>
        </row>
        <row r="3515">
          <cell r="C3515" t="str">
            <v>http://m.xduph.com/Book/Detail?doi=ebb926f9-8ec1-4988-9005-43381bfc93dd</v>
          </cell>
        </row>
        <row r="3516">
          <cell r="A3516">
            <v>558500</v>
          </cell>
        </row>
        <row r="3516">
          <cell r="C3516" t="str">
            <v>http://m.xduph.com/Book/Detail?doi=ea6beed5-530c-469c-9b85-10b350fde457</v>
          </cell>
        </row>
        <row r="3517">
          <cell r="A3517">
            <v>553900</v>
          </cell>
        </row>
        <row r="3517">
          <cell r="C3517" t="str">
            <v>http://m.xduph.com/Book/Detail?doi=7e6e72c6-e22e-4033-87f9-8cab5e9062fa</v>
          </cell>
        </row>
        <row r="3518">
          <cell r="A3518">
            <v>545800</v>
          </cell>
        </row>
        <row r="3518">
          <cell r="C3518" t="str">
            <v>http://m.xduph.com/Book/Detail?doi=be45bdd2-0f88-4cac-be56-7789104a14ff</v>
          </cell>
        </row>
        <row r="3519">
          <cell r="A3519">
            <v>536400</v>
          </cell>
        </row>
        <row r="3519">
          <cell r="C3519" t="str">
            <v>http://m.xduph.com/Book/Detail?doi=8def8c3e-5bd1-4410-882f-d40efaf3a0fb</v>
          </cell>
        </row>
        <row r="3520">
          <cell r="A3520">
            <v>551200</v>
          </cell>
        </row>
        <row r="3520">
          <cell r="C3520" t="str">
            <v>http://m.xduph.com/Book/Detail?doi=43b0f2d8-c5e4-4cbf-8131-640024987e7e</v>
          </cell>
        </row>
        <row r="3521">
          <cell r="A3521" t="str">
            <v>481900</v>
          </cell>
        </row>
        <row r="3521">
          <cell r="C3521" t="str">
            <v>http://m.xduph.com/Book/Detail?doi=2f0b44ed-806e-46b0-802a-d9140530e73c</v>
          </cell>
        </row>
        <row r="3522">
          <cell r="A3522">
            <v>560000</v>
          </cell>
        </row>
        <row r="3522">
          <cell r="C3522" t="str">
            <v>http://m.xduph.com/Book/Detail?doi=7bb6dbaa-b710-4ee2-8942-8244dae1be63</v>
          </cell>
        </row>
        <row r="3523">
          <cell r="A3523">
            <v>560200</v>
          </cell>
        </row>
        <row r="3523">
          <cell r="C3523" t="str">
            <v>http://m.xduph.com/Book/Detail?doi=2c46f799-777d-4f75-a8bc-a37100b67f9f</v>
          </cell>
        </row>
        <row r="3524">
          <cell r="A3524">
            <v>555500</v>
          </cell>
        </row>
        <row r="3524">
          <cell r="C3524" t="str">
            <v>http://m.xduph.com/Book/Detail?doi=6aa7d7bb-ea89-4f38-b3ce-7c8c2b0cad33</v>
          </cell>
        </row>
        <row r="3525">
          <cell r="A3525">
            <v>523100</v>
          </cell>
        </row>
        <row r="3525">
          <cell r="C3525" t="str">
            <v>http://m.xduph.com/Book/Detail?doi=fe3fe05e-3441-4d0a-9b9b-6ec677ed7576</v>
          </cell>
        </row>
        <row r="3526">
          <cell r="A3526">
            <v>545200</v>
          </cell>
        </row>
        <row r="3526">
          <cell r="C3526" t="str">
            <v>http://m.xduph.com/Book/Detail?doi=c8e61829-1a2f-46ab-95de-33fe49e27ba4</v>
          </cell>
        </row>
        <row r="3527">
          <cell r="A3527" t="str">
            <v>558600</v>
          </cell>
        </row>
        <row r="3527">
          <cell r="C3527" t="str">
            <v>http://m.xduph.com/Book/Detail?doi=7e3b103b-88f0-46af-816e-875d4fdf0987</v>
          </cell>
        </row>
        <row r="3528">
          <cell r="A3528">
            <v>567200</v>
          </cell>
        </row>
        <row r="3528">
          <cell r="C3528" t="str">
            <v>http://m.xduph.com/Book/Detail?doi=c951efe7-a2b4-4c7e-ae2c-9a963113e5b0</v>
          </cell>
        </row>
        <row r="3529">
          <cell r="A3529">
            <v>567300</v>
          </cell>
        </row>
        <row r="3529">
          <cell r="C3529" t="str">
            <v>http://m.xduph.com/Book/Detail?doi=54b80f52-0a98-4da6-8340-adae09764416</v>
          </cell>
        </row>
        <row r="3530">
          <cell r="A3530">
            <v>567500</v>
          </cell>
        </row>
        <row r="3530">
          <cell r="C3530" t="str">
            <v>http://m.xduph.com/Book/Detail?doi=e37002ea-2b74-4ae2-9b6d-8354484f0bdf</v>
          </cell>
        </row>
        <row r="3531">
          <cell r="A3531">
            <v>567700</v>
          </cell>
        </row>
        <row r="3533">
          <cell r="A3533">
            <v>568200</v>
          </cell>
        </row>
        <row r="3533">
          <cell r="C3533" t="str">
            <v>http://m.xduph.com/Book/Detail?doi=52ed0a57-6160-4388-8e78-cee253ca25fd</v>
          </cell>
        </row>
        <row r="3535">
          <cell r="A3535">
            <v>568400</v>
          </cell>
        </row>
        <row r="3535">
          <cell r="C3535" t="str">
            <v>http://m.xduph.com/Book/Detail?doi=5098c94c-61c2-4fa5-aea9-4864e9354ba5</v>
          </cell>
        </row>
        <row r="3536">
          <cell r="A3536">
            <v>569000</v>
          </cell>
        </row>
        <row r="3536">
          <cell r="C3536" t="str">
            <v>http://m.xduph.com/Book/Detail?doi=2bffff7c-ac13-4ec3-906b-6a3329704b15</v>
          </cell>
        </row>
        <row r="3537">
          <cell r="A3537">
            <v>569200</v>
          </cell>
        </row>
        <row r="3537">
          <cell r="C3537" t="str">
            <v>http://m.xduph.com/Book/Detail?doi=91f675b5-b8ec-4572-85d0-2149ddac6d36</v>
          </cell>
        </row>
        <row r="3538">
          <cell r="A3538">
            <v>570600</v>
          </cell>
        </row>
        <row r="3538">
          <cell r="C3538" t="str">
            <v>http://m.xduph.com/Book/Detail?doi=cef0f135-52f2-431d-9f7f-898440c6ab29</v>
          </cell>
        </row>
        <row r="3539">
          <cell r="A3539">
            <v>521400</v>
          </cell>
        </row>
        <row r="3539">
          <cell r="C3539" t="str">
            <v>http://m.xduph.com/Book/Detail?doi=5a13f3d0-913f-48b2-9946-b51dd811da79</v>
          </cell>
        </row>
        <row r="3540">
          <cell r="A3540" t="str">
            <v>560900</v>
          </cell>
        </row>
        <row r="3540">
          <cell r="C3540" t="str">
            <v>http://m.xduph.com/Book/Detail?doi=292c439a-4f55-4eae-9a62-f3a3e656599b</v>
          </cell>
        </row>
        <row r="3542">
          <cell r="A3542" t="str">
            <v>559600</v>
          </cell>
        </row>
        <row r="3542">
          <cell r="C3542" t="str">
            <v>http://m.xduph.com/Book/Detail?doi=c45eb1cd-d6db-42c9-ad36-0c7f7ac2f6f3</v>
          </cell>
        </row>
        <row r="3544">
          <cell r="A3544">
            <v>565000</v>
          </cell>
        </row>
        <row r="3544">
          <cell r="C3544" t="str">
            <v>http://m.xduph.com/Book/Detail?doi=9728c894-ac8c-4b77-99d5-4050bc001b67</v>
          </cell>
        </row>
        <row r="3546">
          <cell r="A3546" t="str">
            <v>563500</v>
          </cell>
        </row>
        <row r="3546">
          <cell r="C3546" t="str">
            <v>http://m.xduph.com/Book/Detail?doi=b1f0e0dd-73f0-4cfd-b991-a9b7e68acbc7</v>
          </cell>
        </row>
        <row r="3547">
          <cell r="A3547" t="str">
            <v>566600</v>
          </cell>
        </row>
        <row r="3547">
          <cell r="C3547" t="str">
            <v>http://m.xduph.com/Book/Detail?doi=afe59e59-073d-4d68-aa56-3dc9c5feb482</v>
          </cell>
        </row>
        <row r="3548">
          <cell r="A3548" t="str">
            <v>561700</v>
          </cell>
        </row>
        <row r="3548">
          <cell r="C3548" t="str">
            <v>http://m.xduph.com/Book/Detail?doi=60d27eff-c956-47c5-9166-fc8048fd9d8e</v>
          </cell>
        </row>
        <row r="3549">
          <cell r="A3549" t="str">
            <v>553100</v>
          </cell>
        </row>
        <row r="3549">
          <cell r="C3549" t="str">
            <v>http://m.xduph.com/Book/Detail?doi=43b7fd08-ca84-42ee-995c-113b313c2f35</v>
          </cell>
        </row>
        <row r="3550">
          <cell r="A3550" t="str">
            <v>566200</v>
          </cell>
        </row>
        <row r="3550">
          <cell r="C3550" t="str">
            <v>http://m.xduph.com/Book/Detail?doi=27880251-c382-472d-b53f-f0b9b881a72d</v>
          </cell>
        </row>
        <row r="3551">
          <cell r="A3551" t="str">
            <v>555800</v>
          </cell>
        </row>
        <row r="3551">
          <cell r="C3551" t="str">
            <v>http://m.xduph.com/Book/Detail?doi=c145de76-c864-40a3-8463-263c40b94d6e</v>
          </cell>
        </row>
        <row r="3552">
          <cell r="A3552" t="str">
            <v>565600</v>
          </cell>
        </row>
        <row r="3552">
          <cell r="C3552" t="str">
            <v>http://m.xduph.com/Book/Detail?doi=92c53fc6-612e-4c45-af58-a060a7d1f621</v>
          </cell>
        </row>
        <row r="3553">
          <cell r="A3553" t="str">
            <v>562800</v>
          </cell>
        </row>
        <row r="3553">
          <cell r="C3553" t="str">
            <v>http://m.xduph.com/Book/Detail?doi=de0da99c-8615-443b-a358-f0989dba7473</v>
          </cell>
        </row>
        <row r="3554">
          <cell r="A3554" t="str">
            <v>563000</v>
          </cell>
        </row>
        <row r="3554">
          <cell r="C3554" t="str">
            <v>http://m.xduph.com/Book/Detail?doi=1a45020f-8724-486f-9617-e77f3b01a14c</v>
          </cell>
        </row>
        <row r="3555">
          <cell r="A3555" t="str">
            <v>568200</v>
          </cell>
        </row>
        <row r="3555">
          <cell r="C3555" t="str">
            <v>http://m.xduph.com/Book/Detail?doi=52ed0a57-6160-4388-8e78-cee253ca25fd</v>
          </cell>
        </row>
        <row r="3556">
          <cell r="A3556" t="str">
            <v>569000</v>
          </cell>
        </row>
        <row r="3556">
          <cell r="C3556" t="str">
            <v>http://m.xduph.com/Book/Detail?doi=2bffff7c-ac13-4ec3-906b-6a3329704b15</v>
          </cell>
        </row>
        <row r="3557">
          <cell r="A3557" t="str">
            <v>564900</v>
          </cell>
        </row>
        <row r="3557">
          <cell r="C3557" t="str">
            <v>http://m.xduph.com/Book/Detail?doi=69b9a094-db01-4045-b28f-099fa565a976</v>
          </cell>
        </row>
        <row r="3558">
          <cell r="A3558" t="str">
            <v>562500</v>
          </cell>
        </row>
        <row r="3558">
          <cell r="C3558" t="str">
            <v>http://m.xduph.com/Book/Detail?doi=7e8e11b5-2847-4136-9fb3-f85b8298657e</v>
          </cell>
        </row>
        <row r="3559">
          <cell r="A3559" t="str">
            <v>556700</v>
          </cell>
        </row>
        <row r="3559">
          <cell r="C3559" t="str">
            <v>http://m.xduph.com/Book/Detail?doi=97e454a3-c7e0-4863-a536-e66dab8b804d</v>
          </cell>
        </row>
        <row r="3560">
          <cell r="A3560" t="str">
            <v>561000</v>
          </cell>
        </row>
        <row r="3560">
          <cell r="C3560" t="str">
            <v>http://m.xduph.com/Book/Detail?doi=73629421-da40-45d5-8899-f322aa67952d</v>
          </cell>
        </row>
        <row r="3561">
          <cell r="A3561" t="str">
            <v>563700</v>
          </cell>
        </row>
        <row r="3561">
          <cell r="C3561" t="str">
            <v>http://m.xduph.com/Book/Detail?doi=1697e441-676e-48aa-af83-be279abb0994</v>
          </cell>
        </row>
        <row r="3562">
          <cell r="A3562" t="str">
            <v>553200</v>
          </cell>
        </row>
        <row r="3562">
          <cell r="C3562" t="str">
            <v>http://m.xduph.com/Book/Detail?doi=107c408e-6846-4993-99f2-0e5969496235</v>
          </cell>
        </row>
        <row r="3563">
          <cell r="A3563" t="str">
            <v>564100</v>
          </cell>
        </row>
        <row r="3563">
          <cell r="C3563" t="str">
            <v>http://m.xduph.com/Book/Detail?doi=1686c5e8-353b-4088-a177-f997ab3b8b5d</v>
          </cell>
        </row>
        <row r="3564">
          <cell r="A3564" t="str">
            <v>564600</v>
          </cell>
        </row>
        <row r="3564">
          <cell r="C3564" t="str">
            <v>http://m.xduph.com/Book/Detail?doi=17bc9bd8-30ec-4d3b-a7d9-03e3a1213e66</v>
          </cell>
        </row>
        <row r="3565">
          <cell r="A3565" t="str">
            <v>564700</v>
          </cell>
        </row>
        <row r="3565">
          <cell r="C3565" t="str">
            <v>http://m.xduph.com/Book/Detail?doi=120a7e01-065c-45f3-95c0-430c0b141e98</v>
          </cell>
        </row>
        <row r="3566">
          <cell r="A3566" t="str">
            <v>564800</v>
          </cell>
        </row>
        <row r="3566">
          <cell r="C3566" t="str">
            <v>http://m.xduph.com/Book/Detail?doi=c6e82eff-1d35-4a9a-b669-609f304e502a</v>
          </cell>
        </row>
        <row r="3567">
          <cell r="A3567" t="str">
            <v>565100</v>
          </cell>
        </row>
        <row r="3567">
          <cell r="C3567" t="str">
            <v>http://m.xduph.com/Book/Detail?doi=1bb42973-82eb-441f-aa78-fb7560701d41</v>
          </cell>
        </row>
        <row r="3568">
          <cell r="A3568" t="str">
            <v>563800</v>
          </cell>
        </row>
        <row r="3568">
          <cell r="C3568" t="str">
            <v>http://m.xduph.com/Book/Detail?doi=641e3a59-ae6b-438e-aab3-62e6560980ae</v>
          </cell>
        </row>
        <row r="3569">
          <cell r="A3569" t="str">
            <v>563900</v>
          </cell>
        </row>
        <row r="3569">
          <cell r="C3569" t="str">
            <v>http://m.xduph.com/Book/Detail?doi=4ac1aa36-831c-49b3-bfbc-48855917f959</v>
          </cell>
        </row>
        <row r="3570">
          <cell r="A3570" t="str">
            <v>544700</v>
          </cell>
        </row>
        <row r="3570">
          <cell r="C3570" t="str">
            <v>http://m.xduph.com/Book/Detail?doi=e546c357-80fd-4e0d-8364-0dec92604e7f</v>
          </cell>
        </row>
        <row r="3571">
          <cell r="A3571" t="str">
            <v>560800</v>
          </cell>
        </row>
        <row r="3571">
          <cell r="C3571" t="str">
            <v>http://m.xduph.com/Book/Detail?doi=3ed322bb-851f-4e0a-8ae9-94bdd2e57ab9</v>
          </cell>
        </row>
        <row r="3572">
          <cell r="A3572" t="str">
            <v>557600</v>
          </cell>
        </row>
        <row r="3572">
          <cell r="C3572" t="str">
            <v>http://m.xduph.com/Book/Detail?doi=62811940-39ce-49db-93fe-a04f12c12d11</v>
          </cell>
        </row>
        <row r="3573">
          <cell r="A3573" t="str">
            <v>560400</v>
          </cell>
        </row>
        <row r="3573">
          <cell r="C3573" t="str">
            <v>http://m.xduph.com/Book/Detail?doi=e728a731-0e0c-45dd-92bc-95edd3cf7696</v>
          </cell>
        </row>
        <row r="3574">
          <cell r="A3574" t="str">
            <v>542000</v>
          </cell>
        </row>
        <row r="3574">
          <cell r="C3574" t="str">
            <v>http://m.xduph.com/Book/Detail?doi=d660b957-4995-4037-ae09-7732d868c362</v>
          </cell>
        </row>
        <row r="3575">
          <cell r="A3575" t="str">
            <v>553700</v>
          </cell>
        </row>
        <row r="3575">
          <cell r="C3575" t="str">
            <v>http://m.xduph.com/Book/Detail?doi=58714b43-5c1c-42d4-b60d-d5c1ee92197c</v>
          </cell>
        </row>
        <row r="3576">
          <cell r="A3576" t="str">
            <v>569200</v>
          </cell>
        </row>
        <row r="3576">
          <cell r="C3576" t="str">
            <v>http://m.xduph.com/Book/Detail?doi=91f675b5-b8ec-4572-85d0-2149ddac6d36</v>
          </cell>
        </row>
        <row r="3577">
          <cell r="A3577" t="str">
            <v>550500</v>
          </cell>
        </row>
        <row r="3577">
          <cell r="C3577" t="str">
            <v>http://m.xduph.com/Book/Detail?doi=3f35ad62-cd60-430e-a92e-b5d8e08f72c4</v>
          </cell>
        </row>
        <row r="3578">
          <cell r="A3578" t="str">
            <v>567500</v>
          </cell>
        </row>
        <row r="3578">
          <cell r="C3578" t="str">
            <v>http://m.xduph.com/Book/Detail?doi=e37002ea-2b74-4ae2-9b6d-8354484f0bdf</v>
          </cell>
        </row>
        <row r="3579">
          <cell r="A3579" t="str">
            <v>562900</v>
          </cell>
        </row>
        <row r="3579">
          <cell r="C3579" t="str">
            <v>http://m.xduph.com/Book/Detail?doi=56f06a0c-ef22-4f03-89dc-2c7b9ad81fc4</v>
          </cell>
        </row>
        <row r="3580">
          <cell r="A3580" t="str">
            <v>555300</v>
          </cell>
        </row>
        <row r="3580">
          <cell r="C3580" t="str">
            <v>http://m.xduph.com/Book/Detail?doi=c0e8d181-47af-4f4a-9424-c7d2c3d9a0dc</v>
          </cell>
        </row>
        <row r="3581">
          <cell r="A3581" t="str">
            <v>560700</v>
          </cell>
        </row>
        <row r="3581">
          <cell r="C3581" t="str">
            <v>http://m.xduph.com/Book/Detail?doi=5b4effbc-a211-48a8-acd5-2c4aa6a71ca5</v>
          </cell>
        </row>
        <row r="3582">
          <cell r="A3582" t="str">
            <v>556300</v>
          </cell>
        </row>
        <row r="3582">
          <cell r="C3582" t="str">
            <v>http://m.xduph.com/Book/Detail?doi=6e35e2d0-93bd-4b1f-834a-6849419d1c92</v>
          </cell>
        </row>
        <row r="3583">
          <cell r="A3583" t="str">
            <v>558000</v>
          </cell>
        </row>
        <row r="3583">
          <cell r="C3583" t="str">
            <v>http://m.xduph.com/Book/Detail?doi=6a09adc5-df3d-47a9-a96c-83d6dc9c8d06</v>
          </cell>
        </row>
        <row r="3584">
          <cell r="A3584" t="str">
            <v>553700</v>
          </cell>
        </row>
        <row r="3584">
          <cell r="C3584" t="str">
            <v>http://m.xduph.com/Book/Detail?doi=58714b43-5c1c-42d4-b60d-d5c1ee92197c</v>
          </cell>
        </row>
        <row r="3585">
          <cell r="A3585" t="str">
            <v>557200</v>
          </cell>
        </row>
        <row r="3585">
          <cell r="C3585" t="str">
            <v>http://m.xduph.com/Book/Detail?doi=20222ad6-9dff-4f63-a5f3-dbbd2d626183</v>
          </cell>
        </row>
        <row r="3586">
          <cell r="A3586" t="str">
            <v>476100</v>
          </cell>
        </row>
        <row r="3586">
          <cell r="C3586" t="str">
            <v>http://m.xduph.com/Book/Detail?doi=fec7bfce-f6a2-48f1-8607-331a9cc5d226</v>
          </cell>
        </row>
        <row r="3587">
          <cell r="A3587" t="str">
            <v>429500</v>
          </cell>
        </row>
        <row r="3587">
          <cell r="C3587" t="str">
            <v>http://m.xduph.com/Book/Detail?doi=6241a5c8-32da-438b-ba31-3b2b332895e4</v>
          </cell>
        </row>
        <row r="3588">
          <cell r="A3588" t="str">
            <v>562000</v>
          </cell>
        </row>
        <row r="3588">
          <cell r="C3588" t="str">
            <v>http://m.xduph.com/Book/Detail?doi=47db2f75-78fe-438e-9359-b49122f1db1d</v>
          </cell>
        </row>
        <row r="3589">
          <cell r="A3589" t="str">
            <v>567600</v>
          </cell>
        </row>
        <row r="3589">
          <cell r="C3589" t="str">
            <v>http://m.xduph.com/Book/Detail?doi=a4d44495-5af9-48f3-a0c1-88bd3736204c</v>
          </cell>
        </row>
        <row r="3590">
          <cell r="A3590" t="str">
            <v>570600</v>
          </cell>
        </row>
        <row r="3590">
          <cell r="C3590" t="str">
            <v>http://m.xduph.com/Book/Detail?doi=cef0f135-52f2-431d-9f7f-898440c6ab29</v>
          </cell>
        </row>
        <row r="3591">
          <cell r="A3591" t="str">
            <v>563600</v>
          </cell>
        </row>
        <row r="3591">
          <cell r="C3591" t="str">
            <v>http://m.xduph.com/Book/Detail?doi=a491630f-be23-4ca1-bc4a-ad9bf61bcfe9</v>
          </cell>
        </row>
        <row r="3592">
          <cell r="A3592" t="str">
            <v>560900</v>
          </cell>
        </row>
        <row r="3592">
          <cell r="C3592" t="str">
            <v>http://m.xduph.com/Book/Detail?doi=292c439a-4f55-4eae-9a62-f3a3e656599b</v>
          </cell>
        </row>
        <row r="3593">
          <cell r="A3593" t="str">
            <v>569700</v>
          </cell>
        </row>
        <row r="3593">
          <cell r="C3593" t="str">
            <v>http://m.xduph.com/Book/Detail?doi=89c21bde-5976-469e-9006-7dac644b4126</v>
          </cell>
        </row>
        <row r="3594">
          <cell r="A3594" t="str">
            <v>572400</v>
          </cell>
        </row>
        <row r="3594">
          <cell r="C3594" t="str">
            <v>http://m.xduph.com/Book/Detail?doi=10eeff41-2bb3-4251-b2c9-22a909483049</v>
          </cell>
        </row>
        <row r="3595">
          <cell r="A3595" t="str">
            <v>569800</v>
          </cell>
        </row>
        <row r="3595">
          <cell r="C3595" t="str">
            <v>http://m.xduph.com/Book/Detail?doi=20d339d8-0a5d-4acf-b8c8-9e35ca15d372</v>
          </cell>
        </row>
        <row r="3596">
          <cell r="A3596" t="str">
            <v>567300</v>
          </cell>
        </row>
        <row r="3596">
          <cell r="C3596" t="str">
            <v>http://m.xduph.com/Book/Detail?doi=54b80f52-0a98-4da6-8340-adae09764416</v>
          </cell>
        </row>
        <row r="3597">
          <cell r="A3597" t="str">
            <v>570900</v>
          </cell>
        </row>
        <row r="3597">
          <cell r="C3597" t="str">
            <v>http://m.xduph.com/Book/Detail?doi=544d335a-2da5-440e-af18-ed95a85c7074</v>
          </cell>
        </row>
        <row r="3598">
          <cell r="A3598" t="str">
            <v>571300</v>
          </cell>
        </row>
        <row r="3598">
          <cell r="C3598" t="str">
            <v>http://m.xduph.com/Book/Detail?doi=cdbfac57-f751-4b7d-a90c-8cb41332a2bf</v>
          </cell>
        </row>
        <row r="3599">
          <cell r="A3599" t="str">
            <v>568400</v>
          </cell>
        </row>
        <row r="3599">
          <cell r="C3599" t="str">
            <v>http://m.xduph.com/Book/Detail?doi=5098c94c-61c2-4fa5-aea9-4864e9354ba5</v>
          </cell>
        </row>
        <row r="3600">
          <cell r="A3600" t="str">
            <v>543800</v>
          </cell>
        </row>
        <row r="3600">
          <cell r="C3600" t="str">
            <v>http://m.xduph.com/Book/Detail?doi=d1595759-e6ba-4f62-8952-e2879b542027</v>
          </cell>
        </row>
        <row r="3601">
          <cell r="A3601" t="str">
            <v>562100</v>
          </cell>
        </row>
        <row r="3601">
          <cell r="C3601" t="str">
            <v>http://m.xduph.com/Book/Detail?doi=213153f1-6f87-42b7-bfa3-588662fc44e7</v>
          </cell>
        </row>
        <row r="3602">
          <cell r="A3602" t="str">
            <v>540500</v>
          </cell>
        </row>
        <row r="3602">
          <cell r="C3602" t="str">
            <v>http://m.xduph.com/Book/Detail?doi=595f038b-9163-4b73-aad4-135d4b80eed9</v>
          </cell>
        </row>
        <row r="3603">
          <cell r="A3603" t="str">
            <v>526900</v>
          </cell>
        </row>
        <row r="3603">
          <cell r="C3603" t="str">
            <v>http://m.xduph.com/Book/Detail?doi=d9568cd5-15cb-49df-ba2b-9157d7f50bcf</v>
          </cell>
        </row>
        <row r="3604">
          <cell r="A3604" t="str">
            <v>344900</v>
          </cell>
        </row>
        <row r="3604">
          <cell r="C3604" t="str">
            <v>http://m.xduph.com/Book/Detail?doi=18fa9d1a-0662-433d-beec-6ab3aa8edce9</v>
          </cell>
        </row>
        <row r="3605">
          <cell r="A3605" t="str">
            <v>568000</v>
          </cell>
        </row>
        <row r="3605">
          <cell r="C3605" t="str">
            <v>http://m.xduph.com/Book/Detail?doi=a287ae30-2c4f-4b15-b576-88aa03dce1b9</v>
          </cell>
        </row>
        <row r="3606">
          <cell r="A3606" t="str">
            <v>572100</v>
          </cell>
        </row>
        <row r="3606">
          <cell r="C3606" t="str">
            <v>http://m.xduph.com/Book/Detail?doi=82f5356f-8100-43c3-a75c-7b98128572f1</v>
          </cell>
        </row>
        <row r="3607">
          <cell r="A3607" t="str">
            <v>551900</v>
          </cell>
        </row>
        <row r="3607">
          <cell r="C3607" t="str">
            <v>http://m.xduph.com/Book/Detail?doi=ca79ec1a-49a9-4b21-a2ef-49a14bc91434</v>
          </cell>
        </row>
        <row r="3608">
          <cell r="A3608" t="str">
            <v>563100</v>
          </cell>
        </row>
        <row r="3608">
          <cell r="C3608" t="str">
            <v>http://m.xduph.com/Book/Detail?doi=ab913c5b-8c72-46df-8261-dc67cf6850f6</v>
          </cell>
        </row>
        <row r="3609">
          <cell r="A3609" t="str">
            <v>572900</v>
          </cell>
        </row>
        <row r="3609">
          <cell r="C3609" t="str">
            <v>http://m.xduph.com/Book/Detail?doi=3d6f1fe6-023f-4c09-a6e4-47705163304f</v>
          </cell>
        </row>
        <row r="3610">
          <cell r="A3610" t="str">
            <v>573000</v>
          </cell>
        </row>
        <row r="3610">
          <cell r="C3610" t="str">
            <v>http://m.xduph.com/Book/Detail?doi=21b742c4-5381-4ded-999a-a1fdcdd43ab0</v>
          </cell>
        </row>
        <row r="3611">
          <cell r="A3611" t="str">
            <v>562300</v>
          </cell>
        </row>
        <row r="3611">
          <cell r="C3611" t="str">
            <v>http://m.xduph.com/Book/Detail?doi=2a3e4985-3414-43cf-9c0a-31406258a701</v>
          </cell>
        </row>
        <row r="3612">
          <cell r="A3612" t="str">
            <v>561900</v>
          </cell>
        </row>
        <row r="3612">
          <cell r="C3612" t="str">
            <v>http://m.xduph.com/Book/Detail?doi=1de50c9e-2060-409e-878d-efbb7d80e807</v>
          </cell>
        </row>
        <row r="3613">
          <cell r="A3613" t="str">
            <v>559000</v>
          </cell>
        </row>
        <row r="3613">
          <cell r="C3613" t="str">
            <v>http://m.xduph.com/Book/Detail?doi=61fdf8d8-bc2f-49fe-bc2b-f5e12e38125e</v>
          </cell>
        </row>
        <row r="3614">
          <cell r="A3614" t="str">
            <v>561200</v>
          </cell>
        </row>
        <row r="3614">
          <cell r="C3614" t="str">
            <v>http://m.xduph.com/Book/Detail?doi=5a008036-3933-4d4f-83ed-b5f0c2cf73c1</v>
          </cell>
        </row>
        <row r="3615">
          <cell r="A3615" t="str">
            <v>552300</v>
          </cell>
        </row>
        <row r="3615">
          <cell r="C3615" t="str">
            <v>http://m.xduph.com/Book/Detail?doi=1985764f-34b4-433f-9eab-e46ef2b77477</v>
          </cell>
        </row>
        <row r="3616">
          <cell r="A3616" t="str">
            <v>548700</v>
          </cell>
        </row>
        <row r="3616">
          <cell r="C3616" t="str">
            <v>http://m.xduph.com/Book/Detail?doi=a48a8216-f185-4cff-854b-1601df4ddd07</v>
          </cell>
        </row>
        <row r="3617">
          <cell r="A3617" t="str">
            <v>567800</v>
          </cell>
        </row>
        <row r="3617">
          <cell r="C3617" t="str">
            <v>http://m.xduph.com/Book/Detail?doi=a505cf2b-2ef8-4709-a27f-0dac4d7171b6</v>
          </cell>
        </row>
        <row r="3618">
          <cell r="A3618" t="str">
            <v>572500</v>
          </cell>
        </row>
        <row r="3618">
          <cell r="C3618" t="str">
            <v>http://m.xduph.com/Book/Detail?doi=f87ddcd6-7c51-4061-8940-28701ee8f2df</v>
          </cell>
        </row>
        <row r="3619">
          <cell r="A3619" t="str">
            <v>560600</v>
          </cell>
        </row>
        <row r="3619">
          <cell r="C3619" t="str">
            <v>http://m.xduph.com/Book/Detail?doi=8e35c0c5-a23b-4d75-b34c-40da4daec10f</v>
          </cell>
        </row>
        <row r="3620">
          <cell r="A3620" t="str">
            <v>565400</v>
          </cell>
        </row>
        <row r="3620">
          <cell r="C3620" t="str">
            <v>http://m.xduph.com/Book/Detail?doi=9adababb-0756-493a-8b5f-f9a14492a610</v>
          </cell>
        </row>
        <row r="3621">
          <cell r="A3621" t="str">
            <v>539900</v>
          </cell>
        </row>
        <row r="3621">
          <cell r="C3621" t="str">
            <v>http://m.xduph.com/Book/Detail?doi=610d7f46-d69e-4439-ab3c-f49d0c15ccfb</v>
          </cell>
        </row>
        <row r="3622">
          <cell r="A3622" t="str">
            <v>564400</v>
          </cell>
        </row>
        <row r="3622">
          <cell r="C3622" t="str">
            <v>http://m.xduph.com/Book/Detail?doi=f6d79504-e337-4705-997c-ea5bef43a6e5</v>
          </cell>
        </row>
        <row r="3623">
          <cell r="A3623" t="str">
            <v>567200</v>
          </cell>
        </row>
        <row r="3623">
          <cell r="C3623" t="str">
            <v>http://m.xduph.com/Book/Detail?doi=c951efe7-a2b4-4c7e-ae2c-9a963113e5b0</v>
          </cell>
        </row>
        <row r="3624">
          <cell r="A3624" t="str">
            <v>514000</v>
          </cell>
        </row>
        <row r="3624">
          <cell r="C3624" t="str">
            <v>http://m.xduph.com/Book/Detail?doi=6b6ac958-2a6b-4fb0-9830-9b83758bf9ff</v>
          </cell>
        </row>
        <row r="3625">
          <cell r="A3625" t="str">
            <v>573200</v>
          </cell>
        </row>
        <row r="3625">
          <cell r="C3625" t="str">
            <v>http://m.xduph.com/Book/Detail?doi=052a0f8f-c865-4983-9a29-ca2458df4703</v>
          </cell>
        </row>
        <row r="3626">
          <cell r="A3626" t="str">
            <v>557400</v>
          </cell>
        </row>
        <row r="3626">
          <cell r="C3626" t="str">
            <v>http://m.xduph.com/Book/Detail?doi=703b0fce-9ac3-40a0-92b4-aef6768323a9</v>
          </cell>
        </row>
        <row r="3627">
          <cell r="A3627" t="str">
            <v>522500</v>
          </cell>
        </row>
        <row r="3627">
          <cell r="C3627" t="str">
            <v>http://m.xduph.com/Book/Detail?doi=70001613-929f-4364-b98d-7bee79a234a8</v>
          </cell>
        </row>
        <row r="3628">
          <cell r="A3628" t="str">
            <v>564500</v>
          </cell>
        </row>
        <row r="3628">
          <cell r="C3628" t="str">
            <v>http://m.xduph.com/Book/Detail?doi=996ca07c-bab5-44f7-b920-a76adfa307c7</v>
          </cell>
        </row>
        <row r="3629">
          <cell r="A3629" t="str">
            <v>537700</v>
          </cell>
        </row>
        <row r="3629">
          <cell r="C3629" t="str">
            <v>http://m.xduph.com/Book/Detail?doi=10a4783d-b583-401c-ac9d-efe8c410cc89</v>
          </cell>
        </row>
        <row r="3630">
          <cell r="A3630" t="str">
            <v>576900</v>
          </cell>
        </row>
        <row r="3630">
          <cell r="C3630" t="str">
            <v>http://m.xduph.com/Book/Detail?doi=54a2941f-1699-4654-a2dd-06f8e4b3b06e</v>
          </cell>
        </row>
        <row r="3631">
          <cell r="A3631" t="str">
            <v>575700</v>
          </cell>
        </row>
        <row r="3631">
          <cell r="C3631" t="str">
            <v>http://m.xduph.com/Book/Detail?doi=f2746051-fa45-4580-82d7-8ae3c2aab687</v>
          </cell>
        </row>
        <row r="3632">
          <cell r="A3632" t="str">
            <v>574300</v>
          </cell>
        </row>
        <row r="3632">
          <cell r="C3632" t="str">
            <v>http://m.xduph.com/Book/Detail?doi=a63c9029-856d-4709-bffe-9aa2d2feb16e</v>
          </cell>
        </row>
        <row r="3633">
          <cell r="A3633" t="str">
            <v>572000</v>
          </cell>
        </row>
        <row r="3633">
          <cell r="C3633" t="str">
            <v>http://m.xduph.com/Book/Detail?doi=35962fde-1b52-4c88-ba58-91be8acd9672</v>
          </cell>
        </row>
        <row r="3634">
          <cell r="A3634" t="str">
            <v>569600</v>
          </cell>
        </row>
        <row r="3634">
          <cell r="C3634" t="str">
            <v>http://m.xduph.com/Book/Detail?doi=7df4114f-4843-4548-8233-150fce6f851d</v>
          </cell>
        </row>
        <row r="3635">
          <cell r="A3635" t="str">
            <v>571400</v>
          </cell>
        </row>
        <row r="3635">
          <cell r="C3635" t="str">
            <v>http://m.xduph.com/Book/Detail?doi=60d335ce-8cd4-4e34-9f20-853f26e6e905</v>
          </cell>
        </row>
        <row r="3636">
          <cell r="A3636" t="str">
            <v>571500</v>
          </cell>
        </row>
        <row r="3636">
          <cell r="C3636" t="str">
            <v>http://m.xduph.com/Book/Detail?doi=4d935990-1b89-4275-af5c-3167d574e35c</v>
          </cell>
        </row>
        <row r="3637">
          <cell r="A3637" t="str">
            <v>576100</v>
          </cell>
        </row>
        <row r="3637">
          <cell r="C3637" t="str">
            <v>http://m.xduph.com/Book/Detail?doi=89c21bde-5976-469e-9006-7dac644b4126</v>
          </cell>
        </row>
        <row r="3638">
          <cell r="A3638" t="str">
            <v>574200</v>
          </cell>
        </row>
        <row r="3638">
          <cell r="C3638" t="str">
            <v>http://m.xduph.com/Book/Detail?doi=a4e10393-7d28-46c6-a7d6-578d57ecc648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.xduph.com/Book/Detail?doi=6024e3e8-3271-41df-88e6-f8a83364f313" TargetMode="External"/><Relationship Id="rId7" Type="http://schemas.openxmlformats.org/officeDocument/2006/relationships/hyperlink" Target="http://m.xduph.com/Book/Detail?doi=a03a2682-be88-49c3-9042-c5889ec96df1" TargetMode="External"/><Relationship Id="rId6" Type="http://schemas.openxmlformats.org/officeDocument/2006/relationships/hyperlink" Target="http://m.xduph.com/Book/Detail?doi=a82dca70-9aea-4646-905c-422519772038" TargetMode="External"/><Relationship Id="rId5" Type="http://schemas.openxmlformats.org/officeDocument/2006/relationships/hyperlink" Target="http://m.xduph.com/Book/Detail?doi=ebd4c32e-475a-44b3-a938-344afbe86c0c" TargetMode="External"/><Relationship Id="rId4" Type="http://schemas.openxmlformats.org/officeDocument/2006/relationships/hyperlink" Target="http://m.xduph.com/Book/Detail?doi=1d18e524-2837-4c42-b90f-98717e315c61" TargetMode="External"/><Relationship Id="rId3" Type="http://schemas.openxmlformats.org/officeDocument/2006/relationships/hyperlink" Target="http://m.xduph.com/Book/Detail?doi=6aa032e7-a400-45d7-a5ec-76af54daa87d" TargetMode="External"/><Relationship Id="rId2" Type="http://schemas.openxmlformats.org/officeDocument/2006/relationships/hyperlink" Target="http://m.xduph.com/Book/Detail?doi=9107a4d0-1dab-4008-a615-433c563e994c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77"/>
  <sheetViews>
    <sheetView tabSelected="1" zoomScale="115" zoomScaleNormal="115" topLeftCell="A3" workbookViewId="0">
      <selection activeCell="P4" sqref="P4"/>
    </sheetView>
  </sheetViews>
  <sheetFormatPr defaultColWidth="9" defaultRowHeight="50" customHeight="1"/>
  <cols>
    <col min="1" max="1" width="5.10833333333333" style="12" customWidth="1"/>
    <col min="2" max="2" width="8.00833333333333" style="13" customWidth="1"/>
    <col min="3" max="3" width="13.9166666666667" style="14" hidden="1" customWidth="1"/>
    <col min="4" max="4" width="13.5166666666667" style="15" hidden="1" customWidth="1"/>
    <col min="5" max="5" width="13.8166666666667" style="12" hidden="1" customWidth="1"/>
    <col min="6" max="6" width="13.775" style="16" hidden="1" customWidth="1"/>
    <col min="7" max="7" width="21.225" style="17" customWidth="1"/>
    <col min="8" max="8" width="28.5833333333333" style="18" customWidth="1"/>
    <col min="9" max="9" width="8.54166666666667" style="19" customWidth="1"/>
    <col min="10" max="10" width="6.08333333333333" style="14" customWidth="1"/>
    <col min="11" max="11" width="6.35833333333333" style="20" customWidth="1"/>
    <col min="12" max="12" width="9.74166666666667" style="21" customWidth="1"/>
    <col min="13" max="13" width="0.0833333333333333" style="22" customWidth="1"/>
    <col min="14" max="14" width="9.85833333333333" style="22" customWidth="1"/>
    <col min="15" max="15" width="9.75833333333333" style="22" customWidth="1"/>
    <col min="16" max="16" width="9.775" style="23"/>
    <col min="17" max="16384" width="9.775" style="22"/>
  </cols>
  <sheetData>
    <row r="1" ht="18.75" spans="2:8">
      <c r="B1" s="24" t="s">
        <v>0</v>
      </c>
      <c r="C1" s="25"/>
      <c r="D1" s="26"/>
      <c r="E1" s="27"/>
      <c r="F1" s="28"/>
      <c r="G1" s="29" t="s">
        <v>1</v>
      </c>
      <c r="H1" s="30" t="s">
        <v>2</v>
      </c>
    </row>
    <row r="2" s="1" customFormat="1" ht="35" customHeight="1" spans="1:14">
      <c r="A2" s="31" t="s">
        <v>3</v>
      </c>
      <c r="B2" s="32"/>
      <c r="C2" s="32"/>
      <c r="D2" s="33"/>
      <c r="E2" s="34"/>
      <c r="F2" s="35"/>
      <c r="G2" s="36"/>
      <c r="H2" s="37"/>
      <c r="I2" s="36"/>
      <c r="J2" s="32"/>
      <c r="K2" s="94"/>
      <c r="L2" s="95"/>
      <c r="M2" s="96"/>
      <c r="N2" s="96"/>
    </row>
    <row r="3" s="1" customFormat="1" ht="35" customHeight="1" spans="1:14">
      <c r="A3" s="38" t="s">
        <v>4</v>
      </c>
      <c r="B3" s="39"/>
      <c r="C3" s="39"/>
      <c r="D3" s="40"/>
      <c r="E3" s="37"/>
      <c r="F3" s="41"/>
      <c r="G3" s="36"/>
      <c r="H3" s="42"/>
      <c r="I3" s="42"/>
      <c r="J3" s="42"/>
      <c r="K3" s="42"/>
      <c r="L3" s="42"/>
      <c r="M3" s="96"/>
      <c r="N3" s="96"/>
    </row>
    <row r="4" s="2" customFormat="1" ht="35" customHeight="1" spans="1:15">
      <c r="A4" s="43" t="s">
        <v>5</v>
      </c>
      <c r="B4" s="44" t="s">
        <v>6</v>
      </c>
      <c r="C4" s="44"/>
      <c r="D4" s="45" t="s">
        <v>7</v>
      </c>
      <c r="E4" s="43" t="s">
        <v>8</v>
      </c>
      <c r="F4" s="46" t="s">
        <v>9</v>
      </c>
      <c r="G4" s="43" t="s">
        <v>10</v>
      </c>
      <c r="H4" s="43" t="s">
        <v>11</v>
      </c>
      <c r="I4" s="43" t="s">
        <v>12</v>
      </c>
      <c r="J4" s="44" t="s">
        <v>13</v>
      </c>
      <c r="K4" s="97" t="s">
        <v>14</v>
      </c>
      <c r="L4" s="43" t="s">
        <v>15</v>
      </c>
      <c r="M4" s="48"/>
      <c r="N4" s="49"/>
      <c r="O4" s="98" t="s">
        <v>16</v>
      </c>
    </row>
    <row r="5" customHeight="1" spans="1:15">
      <c r="A5" s="47">
        <f>COUNTA(B$4:B4)</f>
        <v>1</v>
      </c>
      <c r="B5" s="48" t="s">
        <v>17</v>
      </c>
      <c r="C5" s="48" t="s">
        <v>18</v>
      </c>
      <c r="D5" s="48">
        <v>35309</v>
      </c>
      <c r="E5" s="49" t="str">
        <f t="shared" ref="E5:E48" si="0">C5&amp;D5</f>
        <v>9787560635309</v>
      </c>
      <c r="F5" s="50" t="str">
        <f t="shared" ref="F5:F48" si="1">LEFT($E5,1)&amp;CHAR(65+VALUE(MID($E5,2,1)))&amp;IF(OR(LEFT($E5,1)="0",LEFT($E5,1)="1",LEFT($E5,1)="2",LEFT($E5,1)="3"),CHAR(65+VALUE(MID($E5,3,1))),CHAR(75+VALUE(MID($E5,3,1))))&amp;IF(OR(LEFT($E5,1)="0",LEFT($E5,1)="4",LEFT($E5,1)="7",LEFT($E5,1)="8"),CHAR(65+VALUE(MID($E5,4,1))),CHAR(75+VALUE(MID($E5,4,1))))&amp;IF(OR(LEFT($E5,1)="0",LEFT($E5,1)="1",LEFT($E5,1)="4",LEFT($E5,1)="5",,LEFT($E5,1)="9"),CHAR(65+VALUE(MID($E5,5,1))),CHAR(75+VALUE(MID($E5,5,1))))&amp;IF(OR(LEFT($E5,1)="0",LEFT($E5,1)="2",LEFT($E5,1)="5",LEFT($E5,1)="6",,LEFT($E5,1)="7"),CHAR(65+VALUE(MID($E5,6,1))),CHAR(75+VALUE(MID($E5,6,1))))&amp;IF(OR(LEFT($E5,1)="0",LEFT($E5,1)="3",LEFT($E5,1)="6",LEFT($E5,1)="8",,LEFT($E5,1)="9"),CHAR(65+VALUE(MID($E5,7,1))),CHAR(75+VALUE(MID($E5,7,1))))&amp;"*"&amp;CHAR(97+VALUE(MID($E5,8,1)))&amp;CHAR(97+VALUE(MID($E5,9,1)))&amp;CHAR(97+VALUE(MID($E5,10,1)))&amp;CHAR(97+VALUE(MID($E5,11,1)))&amp;CHAR(97+VALUE(MID($E5,12,1)))&amp;CHAR(97+VALUE(MID($E5,13,1)))&amp;"+"</f>
        <v>9HSRFQA*gdfdaj+</v>
      </c>
      <c r="G5" s="17" t="s">
        <v>19</v>
      </c>
      <c r="H5" s="51" t="s">
        <v>20</v>
      </c>
      <c r="I5" s="99" t="s">
        <v>21</v>
      </c>
      <c r="J5" s="48" t="s">
        <v>22</v>
      </c>
      <c r="K5" s="100">
        <v>30</v>
      </c>
      <c r="L5" s="49"/>
      <c r="M5" s="48" t="s">
        <v>23</v>
      </c>
      <c r="N5" s="49" t="s">
        <v>24</v>
      </c>
      <c r="O5" s="101" t="e">
        <f>VLOOKUP(#REF!,[1]图书导出excel!$A$1:$C$65536,3,FALSE)</f>
        <v>#REF!</v>
      </c>
    </row>
    <row r="6" customHeight="1" spans="1:15">
      <c r="A6" s="47">
        <f>COUNTA(B$4:B5)</f>
        <v>2</v>
      </c>
      <c r="B6" s="48" t="s">
        <v>25</v>
      </c>
      <c r="C6" s="48" t="s">
        <v>18</v>
      </c>
      <c r="D6" s="48">
        <v>35316</v>
      </c>
      <c r="E6" s="49" t="str">
        <f t="shared" si="0"/>
        <v>9787560635316</v>
      </c>
      <c r="F6" s="50" t="str">
        <f t="shared" si="1"/>
        <v>9HSRFQA*gdfdbg+</v>
      </c>
      <c r="G6" s="17" t="s">
        <v>26</v>
      </c>
      <c r="H6" s="51" t="s">
        <v>27</v>
      </c>
      <c r="I6" s="99" t="s">
        <v>21</v>
      </c>
      <c r="J6" s="48" t="s">
        <v>22</v>
      </c>
      <c r="K6" s="100">
        <v>28</v>
      </c>
      <c r="L6" s="49"/>
      <c r="M6" s="48" t="s">
        <v>23</v>
      </c>
      <c r="N6" s="49" t="s">
        <v>24</v>
      </c>
      <c r="O6" s="101" t="e">
        <f>VLOOKUP(B6,[1]图书导出excel!$A$2:$C$65537,3,FALSE)</f>
        <v>#N/A</v>
      </c>
    </row>
    <row r="7" s="3" customFormat="1" customHeight="1" spans="1:16">
      <c r="A7" s="52">
        <f>COUNTA(B$4:B6)</f>
        <v>3</v>
      </c>
      <c r="B7" s="53" t="s">
        <v>28</v>
      </c>
      <c r="C7" s="54">
        <v>97875606</v>
      </c>
      <c r="D7" s="53" t="s">
        <v>29</v>
      </c>
      <c r="E7" s="55" t="str">
        <f t="shared" si="0"/>
        <v>9787560660677</v>
      </c>
      <c r="F7" s="56" t="str">
        <f t="shared" si="1"/>
        <v>9HSRFQA*ggaghh+</v>
      </c>
      <c r="G7" s="57" t="s">
        <v>30</v>
      </c>
      <c r="H7" s="58" t="s">
        <v>31</v>
      </c>
      <c r="I7" s="102" t="s">
        <v>32</v>
      </c>
      <c r="J7" s="53" t="s">
        <v>33</v>
      </c>
      <c r="K7" s="103">
        <v>66</v>
      </c>
      <c r="L7" s="55"/>
      <c r="M7" s="53"/>
      <c r="N7" s="55"/>
      <c r="O7" s="104" t="s">
        <v>34</v>
      </c>
      <c r="P7" s="105"/>
    </row>
    <row r="8" customHeight="1" spans="1:15">
      <c r="A8" s="47">
        <f>COUNTA(B$4:B7)</f>
        <v>4</v>
      </c>
      <c r="B8" s="48" t="s">
        <v>35</v>
      </c>
      <c r="C8" s="48" t="s">
        <v>18</v>
      </c>
      <c r="D8" s="48">
        <v>29070</v>
      </c>
      <c r="E8" s="49" t="str">
        <f t="shared" si="0"/>
        <v>9787560629070</v>
      </c>
      <c r="F8" s="50" t="str">
        <f t="shared" si="1"/>
        <v>9HSRFQA*gcjaha+</v>
      </c>
      <c r="G8" s="17" t="s">
        <v>36</v>
      </c>
      <c r="H8" s="51" t="s">
        <v>37</v>
      </c>
      <c r="I8" s="99" t="s">
        <v>38</v>
      </c>
      <c r="J8" s="48" t="s">
        <v>39</v>
      </c>
      <c r="K8" s="100">
        <v>68</v>
      </c>
      <c r="L8" s="49"/>
      <c r="M8" s="48" t="s">
        <v>23</v>
      </c>
      <c r="N8" s="49" t="s">
        <v>24</v>
      </c>
      <c r="O8" s="101" t="e">
        <f>VLOOKUP(B8,[1]图书导出excel!$A$2:$C$65537,3,FALSE)</f>
        <v>#N/A</v>
      </c>
    </row>
    <row r="9" customHeight="1" spans="1:15">
      <c r="A9" s="47">
        <f>COUNTA(B$4:B8)</f>
        <v>5</v>
      </c>
      <c r="B9" s="53" t="s">
        <v>40</v>
      </c>
      <c r="C9" s="59">
        <v>97875606</v>
      </c>
      <c r="D9" s="53">
        <v>53662</v>
      </c>
      <c r="E9" s="49" t="str">
        <f t="shared" si="0"/>
        <v>9787560653662</v>
      </c>
      <c r="F9" s="50" t="str">
        <f t="shared" si="1"/>
        <v>9HSRFQA*gfdggc+</v>
      </c>
      <c r="G9" s="17" t="s">
        <v>41</v>
      </c>
      <c r="H9" s="60" t="s">
        <v>42</v>
      </c>
      <c r="I9" s="106" t="s">
        <v>43</v>
      </c>
      <c r="J9" s="53" t="s">
        <v>44</v>
      </c>
      <c r="K9" s="103">
        <v>20</v>
      </c>
      <c r="L9" s="107"/>
      <c r="M9" s="48"/>
      <c r="N9" s="49"/>
      <c r="O9" s="101" t="s">
        <v>45</v>
      </c>
    </row>
    <row r="10" customHeight="1" spans="1:15">
      <c r="A10" s="47">
        <f>COUNTA(B$4:B9)</f>
        <v>6</v>
      </c>
      <c r="B10" s="53" t="s">
        <v>46</v>
      </c>
      <c r="C10" s="54">
        <v>97875606</v>
      </c>
      <c r="D10" s="53" t="s">
        <v>47</v>
      </c>
      <c r="E10" s="49" t="str">
        <f t="shared" si="0"/>
        <v>9787560654782</v>
      </c>
      <c r="F10" s="50" t="str">
        <f t="shared" si="1"/>
        <v>9HSRFQA*gfehic+</v>
      </c>
      <c r="G10" s="17" t="s">
        <v>48</v>
      </c>
      <c r="H10" s="60" t="s">
        <v>49</v>
      </c>
      <c r="I10" s="106" t="s">
        <v>50</v>
      </c>
      <c r="J10" s="53" t="s">
        <v>51</v>
      </c>
      <c r="K10" s="103">
        <v>25</v>
      </c>
      <c r="L10" s="107"/>
      <c r="M10" s="48"/>
      <c r="N10" s="49"/>
      <c r="O10" s="101"/>
    </row>
    <row r="11" customHeight="1" spans="1:15">
      <c r="A11" s="47">
        <f>COUNTA(B$4:B10)</f>
        <v>7</v>
      </c>
      <c r="B11" s="48" t="s">
        <v>52</v>
      </c>
      <c r="C11" s="48" t="s">
        <v>18</v>
      </c>
      <c r="D11" s="61">
        <v>47272</v>
      </c>
      <c r="E11" s="49" t="str">
        <f t="shared" si="0"/>
        <v>9787560647272</v>
      </c>
      <c r="F11" s="50" t="str">
        <f t="shared" si="1"/>
        <v>9HSRFQA*gehchc+</v>
      </c>
      <c r="G11" s="17" t="s">
        <v>53</v>
      </c>
      <c r="H11" s="51" t="s">
        <v>54</v>
      </c>
      <c r="I11" s="99" t="s">
        <v>55</v>
      </c>
      <c r="J11" s="48" t="s">
        <v>56</v>
      </c>
      <c r="K11" s="100">
        <v>30</v>
      </c>
      <c r="L11" s="107"/>
      <c r="M11" s="48"/>
      <c r="N11" s="49"/>
      <c r="O11" s="101" t="s">
        <v>57</v>
      </c>
    </row>
    <row r="12" customHeight="1" spans="1:15">
      <c r="A12" s="47">
        <f>COUNTA(B$4:B11)</f>
        <v>8</v>
      </c>
      <c r="B12" s="48" t="s">
        <v>58</v>
      </c>
      <c r="C12" s="48" t="s">
        <v>18</v>
      </c>
      <c r="D12" s="61">
        <v>45063</v>
      </c>
      <c r="E12" s="49" t="str">
        <f t="shared" si="0"/>
        <v>9787560645063</v>
      </c>
      <c r="F12" s="50" t="str">
        <f t="shared" si="1"/>
        <v>9HSRFQA*gefagd+</v>
      </c>
      <c r="G12" s="17" t="s">
        <v>59</v>
      </c>
      <c r="H12" s="51" t="s">
        <v>60</v>
      </c>
      <c r="I12" s="99" t="s">
        <v>61</v>
      </c>
      <c r="J12" s="48" t="s">
        <v>62</v>
      </c>
      <c r="K12" s="100">
        <v>35</v>
      </c>
      <c r="L12" s="107"/>
      <c r="M12" s="48"/>
      <c r="N12" s="49"/>
      <c r="O12" s="101" t="e">
        <f>VLOOKUP(#REF!,[1]图书导出excel!$A$1:$C$65536,3,FALSE)</f>
        <v>#REF!</v>
      </c>
    </row>
    <row r="13" customHeight="1" spans="1:15">
      <c r="A13" s="47">
        <f>COUNTA(B$4:B12)</f>
        <v>9</v>
      </c>
      <c r="B13" s="62" t="s">
        <v>63</v>
      </c>
      <c r="C13" s="63">
        <v>97875606</v>
      </c>
      <c r="D13" s="48" t="s">
        <v>64</v>
      </c>
      <c r="E13" s="49" t="str">
        <f t="shared" si="0"/>
        <v>9787560657936</v>
      </c>
      <c r="F13" s="50" t="str">
        <f t="shared" si="1"/>
        <v>9HSRFQA*gfhjdg+</v>
      </c>
      <c r="G13" s="17" t="s">
        <v>65</v>
      </c>
      <c r="H13" s="64" t="s">
        <v>66</v>
      </c>
      <c r="I13" s="108" t="s">
        <v>67</v>
      </c>
      <c r="J13" s="62" t="s">
        <v>68</v>
      </c>
      <c r="K13" s="109">
        <v>46</v>
      </c>
      <c r="L13" s="107"/>
      <c r="M13" s="48"/>
      <c r="N13" s="49"/>
      <c r="O13" s="101"/>
    </row>
    <row r="14" customHeight="1" spans="1:15">
      <c r="A14" s="47">
        <f>COUNTA(B$4:B13)</f>
        <v>10</v>
      </c>
      <c r="B14" s="48" t="s">
        <v>69</v>
      </c>
      <c r="C14" s="48" t="s">
        <v>18</v>
      </c>
      <c r="D14" s="48">
        <v>30489</v>
      </c>
      <c r="E14" s="49" t="str">
        <f t="shared" si="0"/>
        <v>9787560630489</v>
      </c>
      <c r="F14" s="50" t="str">
        <f t="shared" si="1"/>
        <v>9HSRFQA*gdaeij+</v>
      </c>
      <c r="G14" s="17" t="s">
        <v>70</v>
      </c>
      <c r="H14" s="51" t="s">
        <v>71</v>
      </c>
      <c r="I14" s="99" t="s">
        <v>72</v>
      </c>
      <c r="J14" s="62" t="s">
        <v>73</v>
      </c>
      <c r="K14" s="100">
        <v>26</v>
      </c>
      <c r="L14" s="49"/>
      <c r="M14" s="48" t="s">
        <v>23</v>
      </c>
      <c r="N14" s="49" t="s">
        <v>24</v>
      </c>
      <c r="O14" s="101" t="e">
        <f>VLOOKUP(B14,[1]图书导出excel!$A$2:$C$65537,3,FALSE)</f>
        <v>#N/A</v>
      </c>
    </row>
    <row r="15" customHeight="1" spans="1:15">
      <c r="A15" s="47">
        <f>COUNTA(B$4:B14)</f>
        <v>11</v>
      </c>
      <c r="B15" s="62" t="s">
        <v>74</v>
      </c>
      <c r="C15" s="65">
        <v>97875606</v>
      </c>
      <c r="D15" s="48" t="s">
        <v>75</v>
      </c>
      <c r="E15" s="49" t="str">
        <f t="shared" si="0"/>
        <v>9787560655741</v>
      </c>
      <c r="F15" s="50" t="str">
        <f t="shared" si="1"/>
        <v>9HSRFQA*gffheb+</v>
      </c>
      <c r="G15" s="17" t="s">
        <v>76</v>
      </c>
      <c r="H15" s="66" t="s">
        <v>77</v>
      </c>
      <c r="I15" s="110" t="s">
        <v>78</v>
      </c>
      <c r="J15" s="62" t="s">
        <v>79</v>
      </c>
      <c r="K15" s="109">
        <v>40</v>
      </c>
      <c r="L15" s="49"/>
      <c r="M15" s="48"/>
      <c r="N15" s="49"/>
      <c r="O15" s="101" t="s">
        <v>80</v>
      </c>
    </row>
    <row r="16" customHeight="1" spans="1:15">
      <c r="A16" s="47">
        <f>COUNTA(B$4:B15)</f>
        <v>12</v>
      </c>
      <c r="B16" s="48" t="s">
        <v>81</v>
      </c>
      <c r="C16" s="48" t="s">
        <v>18</v>
      </c>
      <c r="D16" s="48" t="s">
        <v>82</v>
      </c>
      <c r="E16" s="49" t="str">
        <f t="shared" si="0"/>
        <v>9787560656830</v>
      </c>
      <c r="F16" s="50" t="str">
        <f t="shared" si="1"/>
        <v>9HSRFQA*gfgida+</v>
      </c>
      <c r="G16" s="17" t="s">
        <v>83</v>
      </c>
      <c r="H16" s="51" t="s">
        <v>84</v>
      </c>
      <c r="I16" s="99" t="s">
        <v>85</v>
      </c>
      <c r="J16" s="48" t="s">
        <v>86</v>
      </c>
      <c r="K16" s="100">
        <v>33</v>
      </c>
      <c r="L16" s="49"/>
      <c r="M16" s="48"/>
      <c r="N16" s="49"/>
      <c r="O16" s="101" t="s">
        <v>87</v>
      </c>
    </row>
    <row r="17" customHeight="1" spans="1:15">
      <c r="A17" s="47">
        <f>COUNTA(B$4:B16)</f>
        <v>13</v>
      </c>
      <c r="B17" s="48" t="s">
        <v>88</v>
      </c>
      <c r="C17" s="48" t="s">
        <v>18</v>
      </c>
      <c r="D17" s="48">
        <v>32667</v>
      </c>
      <c r="E17" s="49" t="str">
        <f t="shared" si="0"/>
        <v>9787560632667</v>
      </c>
      <c r="F17" s="50" t="str">
        <f t="shared" si="1"/>
        <v>9HSRFQA*gdcggh+</v>
      </c>
      <c r="G17" s="17" t="s">
        <v>89</v>
      </c>
      <c r="H17" s="51" t="s">
        <v>90</v>
      </c>
      <c r="I17" s="99" t="s">
        <v>91</v>
      </c>
      <c r="J17" s="48" t="s">
        <v>92</v>
      </c>
      <c r="K17" s="100">
        <v>38</v>
      </c>
      <c r="L17" s="49"/>
      <c r="M17" s="48"/>
      <c r="N17" s="49"/>
      <c r="O17" s="101" t="e">
        <f>VLOOKUP(#REF!,[1]图书导出excel!$A$1:$C$65536,3,FALSE)</f>
        <v>#REF!</v>
      </c>
    </row>
    <row r="18" customHeight="1" spans="1:15">
      <c r="A18" s="52">
        <f>COUNTA(B$4:B17)</f>
        <v>14</v>
      </c>
      <c r="B18" s="53" t="s">
        <v>93</v>
      </c>
      <c r="C18" s="54">
        <v>97875606</v>
      </c>
      <c r="D18" s="53" t="s">
        <v>94</v>
      </c>
      <c r="E18" s="55" t="str">
        <f t="shared" si="0"/>
        <v>9787560658438</v>
      </c>
      <c r="F18" s="56" t="str">
        <f t="shared" si="1"/>
        <v>9HSRFQA*gfiedi+</v>
      </c>
      <c r="G18" s="17" t="s">
        <v>95</v>
      </c>
      <c r="H18" s="67" t="s">
        <v>96</v>
      </c>
      <c r="I18" s="102" t="s">
        <v>97</v>
      </c>
      <c r="J18" s="53" t="s">
        <v>98</v>
      </c>
      <c r="K18" s="103">
        <v>32</v>
      </c>
      <c r="L18" s="55"/>
      <c r="M18" s="48"/>
      <c r="N18" s="49"/>
      <c r="O18" s="101" t="s">
        <v>99</v>
      </c>
    </row>
    <row r="19" customHeight="1" spans="1:15">
      <c r="A19" s="68">
        <f>COUNTA(B$4:B18)</f>
        <v>15</v>
      </c>
      <c r="B19" s="69" t="s">
        <v>100</v>
      </c>
      <c r="C19" s="70">
        <v>97875606</v>
      </c>
      <c r="D19" s="69" t="s">
        <v>101</v>
      </c>
      <c r="E19" s="71" t="str">
        <f t="shared" si="0"/>
        <v>9787560662022</v>
      </c>
      <c r="F19" s="72" t="str">
        <f t="shared" si="1"/>
        <v>9HSRFQA*ggcacc+</v>
      </c>
      <c r="G19" s="73" t="s">
        <v>102</v>
      </c>
      <c r="H19" s="74" t="s">
        <v>103</v>
      </c>
      <c r="I19" s="111" t="s">
        <v>104</v>
      </c>
      <c r="J19" s="69" t="s">
        <v>105</v>
      </c>
      <c r="K19" s="112"/>
      <c r="L19" s="111" t="s">
        <v>106</v>
      </c>
      <c r="M19" s="48"/>
      <c r="N19" s="49"/>
      <c r="O19" s="101"/>
    </row>
    <row r="20" customHeight="1" spans="1:15">
      <c r="A20" s="47">
        <f>COUNTA(B$4:B19)</f>
        <v>16</v>
      </c>
      <c r="B20" s="62" t="s">
        <v>107</v>
      </c>
      <c r="C20" s="65">
        <v>97875606</v>
      </c>
      <c r="D20" s="48" t="s">
        <v>108</v>
      </c>
      <c r="E20" s="49" t="str">
        <f t="shared" si="0"/>
        <v>9787560657325</v>
      </c>
      <c r="F20" s="50" t="str">
        <f t="shared" si="1"/>
        <v>9HSRFQA*gfhdcf+</v>
      </c>
      <c r="G20" s="17" t="s">
        <v>109</v>
      </c>
      <c r="H20" s="75" t="s">
        <v>110</v>
      </c>
      <c r="I20" s="108" t="s">
        <v>111</v>
      </c>
      <c r="J20" s="62" t="s">
        <v>68</v>
      </c>
      <c r="K20" s="109">
        <v>34</v>
      </c>
      <c r="L20" s="49"/>
      <c r="M20" s="48"/>
      <c r="N20" s="49"/>
      <c r="O20" s="101" t="s">
        <v>112</v>
      </c>
    </row>
    <row r="21" s="3" customFormat="1" customHeight="1" spans="1:16">
      <c r="A21" s="52">
        <f>COUNTA(B$4:B20)</f>
        <v>17</v>
      </c>
      <c r="B21" s="53" t="s">
        <v>113</v>
      </c>
      <c r="C21" s="54">
        <v>97875606</v>
      </c>
      <c r="D21" s="53" t="s">
        <v>114</v>
      </c>
      <c r="E21" s="55" t="str">
        <f t="shared" si="0"/>
        <v>9787560660547</v>
      </c>
      <c r="F21" s="56" t="str">
        <f t="shared" si="1"/>
        <v>9HSRFQA*ggafeh+</v>
      </c>
      <c r="G21" s="57" t="s">
        <v>115</v>
      </c>
      <c r="H21" s="67" t="s">
        <v>116</v>
      </c>
      <c r="I21" s="102" t="s">
        <v>117</v>
      </c>
      <c r="J21" s="53" t="s">
        <v>33</v>
      </c>
      <c r="K21" s="103">
        <v>37</v>
      </c>
      <c r="L21" s="55"/>
      <c r="M21" s="53"/>
      <c r="N21" s="55"/>
      <c r="O21" s="104" t="s">
        <v>118</v>
      </c>
      <c r="P21" s="105"/>
    </row>
    <row r="22" customHeight="1" spans="1:15">
      <c r="A22" s="52">
        <f>COUNTA(B$4:B21)</f>
        <v>18</v>
      </c>
      <c r="B22" s="53" t="s">
        <v>119</v>
      </c>
      <c r="C22" s="54">
        <v>97875606</v>
      </c>
      <c r="D22" s="53" t="s">
        <v>120</v>
      </c>
      <c r="E22" s="55" t="str">
        <f t="shared" si="0"/>
        <v>9787560662503</v>
      </c>
      <c r="F22" s="56" t="str">
        <f t="shared" si="1"/>
        <v>9HSRFQA*ggcfad+</v>
      </c>
      <c r="G22" s="17" t="s">
        <v>121</v>
      </c>
      <c r="H22" s="67" t="s">
        <v>122</v>
      </c>
      <c r="I22" s="102" t="s">
        <v>123</v>
      </c>
      <c r="J22" s="53" t="s">
        <v>124</v>
      </c>
      <c r="K22" s="103">
        <v>51</v>
      </c>
      <c r="L22" s="55"/>
      <c r="M22" s="48"/>
      <c r="N22" s="49"/>
      <c r="O22" s="101" t="s">
        <v>125</v>
      </c>
    </row>
    <row r="23" customHeight="1" spans="1:15">
      <c r="A23" s="47">
        <f>COUNTA(B$4:B22)</f>
        <v>19</v>
      </c>
      <c r="B23" s="48" t="s">
        <v>126</v>
      </c>
      <c r="C23" s="48" t="s">
        <v>18</v>
      </c>
      <c r="D23" s="61">
        <v>48477</v>
      </c>
      <c r="E23" s="49" t="str">
        <f t="shared" si="0"/>
        <v>9787560648477</v>
      </c>
      <c r="F23" s="50" t="str">
        <f t="shared" si="1"/>
        <v>9HSRFQA*geiehh+</v>
      </c>
      <c r="G23" s="17" t="s">
        <v>127</v>
      </c>
      <c r="H23" s="51" t="s">
        <v>128</v>
      </c>
      <c r="I23" s="99" t="s">
        <v>129</v>
      </c>
      <c r="J23" s="48" t="s">
        <v>130</v>
      </c>
      <c r="K23" s="100">
        <v>72</v>
      </c>
      <c r="L23" s="113"/>
      <c r="M23" s="48"/>
      <c r="N23" s="49"/>
      <c r="O23" s="101" t="e">
        <f>VLOOKUP(#REF!,[1]图书导出excel!$A$1:$C$65536,3,FALSE)</f>
        <v>#REF!</v>
      </c>
    </row>
    <row r="24" customHeight="1" spans="1:15">
      <c r="A24" s="47">
        <f>COUNTA(B$4:B23)</f>
        <v>20</v>
      </c>
      <c r="B24" s="48" t="s">
        <v>131</v>
      </c>
      <c r="C24" s="48" t="s">
        <v>18</v>
      </c>
      <c r="D24" s="48">
        <v>33367</v>
      </c>
      <c r="E24" s="49" t="str">
        <f t="shared" si="0"/>
        <v>9787560633367</v>
      </c>
      <c r="F24" s="50" t="str">
        <f t="shared" si="1"/>
        <v>9HSRFQA*gdddgh+</v>
      </c>
      <c r="G24" s="17" t="s">
        <v>132</v>
      </c>
      <c r="H24" s="51" t="s">
        <v>133</v>
      </c>
      <c r="I24" s="99" t="s">
        <v>134</v>
      </c>
      <c r="J24" s="48" t="s">
        <v>92</v>
      </c>
      <c r="K24" s="100">
        <v>30</v>
      </c>
      <c r="L24" s="49"/>
      <c r="M24" s="48" t="s">
        <v>23</v>
      </c>
      <c r="N24" s="49" t="s">
        <v>24</v>
      </c>
      <c r="O24" s="101" t="e">
        <f>VLOOKUP(B24,[1]图书导出excel!$A$2:$C$65537,3,FALSE)</f>
        <v>#N/A</v>
      </c>
    </row>
    <row r="25" customHeight="1" spans="1:15">
      <c r="A25" s="47">
        <f>COUNTA(B$4:B24)</f>
        <v>21</v>
      </c>
      <c r="B25" s="48" t="s">
        <v>135</v>
      </c>
      <c r="C25" s="48" t="s">
        <v>18</v>
      </c>
      <c r="D25" s="76">
        <v>46145</v>
      </c>
      <c r="E25" s="49" t="str">
        <f t="shared" si="0"/>
        <v>9787560646145</v>
      </c>
      <c r="F25" s="50" t="str">
        <f t="shared" si="1"/>
        <v>9HSRFQA*gegbef+</v>
      </c>
      <c r="G25" s="17" t="s">
        <v>136</v>
      </c>
      <c r="H25" s="51" t="s">
        <v>137</v>
      </c>
      <c r="I25" s="99" t="s">
        <v>138</v>
      </c>
      <c r="J25" s="48" t="s">
        <v>139</v>
      </c>
      <c r="K25" s="100">
        <v>29</v>
      </c>
      <c r="L25" s="49"/>
      <c r="M25" s="48" t="s">
        <v>23</v>
      </c>
      <c r="N25" s="49" t="s">
        <v>24</v>
      </c>
      <c r="O25" s="101" t="e">
        <f>VLOOKUP(B25,[1]图书导出excel!$A$2:$C$65537,3,FALSE)</f>
        <v>#N/A</v>
      </c>
    </row>
    <row r="26" customHeight="1" spans="1:15">
      <c r="A26" s="47">
        <f>COUNTA(B$4:B25)</f>
        <v>22</v>
      </c>
      <c r="B26" s="48" t="s">
        <v>140</v>
      </c>
      <c r="C26" s="48" t="s">
        <v>18</v>
      </c>
      <c r="D26" s="48">
        <v>27915</v>
      </c>
      <c r="E26" s="49" t="str">
        <f t="shared" si="0"/>
        <v>9787560627915</v>
      </c>
      <c r="F26" s="50" t="str">
        <f t="shared" si="1"/>
        <v>9HSRFQA*gchjbf+</v>
      </c>
      <c r="G26" s="17" t="s">
        <v>141</v>
      </c>
      <c r="H26" s="51" t="s">
        <v>142</v>
      </c>
      <c r="I26" s="99" t="s">
        <v>143</v>
      </c>
      <c r="J26" s="48" t="s">
        <v>144</v>
      </c>
      <c r="K26" s="100">
        <v>33</v>
      </c>
      <c r="L26" s="49"/>
      <c r="M26" s="48" t="s">
        <v>23</v>
      </c>
      <c r="N26" s="49" t="s">
        <v>24</v>
      </c>
      <c r="O26" s="101" t="e">
        <f>VLOOKUP(B26,[1]图书导出excel!$A$2:$C$65537,3,FALSE)</f>
        <v>#N/A</v>
      </c>
    </row>
    <row r="27" customHeight="1" spans="1:15">
      <c r="A27" s="47">
        <f>COUNTA(B$4:B26)</f>
        <v>23</v>
      </c>
      <c r="B27" s="48" t="s">
        <v>145</v>
      </c>
      <c r="C27" s="48" t="s">
        <v>18</v>
      </c>
      <c r="D27" s="48">
        <v>27748</v>
      </c>
      <c r="E27" s="49" t="str">
        <f t="shared" si="0"/>
        <v>9787560627748</v>
      </c>
      <c r="F27" s="50" t="str">
        <f t="shared" si="1"/>
        <v>9HSRFQA*gchhei+</v>
      </c>
      <c r="G27" s="17" t="s">
        <v>146</v>
      </c>
      <c r="H27" s="51" t="s">
        <v>137</v>
      </c>
      <c r="I27" s="99" t="s">
        <v>147</v>
      </c>
      <c r="J27" s="48" t="s">
        <v>148</v>
      </c>
      <c r="K27" s="100">
        <v>49</v>
      </c>
      <c r="L27" s="49"/>
      <c r="M27" s="48" t="s">
        <v>23</v>
      </c>
      <c r="N27" s="49" t="s">
        <v>24</v>
      </c>
      <c r="O27" s="101" t="e">
        <f>VLOOKUP(B27,[1]图书导出excel!$A$2:$C$65537,3,FALSE)</f>
        <v>#N/A</v>
      </c>
    </row>
    <row r="28" customHeight="1" spans="1:15">
      <c r="A28" s="47">
        <f>COUNTA(B$4:B27)</f>
        <v>24</v>
      </c>
      <c r="B28" s="48" t="s">
        <v>149</v>
      </c>
      <c r="C28" s="48" t="s">
        <v>18</v>
      </c>
      <c r="D28" s="48">
        <v>33091</v>
      </c>
      <c r="E28" s="49" t="str">
        <f t="shared" si="0"/>
        <v>9787560633091</v>
      </c>
      <c r="F28" s="50" t="str">
        <f t="shared" si="1"/>
        <v>9HSRFQA*gddajb+</v>
      </c>
      <c r="G28" s="17" t="s">
        <v>150</v>
      </c>
      <c r="H28" s="51" t="s">
        <v>151</v>
      </c>
      <c r="I28" s="99" t="s">
        <v>147</v>
      </c>
      <c r="J28" s="48" t="s">
        <v>152</v>
      </c>
      <c r="K28" s="100">
        <v>33</v>
      </c>
      <c r="L28" s="49"/>
      <c r="M28" s="48" t="s">
        <v>23</v>
      </c>
      <c r="N28" s="49" t="s">
        <v>24</v>
      </c>
      <c r="O28" s="101" t="e">
        <f>VLOOKUP(B28,[1]图书导出excel!$A$2:$C$65537,3,FALSE)</f>
        <v>#N/A</v>
      </c>
    </row>
    <row r="29" customHeight="1" spans="1:15">
      <c r="A29" s="47">
        <f>COUNTA(B$4:B28)</f>
        <v>25</v>
      </c>
      <c r="B29" s="48" t="s">
        <v>153</v>
      </c>
      <c r="C29" s="48" t="s">
        <v>18</v>
      </c>
      <c r="D29" s="48">
        <v>33022</v>
      </c>
      <c r="E29" s="49" t="str">
        <f t="shared" si="0"/>
        <v>9787560633022</v>
      </c>
      <c r="F29" s="50" t="str">
        <f t="shared" si="1"/>
        <v>9HSRFQA*gddacc+</v>
      </c>
      <c r="G29" s="17" t="s">
        <v>154</v>
      </c>
      <c r="H29" s="51" t="s">
        <v>155</v>
      </c>
      <c r="I29" s="99" t="s">
        <v>156</v>
      </c>
      <c r="J29" s="48" t="s">
        <v>157</v>
      </c>
      <c r="K29" s="100">
        <v>39</v>
      </c>
      <c r="L29" s="49"/>
      <c r="M29" s="48" t="s">
        <v>23</v>
      </c>
      <c r="N29" s="49" t="s">
        <v>24</v>
      </c>
      <c r="O29" s="101" t="e">
        <f>VLOOKUP(B29,[1]图书导出excel!$A$2:$C$65537,3,FALSE)</f>
        <v>#N/A</v>
      </c>
    </row>
    <row r="30" customHeight="1" spans="1:15">
      <c r="A30" s="47">
        <f>COUNTA(B$4:B29)</f>
        <v>26</v>
      </c>
      <c r="B30" s="48" t="s">
        <v>158</v>
      </c>
      <c r="C30" s="48" t="s">
        <v>18</v>
      </c>
      <c r="D30" s="48">
        <v>33954</v>
      </c>
      <c r="E30" s="49" t="str">
        <f t="shared" si="0"/>
        <v>9787560633954</v>
      </c>
      <c r="F30" s="50" t="str">
        <f t="shared" si="1"/>
        <v>9HSRFQA*gddjfe+</v>
      </c>
      <c r="G30" s="17" t="s">
        <v>159</v>
      </c>
      <c r="H30" s="51" t="s">
        <v>160</v>
      </c>
      <c r="I30" s="99" t="s">
        <v>156</v>
      </c>
      <c r="J30" s="48" t="s">
        <v>161</v>
      </c>
      <c r="K30" s="100">
        <v>27</v>
      </c>
      <c r="L30" s="99"/>
      <c r="M30" s="48" t="s">
        <v>23</v>
      </c>
      <c r="N30" s="49" t="s">
        <v>24</v>
      </c>
      <c r="O30" s="101" t="e">
        <f>VLOOKUP(B30,[1]图书导出excel!$A$2:$C$65537,3,FALSE)</f>
        <v>#N/A</v>
      </c>
    </row>
    <row r="31" customHeight="1" spans="1:15">
      <c r="A31" s="47">
        <f>COUNTA(B$4:B30)</f>
        <v>27</v>
      </c>
      <c r="B31" s="48" t="s">
        <v>162</v>
      </c>
      <c r="C31" s="48" t="s">
        <v>18</v>
      </c>
      <c r="D31" s="48">
        <v>28868</v>
      </c>
      <c r="E31" s="49" t="str">
        <f t="shared" si="0"/>
        <v>9787560628868</v>
      </c>
      <c r="F31" s="50" t="str">
        <f t="shared" si="1"/>
        <v>9HSRFQA*gciigi+</v>
      </c>
      <c r="G31" s="17" t="s">
        <v>163</v>
      </c>
      <c r="H31" s="51" t="s">
        <v>164</v>
      </c>
      <c r="I31" s="99" t="s">
        <v>165</v>
      </c>
      <c r="J31" s="48" t="s">
        <v>39</v>
      </c>
      <c r="K31" s="100">
        <v>29</v>
      </c>
      <c r="L31" s="99"/>
      <c r="M31" s="48"/>
      <c r="N31" s="49"/>
      <c r="O31" s="101" t="e">
        <f>VLOOKUP(B31,[1]图书导出excel!$A$2:$C$65537,3,FALSE)</f>
        <v>#N/A</v>
      </c>
    </row>
    <row r="32" customHeight="1" spans="1:15">
      <c r="A32" s="47">
        <f>COUNTA(B$4:B31)</f>
        <v>28</v>
      </c>
      <c r="B32" s="48" t="s">
        <v>166</v>
      </c>
      <c r="C32" s="48" t="s">
        <v>18</v>
      </c>
      <c r="D32" s="48">
        <v>23337</v>
      </c>
      <c r="E32" s="49" t="str">
        <f t="shared" si="0"/>
        <v>9787560623337</v>
      </c>
      <c r="F32" s="50" t="str">
        <f t="shared" si="1"/>
        <v>9HSRFQA*gcdddh+</v>
      </c>
      <c r="G32" s="17" t="s">
        <v>167</v>
      </c>
      <c r="H32" s="51" t="s">
        <v>168</v>
      </c>
      <c r="I32" s="99" t="s">
        <v>169</v>
      </c>
      <c r="J32" s="48" t="s">
        <v>170</v>
      </c>
      <c r="K32" s="100">
        <v>40</v>
      </c>
      <c r="L32" s="49"/>
      <c r="M32" s="48" t="s">
        <v>23</v>
      </c>
      <c r="N32" s="49" t="s">
        <v>24</v>
      </c>
      <c r="O32" s="101" t="e">
        <f>VLOOKUP(B32,[1]图书导出excel!$A$2:$C$65537,3,FALSE)</f>
        <v>#N/A</v>
      </c>
    </row>
    <row r="33" customHeight="1" spans="1:15">
      <c r="A33" s="47">
        <f>COUNTA(B$4:B32)</f>
        <v>29</v>
      </c>
      <c r="B33" s="53" t="s">
        <v>171</v>
      </c>
      <c r="C33" s="59">
        <v>97875606</v>
      </c>
      <c r="D33" s="59">
        <v>52948</v>
      </c>
      <c r="E33" s="49" t="str">
        <f t="shared" si="0"/>
        <v>9787560652948</v>
      </c>
      <c r="F33" s="50" t="str">
        <f t="shared" si="1"/>
        <v>9HSRFQA*gfcjei+</v>
      </c>
      <c r="G33" s="17" t="s">
        <v>172</v>
      </c>
      <c r="H33" s="67" t="s">
        <v>173</v>
      </c>
      <c r="I33" s="102" t="s">
        <v>174</v>
      </c>
      <c r="J33" s="53" t="s">
        <v>175</v>
      </c>
      <c r="K33" s="103">
        <v>23</v>
      </c>
      <c r="L33" s="49"/>
      <c r="M33" s="48"/>
      <c r="N33" s="49"/>
      <c r="O33" s="315" t="s">
        <v>176</v>
      </c>
    </row>
    <row r="34" customHeight="1" spans="1:15">
      <c r="A34" s="47">
        <f>COUNTA(B$4:B33)</f>
        <v>30</v>
      </c>
      <c r="B34" s="48" t="s">
        <v>177</v>
      </c>
      <c r="C34" s="48" t="s">
        <v>18</v>
      </c>
      <c r="D34" s="48">
        <v>28950</v>
      </c>
      <c r="E34" s="49" t="str">
        <f t="shared" si="0"/>
        <v>9787560628950</v>
      </c>
      <c r="F34" s="50" t="str">
        <f t="shared" si="1"/>
        <v>9HSRFQA*gcijfa+</v>
      </c>
      <c r="G34" s="17" t="s">
        <v>178</v>
      </c>
      <c r="H34" s="51" t="s">
        <v>179</v>
      </c>
      <c r="I34" s="99" t="s">
        <v>180</v>
      </c>
      <c r="J34" s="48" t="s">
        <v>181</v>
      </c>
      <c r="K34" s="100">
        <v>24</v>
      </c>
      <c r="L34" s="49"/>
      <c r="M34" s="48" t="s">
        <v>23</v>
      </c>
      <c r="N34" s="49" t="s">
        <v>24</v>
      </c>
      <c r="O34" s="101" t="e">
        <f>VLOOKUP(B34,[1]图书导出excel!$A$2:$C$65537,3,FALSE)</f>
        <v>#N/A</v>
      </c>
    </row>
    <row r="35" customHeight="1" spans="1:15">
      <c r="A35" s="47">
        <f>COUNTA(B$4:B34)</f>
        <v>31</v>
      </c>
      <c r="B35" s="48" t="s">
        <v>182</v>
      </c>
      <c r="C35" s="48" t="s">
        <v>18</v>
      </c>
      <c r="D35" s="61">
        <v>44905</v>
      </c>
      <c r="E35" s="49" t="str">
        <f t="shared" si="0"/>
        <v>9787560644905</v>
      </c>
      <c r="F35" s="50" t="str">
        <f t="shared" si="1"/>
        <v>9HSRFQA*geejaf+</v>
      </c>
      <c r="G35" s="17" t="s">
        <v>183</v>
      </c>
      <c r="H35" s="51" t="s">
        <v>184</v>
      </c>
      <c r="I35" s="99" t="s">
        <v>185</v>
      </c>
      <c r="J35" s="48" t="s">
        <v>186</v>
      </c>
      <c r="K35" s="100">
        <v>18</v>
      </c>
      <c r="L35" s="49"/>
      <c r="M35" s="48"/>
      <c r="N35" s="49"/>
      <c r="O35" s="101" t="e">
        <f>VLOOKUP(B35,[1]图书导出excel!$A$2:$C$65537,3,FALSE)</f>
        <v>#N/A</v>
      </c>
    </row>
    <row r="36" customHeight="1" spans="1:15">
      <c r="A36" s="47">
        <f>COUNTA(B$4:B35)</f>
        <v>32</v>
      </c>
      <c r="B36" s="48" t="s">
        <v>187</v>
      </c>
      <c r="C36" s="48" t="s">
        <v>18</v>
      </c>
      <c r="D36" s="76">
        <v>45025</v>
      </c>
      <c r="E36" s="49" t="str">
        <f t="shared" si="0"/>
        <v>9787560645025</v>
      </c>
      <c r="F36" s="50" t="str">
        <f t="shared" si="1"/>
        <v>9HSRFQA*gefacf+</v>
      </c>
      <c r="G36" s="17" t="s">
        <v>188</v>
      </c>
      <c r="H36" s="51" t="s">
        <v>189</v>
      </c>
      <c r="I36" s="99" t="s">
        <v>190</v>
      </c>
      <c r="J36" s="48" t="s">
        <v>139</v>
      </c>
      <c r="K36" s="100">
        <v>18</v>
      </c>
      <c r="L36" s="49"/>
      <c r="M36" s="48"/>
      <c r="N36" s="49"/>
      <c r="O36" s="101" t="e">
        <f>VLOOKUP(B36,[1]图书导出excel!$A$2:$C$65537,3,FALSE)</f>
        <v>#N/A</v>
      </c>
    </row>
    <row r="37" customFormat="1" customHeight="1" spans="1:16">
      <c r="A37" s="47">
        <f>COUNTA(B$4:B36)</f>
        <v>33</v>
      </c>
      <c r="B37" s="62" t="s">
        <v>191</v>
      </c>
      <c r="C37" s="65">
        <v>97875606</v>
      </c>
      <c r="D37" s="76">
        <v>59329</v>
      </c>
      <c r="E37" s="49" t="str">
        <f t="shared" si="0"/>
        <v>9787560659329</v>
      </c>
      <c r="F37" s="50" t="str">
        <f t="shared" si="1"/>
        <v>9HSRFQA*gfjdcj+</v>
      </c>
      <c r="G37" s="77" t="s">
        <v>192</v>
      </c>
      <c r="H37" s="75" t="s">
        <v>193</v>
      </c>
      <c r="I37" s="108" t="s">
        <v>194</v>
      </c>
      <c r="J37" s="62" t="s">
        <v>195</v>
      </c>
      <c r="K37" s="109">
        <v>26</v>
      </c>
      <c r="L37" s="49"/>
      <c r="M37" s="48"/>
      <c r="N37" s="49"/>
      <c r="O37" s="101" t="s">
        <v>196</v>
      </c>
      <c r="P37" s="114"/>
    </row>
    <row r="38" customFormat="1" customHeight="1" spans="1:16">
      <c r="A38" s="52">
        <f>COUNTA(B$4:B37)</f>
        <v>34</v>
      </c>
      <c r="B38" s="53" t="s">
        <v>197</v>
      </c>
      <c r="C38" s="54">
        <v>97875606</v>
      </c>
      <c r="D38" s="54">
        <v>62893</v>
      </c>
      <c r="E38" s="55" t="str">
        <f t="shared" si="0"/>
        <v>9787560662893</v>
      </c>
      <c r="F38" s="56" t="str">
        <f t="shared" si="1"/>
        <v>9HSRFQA*ggcijd+</v>
      </c>
      <c r="G38" s="77" t="s">
        <v>198</v>
      </c>
      <c r="H38" s="67" t="s">
        <v>199</v>
      </c>
      <c r="I38" s="102" t="s">
        <v>200</v>
      </c>
      <c r="J38" s="53" t="s">
        <v>201</v>
      </c>
      <c r="K38" s="103">
        <v>79</v>
      </c>
      <c r="L38" s="55"/>
      <c r="M38" s="48"/>
      <c r="N38" s="49"/>
      <c r="O38" s="101"/>
      <c r="P38" s="114"/>
    </row>
    <row r="39" s="4" customFormat="1" customHeight="1" spans="1:16">
      <c r="A39" s="47">
        <f>COUNTA(B$4:B38)</f>
        <v>35</v>
      </c>
      <c r="B39" s="53" t="s">
        <v>202</v>
      </c>
      <c r="C39" s="54">
        <v>97875606</v>
      </c>
      <c r="D39" s="54">
        <v>59824</v>
      </c>
      <c r="E39" s="55" t="str">
        <f t="shared" si="0"/>
        <v>9787560659824</v>
      </c>
      <c r="F39" s="56" t="str">
        <f t="shared" si="1"/>
        <v>9HSRFQA*gfjice+</v>
      </c>
      <c r="G39" s="78" t="s">
        <v>203</v>
      </c>
      <c r="H39" s="67" t="s">
        <v>204</v>
      </c>
      <c r="I39" s="102" t="s">
        <v>200</v>
      </c>
      <c r="J39" s="53" t="s">
        <v>205</v>
      </c>
      <c r="K39" s="103">
        <v>56</v>
      </c>
      <c r="L39" s="55"/>
      <c r="M39" s="53"/>
      <c r="N39" s="55"/>
      <c r="O39" s="104" t="s">
        <v>206</v>
      </c>
      <c r="P39" s="115"/>
    </row>
    <row r="40" customFormat="1" customHeight="1" spans="1:16">
      <c r="A40" s="47">
        <f>COUNTA(B$4:B39)</f>
        <v>36</v>
      </c>
      <c r="B40" s="48" t="s">
        <v>207</v>
      </c>
      <c r="C40" s="48" t="s">
        <v>18</v>
      </c>
      <c r="D40" s="48">
        <v>43489</v>
      </c>
      <c r="E40" s="49" t="str">
        <f t="shared" si="0"/>
        <v>9787560643489</v>
      </c>
      <c r="F40" s="50" t="str">
        <f t="shared" si="1"/>
        <v>9HSRFQA*gedeij+</v>
      </c>
      <c r="G40" s="77" t="s">
        <v>208</v>
      </c>
      <c r="H40" s="51" t="s">
        <v>209</v>
      </c>
      <c r="I40" s="99" t="s">
        <v>210</v>
      </c>
      <c r="J40" s="48" t="s">
        <v>211</v>
      </c>
      <c r="K40" s="100">
        <v>31</v>
      </c>
      <c r="L40" s="49"/>
      <c r="M40" s="48"/>
      <c r="N40" s="49"/>
      <c r="O40" s="101" t="e">
        <f>VLOOKUP(#REF!,[1]图书导出excel!$A$1:$C$65536,3,FALSE)</f>
        <v>#REF!</v>
      </c>
      <c r="P40" s="114"/>
    </row>
    <row r="41" s="3" customFormat="1" customHeight="1" spans="1:16">
      <c r="A41" s="47">
        <f>COUNTA(B$4:B40)</f>
        <v>37</v>
      </c>
      <c r="B41" s="53" t="s">
        <v>212</v>
      </c>
      <c r="C41" s="54">
        <v>97875606</v>
      </c>
      <c r="D41" s="53" t="s">
        <v>213</v>
      </c>
      <c r="E41" s="55" t="str">
        <f t="shared" si="0"/>
        <v>9787560653006</v>
      </c>
      <c r="F41" s="50" t="str">
        <f t="shared" si="1"/>
        <v>9HSRFQA*gfdaag+</v>
      </c>
      <c r="G41" s="57" t="s">
        <v>214</v>
      </c>
      <c r="H41" s="67" t="s">
        <v>215</v>
      </c>
      <c r="I41" s="102" t="s">
        <v>216</v>
      </c>
      <c r="J41" s="53" t="s">
        <v>175</v>
      </c>
      <c r="K41" s="103">
        <v>53</v>
      </c>
      <c r="L41" s="102"/>
      <c r="M41" s="48" t="s">
        <v>23</v>
      </c>
      <c r="N41" s="49" t="s">
        <v>24</v>
      </c>
      <c r="O41" s="104" t="s">
        <v>217</v>
      </c>
      <c r="P41" s="105"/>
    </row>
    <row r="42" customHeight="1" spans="1:15">
      <c r="A42" s="47">
        <f>COUNTA(B$4:B41)</f>
        <v>38</v>
      </c>
      <c r="B42" s="48" t="s">
        <v>218</v>
      </c>
      <c r="C42" s="76">
        <v>97875606</v>
      </c>
      <c r="D42" s="48" t="s">
        <v>219</v>
      </c>
      <c r="E42" s="49" t="str">
        <f t="shared" si="0"/>
        <v>9787560651743</v>
      </c>
      <c r="F42" s="50" t="str">
        <f t="shared" si="1"/>
        <v>9HSRFQA*gfbhed+</v>
      </c>
      <c r="G42" s="17" t="s">
        <v>220</v>
      </c>
      <c r="H42" s="51" t="s">
        <v>221</v>
      </c>
      <c r="I42" s="99" t="s">
        <v>222</v>
      </c>
      <c r="J42" s="48" t="s">
        <v>223</v>
      </c>
      <c r="K42" s="100">
        <v>45</v>
      </c>
      <c r="L42" s="49"/>
      <c r="M42" s="48" t="s">
        <v>23</v>
      </c>
      <c r="N42" s="49" t="s">
        <v>24</v>
      </c>
      <c r="O42" s="101" t="e">
        <f>VLOOKUP(B42,[1]图书导出excel!$A$2:$C$65537,3,FALSE)</f>
        <v>#N/A</v>
      </c>
    </row>
    <row r="43" customHeight="1" spans="1:15">
      <c r="A43" s="47">
        <f>COUNTA(B$4:B42)</f>
        <v>39</v>
      </c>
      <c r="B43" s="48" t="s">
        <v>224</v>
      </c>
      <c r="C43" s="48" t="s">
        <v>18</v>
      </c>
      <c r="D43" s="76">
        <v>45070</v>
      </c>
      <c r="E43" s="49" t="str">
        <f t="shared" si="0"/>
        <v>9787560645070</v>
      </c>
      <c r="F43" s="50" t="str">
        <f t="shared" si="1"/>
        <v>9HSRFQA*gefaha+</v>
      </c>
      <c r="G43" s="17" t="s">
        <v>225</v>
      </c>
      <c r="H43" s="51" t="s">
        <v>226</v>
      </c>
      <c r="I43" s="99" t="s">
        <v>227</v>
      </c>
      <c r="J43" s="48" t="s">
        <v>139</v>
      </c>
      <c r="K43" s="100">
        <v>25</v>
      </c>
      <c r="L43" s="49"/>
      <c r="M43" s="48" t="s">
        <v>23</v>
      </c>
      <c r="N43" s="49" t="s">
        <v>24</v>
      </c>
      <c r="O43" s="101" t="e">
        <f>VLOOKUP(B43,[1]图书导出excel!$A$2:$C$65537,3,FALSE)</f>
        <v>#N/A</v>
      </c>
    </row>
    <row r="44" s="5" customFormat="1" customHeight="1" spans="1:16">
      <c r="A44" s="79">
        <f>COUNTA(B$4:B43)</f>
        <v>40</v>
      </c>
      <c r="B44" s="62" t="s">
        <v>228</v>
      </c>
      <c r="C44" s="65">
        <v>97875606</v>
      </c>
      <c r="D44" s="62" t="s">
        <v>229</v>
      </c>
      <c r="E44" s="80" t="str">
        <f t="shared" si="0"/>
        <v>9787560655208</v>
      </c>
      <c r="F44" s="81" t="str">
        <f t="shared" si="1"/>
        <v>9HSRFQA*gffcai+</v>
      </c>
      <c r="G44" s="82" t="s">
        <v>230</v>
      </c>
      <c r="H44" s="66" t="s">
        <v>231</v>
      </c>
      <c r="I44" s="110" t="s">
        <v>232</v>
      </c>
      <c r="J44" s="62" t="s">
        <v>79</v>
      </c>
      <c r="K44" s="109">
        <v>44</v>
      </c>
      <c r="L44" s="108"/>
      <c r="M44" s="62" t="s">
        <v>23</v>
      </c>
      <c r="N44" s="80" t="s">
        <v>24</v>
      </c>
      <c r="O44" s="116" t="s">
        <v>233</v>
      </c>
      <c r="P44" s="117"/>
    </row>
    <row r="45" customHeight="1" spans="1:15">
      <c r="A45" s="47">
        <f>COUNTA(B$4:B44)</f>
        <v>41</v>
      </c>
      <c r="B45" s="48" t="s">
        <v>234</v>
      </c>
      <c r="C45" s="48" t="s">
        <v>18</v>
      </c>
      <c r="D45" s="48">
        <v>36917</v>
      </c>
      <c r="E45" s="49" t="str">
        <f t="shared" si="0"/>
        <v>9787560636917</v>
      </c>
      <c r="F45" s="50" t="str">
        <f t="shared" si="1"/>
        <v>9HSRFQA*gdgjbh+</v>
      </c>
      <c r="G45" s="17" t="s">
        <v>235</v>
      </c>
      <c r="H45" s="51" t="s">
        <v>236</v>
      </c>
      <c r="I45" s="99" t="s">
        <v>237</v>
      </c>
      <c r="J45" s="48" t="s">
        <v>238</v>
      </c>
      <c r="K45" s="100">
        <v>18</v>
      </c>
      <c r="L45" s="49"/>
      <c r="M45" s="48" t="s">
        <v>23</v>
      </c>
      <c r="N45" s="49" t="s">
        <v>24</v>
      </c>
      <c r="O45" s="101" t="e">
        <f>VLOOKUP(B45,[1]图书导出excel!$A$2:$C$65537,3,FALSE)</f>
        <v>#N/A</v>
      </c>
    </row>
    <row r="46" customHeight="1" spans="1:15">
      <c r="A46" s="47">
        <f>COUNTA(B$4:B45)</f>
        <v>42</v>
      </c>
      <c r="B46" s="48" t="s">
        <v>239</v>
      </c>
      <c r="C46" s="48" t="s">
        <v>18</v>
      </c>
      <c r="D46" s="48">
        <v>43526</v>
      </c>
      <c r="E46" s="49" t="str">
        <f t="shared" si="0"/>
        <v>9787560643526</v>
      </c>
      <c r="F46" s="50" t="str">
        <f t="shared" si="1"/>
        <v>9HSRFQA*gedfcg+</v>
      </c>
      <c r="G46" s="17" t="s">
        <v>240</v>
      </c>
      <c r="H46" s="51" t="s">
        <v>241</v>
      </c>
      <c r="I46" s="99" t="s">
        <v>242</v>
      </c>
      <c r="J46" s="48" t="s">
        <v>243</v>
      </c>
      <c r="K46" s="100">
        <v>37</v>
      </c>
      <c r="L46" s="49"/>
      <c r="M46" s="48"/>
      <c r="N46" s="49"/>
      <c r="O46" s="315" t="s">
        <v>244</v>
      </c>
    </row>
    <row r="47" customHeight="1" spans="1:15">
      <c r="A47" s="47">
        <f>COUNTA(B$4:B46)</f>
        <v>43</v>
      </c>
      <c r="B47" s="62" t="s">
        <v>245</v>
      </c>
      <c r="C47" s="65">
        <v>97875606</v>
      </c>
      <c r="D47" s="48" t="s">
        <v>246</v>
      </c>
      <c r="E47" s="49" t="str">
        <f t="shared" si="0"/>
        <v>9787560665405</v>
      </c>
      <c r="F47" s="50" t="str">
        <f t="shared" si="1"/>
        <v>9HSRFQA*ggfeaf+</v>
      </c>
      <c r="G47" s="17" t="s">
        <v>247</v>
      </c>
      <c r="H47" s="75" t="s">
        <v>248</v>
      </c>
      <c r="I47" s="108" t="s">
        <v>249</v>
      </c>
      <c r="J47" s="62" t="s">
        <v>250</v>
      </c>
      <c r="K47" s="109">
        <v>34</v>
      </c>
      <c r="L47" s="49"/>
      <c r="M47" s="48"/>
      <c r="N47" s="49"/>
      <c r="O47" s="101"/>
    </row>
    <row r="48" customHeight="1" spans="1:15">
      <c r="A48" s="68">
        <f>COUNTA(B$4:B47)</f>
        <v>44</v>
      </c>
      <c r="B48" s="69" t="s">
        <v>251</v>
      </c>
      <c r="C48" s="69" t="s">
        <v>18</v>
      </c>
      <c r="D48" s="69">
        <v>41225</v>
      </c>
      <c r="E48" s="71" t="str">
        <f t="shared" si="0"/>
        <v>9787560641225</v>
      </c>
      <c r="F48" s="72" t="str">
        <f t="shared" si="1"/>
        <v>9HSRFQA*gebccf+</v>
      </c>
      <c r="G48" s="73" t="s">
        <v>252</v>
      </c>
      <c r="H48" s="74" t="s">
        <v>253</v>
      </c>
      <c r="I48" s="111" t="s">
        <v>254</v>
      </c>
      <c r="J48" s="69" t="s">
        <v>255</v>
      </c>
      <c r="K48" s="112"/>
      <c r="L48" s="111" t="s">
        <v>106</v>
      </c>
      <c r="M48" s="48" t="s">
        <v>23</v>
      </c>
      <c r="N48" s="49" t="s">
        <v>24</v>
      </c>
      <c r="O48" s="101"/>
    </row>
    <row r="49" ht="35" customHeight="1" spans="1:15">
      <c r="A49" s="83" t="s">
        <v>256</v>
      </c>
      <c r="B49" s="84"/>
      <c r="C49" s="84"/>
      <c r="D49" s="85"/>
      <c r="E49" s="86"/>
      <c r="F49" s="87"/>
      <c r="H49" s="88"/>
      <c r="I49" s="88"/>
      <c r="J49" s="88"/>
      <c r="K49" s="88"/>
      <c r="L49" s="118"/>
      <c r="M49" s="119"/>
      <c r="N49" s="119"/>
      <c r="O49" s="101"/>
    </row>
    <row r="50" s="5" customFormat="1" customHeight="1" spans="1:16">
      <c r="A50" s="79">
        <f>COUNTA(B$4:B49)</f>
        <v>45</v>
      </c>
      <c r="B50" s="62" t="s">
        <v>257</v>
      </c>
      <c r="C50" s="63">
        <v>97875606</v>
      </c>
      <c r="D50" s="63">
        <v>49580</v>
      </c>
      <c r="E50" s="80" t="str">
        <f t="shared" ref="E50:E113" si="2">C50&amp;D50</f>
        <v>9787560649580</v>
      </c>
      <c r="F50" s="50" t="str">
        <f t="shared" ref="F50:F113" si="3">LEFT($E50,1)&amp;CHAR(65+VALUE(MID($E50,2,1)))&amp;IF(OR(LEFT($E50,1)="0",LEFT($E50,1)="1",LEFT($E50,1)="2",LEFT($E50,1)="3"),CHAR(65+VALUE(MID($E50,3,1))),CHAR(75+VALUE(MID($E50,3,1))))&amp;IF(OR(LEFT($E50,1)="0",LEFT($E50,1)="4",LEFT($E50,1)="7",LEFT($E50,1)="8"),CHAR(65+VALUE(MID($E50,4,1))),CHAR(75+VALUE(MID($E50,4,1))))&amp;IF(OR(LEFT($E50,1)="0",LEFT($E50,1)="1",LEFT($E50,1)="4",LEFT($E50,1)="5",,LEFT($E50,1)="9"),CHAR(65+VALUE(MID($E50,5,1))),CHAR(75+VALUE(MID($E50,5,1))))&amp;IF(OR(LEFT($E50,1)="0",LEFT($E50,1)="2",LEFT($E50,1)="5",LEFT($E50,1)="6",,LEFT($E50,1)="7"),CHAR(65+VALUE(MID($E50,6,1))),CHAR(75+VALUE(MID($E50,6,1))))&amp;IF(OR(LEFT($E50,1)="0",LEFT($E50,1)="3",LEFT($E50,1)="6",LEFT($E50,1)="8",,LEFT($E50,1)="9"),CHAR(65+VALUE(MID($E50,7,1))),CHAR(75+VALUE(MID($E50,7,1))))&amp;"*"&amp;CHAR(97+VALUE(MID($E50,8,1)))&amp;CHAR(97+VALUE(MID($E50,9,1)))&amp;CHAR(97+VALUE(MID($E50,10,1)))&amp;CHAR(97+VALUE(MID($E50,11,1)))&amp;CHAR(97+VALUE(MID($E50,12,1)))&amp;CHAR(97+VALUE(MID($E50,13,1)))&amp;"+"</f>
        <v>9HSRFQA*gejfia+</v>
      </c>
      <c r="G50" s="82" t="s">
        <v>258</v>
      </c>
      <c r="H50" s="75" t="s">
        <v>259</v>
      </c>
      <c r="I50" s="108" t="s">
        <v>260</v>
      </c>
      <c r="J50" s="62" t="s">
        <v>261</v>
      </c>
      <c r="K50" s="109">
        <v>27</v>
      </c>
      <c r="L50" s="120"/>
      <c r="M50" s="62" t="s">
        <v>262</v>
      </c>
      <c r="N50" s="120" t="s">
        <v>263</v>
      </c>
      <c r="O50" s="101" t="e">
        <f>VLOOKUP(B50,[1]图书导出excel!$A$2:$C$65537,3,FALSE)</f>
        <v>#N/A</v>
      </c>
      <c r="P50" s="117"/>
    </row>
    <row r="51" s="5" customFormat="1" customHeight="1" spans="1:16">
      <c r="A51" s="79">
        <f>COUNTA(B$4:B50)</f>
        <v>46</v>
      </c>
      <c r="B51" s="62" t="s">
        <v>264</v>
      </c>
      <c r="C51" s="63">
        <v>97875606</v>
      </c>
      <c r="D51" s="63">
        <v>33596</v>
      </c>
      <c r="E51" s="80" t="str">
        <f t="shared" si="2"/>
        <v>9787560633596</v>
      </c>
      <c r="F51" s="50" t="str">
        <f t="shared" si="3"/>
        <v>9HSRFQA*gddfjg+</v>
      </c>
      <c r="G51" s="82" t="s">
        <v>265</v>
      </c>
      <c r="H51" s="75" t="s">
        <v>266</v>
      </c>
      <c r="I51" s="108" t="s">
        <v>267</v>
      </c>
      <c r="J51" s="62" t="s">
        <v>268</v>
      </c>
      <c r="K51" s="109">
        <v>98</v>
      </c>
      <c r="L51" s="120"/>
      <c r="M51" s="62"/>
      <c r="N51" s="120"/>
      <c r="O51" s="101" t="e">
        <f>VLOOKUP(B51,[1]图书导出excel!$A$2:$C$65537,3,FALSE)</f>
        <v>#N/A</v>
      </c>
      <c r="P51" s="117"/>
    </row>
    <row r="52" s="5" customFormat="1" customHeight="1" spans="1:16">
      <c r="A52" s="79">
        <f>COUNTA(B$4:B51)</f>
        <v>47</v>
      </c>
      <c r="B52" s="48" t="s">
        <v>269</v>
      </c>
      <c r="C52" s="61">
        <v>97875606</v>
      </c>
      <c r="D52" s="48" t="s">
        <v>270</v>
      </c>
      <c r="E52" s="80" t="str">
        <f t="shared" si="2"/>
        <v>9787560649603</v>
      </c>
      <c r="F52" s="50" t="str">
        <f t="shared" si="3"/>
        <v>9HSRFQA*gejgad+</v>
      </c>
      <c r="G52" s="82" t="s">
        <v>271</v>
      </c>
      <c r="H52" s="51" t="s">
        <v>272</v>
      </c>
      <c r="I52" s="99" t="s">
        <v>273</v>
      </c>
      <c r="J52" s="48" t="s">
        <v>274</v>
      </c>
      <c r="K52" s="100">
        <v>25</v>
      </c>
      <c r="L52" s="120"/>
      <c r="M52" s="62"/>
      <c r="N52" s="120"/>
      <c r="O52" s="101" t="e">
        <f>VLOOKUP(B52,[1]图书导出excel!$A$2:$C$65537,3,FALSE)</f>
        <v>#N/A</v>
      </c>
      <c r="P52" s="117"/>
    </row>
    <row r="53" s="3" customFormat="1" customHeight="1" spans="1:16">
      <c r="A53" s="52">
        <f>COUNTA(B$4:B52)</f>
        <v>48</v>
      </c>
      <c r="B53" s="53" t="s">
        <v>275</v>
      </c>
      <c r="C53" s="59">
        <v>97875606</v>
      </c>
      <c r="D53" s="53" t="s">
        <v>276</v>
      </c>
      <c r="E53" s="55" t="str">
        <f t="shared" si="2"/>
        <v>9787560659244</v>
      </c>
      <c r="F53" s="56" t="str">
        <f t="shared" si="3"/>
        <v>9HSRFQA*gfjcee+</v>
      </c>
      <c r="G53" s="57" t="s">
        <v>277</v>
      </c>
      <c r="H53" s="67" t="s">
        <v>278</v>
      </c>
      <c r="I53" s="102" t="s">
        <v>279</v>
      </c>
      <c r="J53" s="53" t="s">
        <v>205</v>
      </c>
      <c r="K53" s="103">
        <v>50</v>
      </c>
      <c r="L53" s="121"/>
      <c r="M53" s="53"/>
      <c r="N53" s="121"/>
      <c r="O53" s="104" t="s">
        <v>280</v>
      </c>
      <c r="P53" s="105"/>
    </row>
    <row r="54" s="3" customFormat="1" customHeight="1" spans="1:16">
      <c r="A54" s="52">
        <f>COUNTA(B$4:B53)</f>
        <v>49</v>
      </c>
      <c r="B54" s="53" t="s">
        <v>281</v>
      </c>
      <c r="C54" s="54">
        <v>97875606</v>
      </c>
      <c r="D54" s="53" t="s">
        <v>282</v>
      </c>
      <c r="E54" s="55" t="str">
        <f t="shared" si="2"/>
        <v>9787560659701</v>
      </c>
      <c r="F54" s="56" t="str">
        <f t="shared" si="3"/>
        <v>9HSRFQA*gfjhab+</v>
      </c>
      <c r="G54" s="57" t="s">
        <v>283</v>
      </c>
      <c r="H54" s="67" t="s">
        <v>284</v>
      </c>
      <c r="I54" s="102" t="s">
        <v>285</v>
      </c>
      <c r="J54" s="53" t="s">
        <v>195</v>
      </c>
      <c r="K54" s="103">
        <v>35</v>
      </c>
      <c r="L54" s="121"/>
      <c r="M54" s="53"/>
      <c r="N54" s="121"/>
      <c r="O54" s="104" t="s">
        <v>286</v>
      </c>
      <c r="P54" s="105"/>
    </row>
    <row r="55" s="5" customFormat="1" customHeight="1" spans="1:16">
      <c r="A55" s="52">
        <f>COUNTA(B$4:B54)</f>
        <v>50</v>
      </c>
      <c r="B55" s="89" t="s">
        <v>287</v>
      </c>
      <c r="C55" s="48" t="s">
        <v>18</v>
      </c>
      <c r="D55" s="47">
        <v>45391</v>
      </c>
      <c r="E55" s="80" t="str">
        <f t="shared" si="2"/>
        <v>9787560645391</v>
      </c>
      <c r="F55" s="81" t="str">
        <f t="shared" si="3"/>
        <v>9HSRFQA*gefdjb+</v>
      </c>
      <c r="G55" s="82" t="s">
        <v>288</v>
      </c>
      <c r="H55" s="51" t="s">
        <v>289</v>
      </c>
      <c r="I55" s="36" t="s">
        <v>290</v>
      </c>
      <c r="J55" s="47">
        <v>17.07</v>
      </c>
      <c r="K55" s="122">
        <v>45</v>
      </c>
      <c r="L55" s="120"/>
      <c r="M55" s="62"/>
      <c r="N55" s="120"/>
      <c r="O55" s="101" t="e">
        <f>VLOOKUP(B55,[1]图书导出excel!$A$2:$C$65537,3,FALSE)</f>
        <v>#N/A</v>
      </c>
      <c r="P55" s="117"/>
    </row>
    <row r="56" s="5" customFormat="1" customHeight="1" spans="1:16">
      <c r="A56" s="79">
        <f>COUNTA(B$4:B55)</f>
        <v>51</v>
      </c>
      <c r="B56" s="90" t="s">
        <v>291</v>
      </c>
      <c r="C56" s="90" t="s">
        <v>18</v>
      </c>
      <c r="D56" s="90" t="s">
        <v>292</v>
      </c>
      <c r="E56" s="80" t="str">
        <f t="shared" si="2"/>
        <v>9787560644035</v>
      </c>
      <c r="F56" s="81" t="str">
        <f t="shared" si="3"/>
        <v>9HSRFQA*geeadf+</v>
      </c>
      <c r="G56" s="82" t="s">
        <v>293</v>
      </c>
      <c r="H56" s="91" t="s">
        <v>294</v>
      </c>
      <c r="I56" s="123" t="s">
        <v>295</v>
      </c>
      <c r="J56" s="90" t="s">
        <v>296</v>
      </c>
      <c r="K56" s="124">
        <v>48</v>
      </c>
      <c r="L56" s="120"/>
      <c r="M56" s="62"/>
      <c r="N56" s="120"/>
      <c r="O56" s="101" t="e">
        <f>VLOOKUP(B56,[1]图书导出excel!$A$2:$C$65537,3,FALSE)</f>
        <v>#N/A</v>
      </c>
      <c r="P56" s="117"/>
    </row>
    <row r="57" s="5" customFormat="1" customHeight="1" spans="1:16">
      <c r="A57" s="79">
        <f>COUNTA(B$4:B56)</f>
        <v>52</v>
      </c>
      <c r="B57" s="89" t="s">
        <v>297</v>
      </c>
      <c r="C57" s="48" t="s">
        <v>18</v>
      </c>
      <c r="D57" s="47">
        <v>46022</v>
      </c>
      <c r="E57" s="80" t="str">
        <f t="shared" si="2"/>
        <v>9787560646022</v>
      </c>
      <c r="F57" s="81" t="str">
        <f t="shared" si="3"/>
        <v>9HSRFQA*gegacc+</v>
      </c>
      <c r="G57" s="82" t="s">
        <v>298</v>
      </c>
      <c r="H57" s="51" t="s">
        <v>299</v>
      </c>
      <c r="I57" s="36" t="s">
        <v>300</v>
      </c>
      <c r="J57" s="47">
        <v>17.09</v>
      </c>
      <c r="K57" s="122">
        <v>29</v>
      </c>
      <c r="L57" s="120"/>
      <c r="M57" s="62"/>
      <c r="N57" s="120"/>
      <c r="O57" s="101" t="e">
        <f>VLOOKUP(B57,[1]图书导出excel!$A$2:$C$65537,3,FALSE)</f>
        <v>#N/A</v>
      </c>
      <c r="P57" s="117"/>
    </row>
    <row r="58" s="5" customFormat="1" customHeight="1" spans="1:16">
      <c r="A58" s="79">
        <f>COUNTA(B$4:B57)</f>
        <v>53</v>
      </c>
      <c r="B58" s="53" t="s">
        <v>301</v>
      </c>
      <c r="C58" s="59">
        <v>97875606</v>
      </c>
      <c r="D58" s="53" t="s">
        <v>302</v>
      </c>
      <c r="E58" s="55" t="str">
        <f t="shared" si="2"/>
        <v>9787560664866</v>
      </c>
      <c r="F58" s="56" t="str">
        <f t="shared" si="3"/>
        <v>9HSRFQA*ggeigg+</v>
      </c>
      <c r="G58" s="82" t="s">
        <v>303</v>
      </c>
      <c r="H58" s="67" t="s">
        <v>304</v>
      </c>
      <c r="I58" s="102" t="s">
        <v>305</v>
      </c>
      <c r="J58" s="53" t="s">
        <v>306</v>
      </c>
      <c r="K58" s="103">
        <v>108</v>
      </c>
      <c r="L58" s="125" t="s">
        <v>307</v>
      </c>
      <c r="M58" s="62"/>
      <c r="N58" s="120"/>
      <c r="O58" s="101"/>
      <c r="P58" s="117"/>
    </row>
    <row r="59" s="3" customFormat="1" customHeight="1" spans="1:16">
      <c r="A59" s="79">
        <f>COUNTA(B$4:B58)</f>
        <v>54</v>
      </c>
      <c r="B59" s="53" t="s">
        <v>308</v>
      </c>
      <c r="C59" s="54">
        <v>97875606</v>
      </c>
      <c r="D59" s="53" t="s">
        <v>309</v>
      </c>
      <c r="E59" s="55" t="str">
        <f t="shared" si="2"/>
        <v>9787560664309</v>
      </c>
      <c r="F59" s="56" t="str">
        <f t="shared" si="3"/>
        <v>9HSRFQA*ggedaj+</v>
      </c>
      <c r="G59" s="57" t="s">
        <v>310</v>
      </c>
      <c r="H59" s="58" t="s">
        <v>311</v>
      </c>
      <c r="I59" s="102" t="s">
        <v>312</v>
      </c>
      <c r="J59" s="53" t="s">
        <v>306</v>
      </c>
      <c r="K59" s="103">
        <v>128</v>
      </c>
      <c r="L59" s="125" t="s">
        <v>307</v>
      </c>
      <c r="M59" s="62"/>
      <c r="N59" s="120"/>
      <c r="O59" s="101"/>
      <c r="P59" s="105"/>
    </row>
    <row r="60" s="3" customFormat="1" customHeight="1" spans="1:16">
      <c r="A60" s="52">
        <f>COUNTA(B$4:B59)</f>
        <v>55</v>
      </c>
      <c r="B60" s="53" t="s">
        <v>313</v>
      </c>
      <c r="C60" s="59">
        <v>97875606</v>
      </c>
      <c r="D60" s="59">
        <v>61483</v>
      </c>
      <c r="E60" s="55" t="str">
        <f t="shared" si="2"/>
        <v>9787560661483</v>
      </c>
      <c r="F60" s="56" t="str">
        <f t="shared" si="3"/>
        <v>9HSRFQA*ggbeid+</v>
      </c>
      <c r="G60" s="57" t="s">
        <v>314</v>
      </c>
      <c r="H60" s="67" t="s">
        <v>315</v>
      </c>
      <c r="I60" s="102" t="s">
        <v>316</v>
      </c>
      <c r="J60" s="53" t="s">
        <v>317</v>
      </c>
      <c r="K60" s="103">
        <v>88</v>
      </c>
      <c r="L60" s="125"/>
      <c r="M60" s="62"/>
      <c r="N60" s="120"/>
      <c r="O60" s="101"/>
      <c r="P60" s="105"/>
    </row>
    <row r="61" s="3" customFormat="1" customHeight="1" spans="1:16">
      <c r="A61" s="52">
        <f>COUNTA(B$4:B60)</f>
        <v>56</v>
      </c>
      <c r="B61" s="53" t="s">
        <v>318</v>
      </c>
      <c r="C61" s="54">
        <v>97875606</v>
      </c>
      <c r="D61" s="53" t="s">
        <v>319</v>
      </c>
      <c r="E61" s="55" t="str">
        <f t="shared" si="2"/>
        <v>9787560664293</v>
      </c>
      <c r="F61" s="56" t="str">
        <f t="shared" si="3"/>
        <v>9HSRFQA*ggecjd+</v>
      </c>
      <c r="G61" s="57" t="s">
        <v>320</v>
      </c>
      <c r="H61" s="67" t="s">
        <v>321</v>
      </c>
      <c r="I61" s="102" t="s">
        <v>322</v>
      </c>
      <c r="J61" s="53" t="s">
        <v>323</v>
      </c>
      <c r="K61" s="103">
        <v>128</v>
      </c>
      <c r="L61" s="125" t="s">
        <v>307</v>
      </c>
      <c r="M61" s="62"/>
      <c r="N61" s="120"/>
      <c r="O61" s="101"/>
      <c r="P61" s="105"/>
    </row>
    <row r="62" s="5" customFormat="1" customHeight="1" spans="1:16">
      <c r="A62" s="52">
        <f>COUNTA(B$4:B61)</f>
        <v>57</v>
      </c>
      <c r="B62" s="92" t="s">
        <v>324</v>
      </c>
      <c r="C62" s="93">
        <v>97875606</v>
      </c>
      <c r="D62" s="52">
        <v>64446</v>
      </c>
      <c r="E62" s="55" t="str">
        <f t="shared" si="2"/>
        <v>9787560664446</v>
      </c>
      <c r="F62" s="56" t="str">
        <f t="shared" si="3"/>
        <v>9HSRFQA*ggeeeg+</v>
      </c>
      <c r="G62" s="82" t="s">
        <v>325</v>
      </c>
      <c r="H62" s="67" t="s">
        <v>326</v>
      </c>
      <c r="I62" s="125" t="s">
        <v>327</v>
      </c>
      <c r="J62" s="126">
        <v>22.08</v>
      </c>
      <c r="K62" s="127">
        <v>128</v>
      </c>
      <c r="L62" s="121"/>
      <c r="M62" s="62"/>
      <c r="N62" s="120"/>
      <c r="O62" s="101"/>
      <c r="P62" s="117"/>
    </row>
    <row r="63" s="5" customFormat="1" customHeight="1" spans="1:16">
      <c r="A63" s="68">
        <f>COUNTA(B$4:B62)</f>
        <v>58</v>
      </c>
      <c r="B63" s="69" t="s">
        <v>328</v>
      </c>
      <c r="C63" s="70">
        <v>97875606</v>
      </c>
      <c r="D63" s="69" t="s">
        <v>329</v>
      </c>
      <c r="E63" s="71" t="str">
        <f t="shared" si="2"/>
        <v>9787560661346</v>
      </c>
      <c r="F63" s="72" t="str">
        <f t="shared" si="3"/>
        <v>9HSRFQA*ggbdeg+</v>
      </c>
      <c r="G63" s="73" t="s">
        <v>330</v>
      </c>
      <c r="H63" s="74" t="s">
        <v>331</v>
      </c>
      <c r="I63" s="111" t="s">
        <v>332</v>
      </c>
      <c r="J63" s="69" t="s">
        <v>105</v>
      </c>
      <c r="K63" s="112"/>
      <c r="L63" s="128" t="s">
        <v>106</v>
      </c>
      <c r="M63" s="62"/>
      <c r="N63" s="120"/>
      <c r="O63" s="101"/>
      <c r="P63" s="117"/>
    </row>
    <row r="64" s="5" customFormat="1" customHeight="1" spans="1:16">
      <c r="A64" s="68">
        <f>COUNTA(B$4:B63)</f>
        <v>59</v>
      </c>
      <c r="B64" s="69" t="s">
        <v>333</v>
      </c>
      <c r="C64" s="70">
        <v>97875606</v>
      </c>
      <c r="D64" s="69" t="s">
        <v>334</v>
      </c>
      <c r="E64" s="71" t="str">
        <f t="shared" si="2"/>
        <v>9787560659671</v>
      </c>
      <c r="F64" s="72" t="str">
        <f t="shared" si="3"/>
        <v>9HSRFQA*gfjghb+</v>
      </c>
      <c r="G64" s="73" t="s">
        <v>335</v>
      </c>
      <c r="H64" s="74" t="s">
        <v>336</v>
      </c>
      <c r="I64" s="111" t="s">
        <v>332</v>
      </c>
      <c r="J64" s="69" t="s">
        <v>105</v>
      </c>
      <c r="K64" s="112"/>
      <c r="L64" s="128" t="s">
        <v>106</v>
      </c>
      <c r="M64" s="62"/>
      <c r="N64" s="120"/>
      <c r="O64" s="101"/>
      <c r="P64" s="117"/>
    </row>
    <row r="65" s="3" customFormat="1" customHeight="1" spans="1:16">
      <c r="A65" s="52">
        <f>COUNTA(B$4:B64)</f>
        <v>60</v>
      </c>
      <c r="B65" s="53" t="s">
        <v>337</v>
      </c>
      <c r="C65" s="54">
        <v>97875606</v>
      </c>
      <c r="D65" s="53" t="s">
        <v>338</v>
      </c>
      <c r="E65" s="55" t="str">
        <f t="shared" si="2"/>
        <v>9787560659060</v>
      </c>
      <c r="F65" s="56" t="str">
        <f t="shared" si="3"/>
        <v>9HSRFQA*gfjaga+</v>
      </c>
      <c r="G65" s="57" t="s">
        <v>339</v>
      </c>
      <c r="H65" s="67" t="s">
        <v>340</v>
      </c>
      <c r="I65" s="102" t="s">
        <v>341</v>
      </c>
      <c r="J65" s="53" t="s">
        <v>342</v>
      </c>
      <c r="K65" s="103">
        <v>88</v>
      </c>
      <c r="L65" s="121"/>
      <c r="M65" s="53"/>
      <c r="N65" s="121"/>
      <c r="O65" s="104" t="s">
        <v>343</v>
      </c>
      <c r="P65" s="105"/>
    </row>
    <row r="66" s="3" customFormat="1" customHeight="1" spans="1:16">
      <c r="A66" s="68">
        <f>COUNTA(B$4:B65)</f>
        <v>61</v>
      </c>
      <c r="B66" s="69" t="s">
        <v>344</v>
      </c>
      <c r="C66" s="70">
        <v>97875606</v>
      </c>
      <c r="D66" s="69" t="s">
        <v>345</v>
      </c>
      <c r="E66" s="71" t="str">
        <f t="shared" si="2"/>
        <v>9787560664668</v>
      </c>
      <c r="F66" s="72" t="str">
        <f t="shared" si="3"/>
        <v>9HSRFQA*ggeggi+</v>
      </c>
      <c r="G66" s="73" t="s">
        <v>346</v>
      </c>
      <c r="H66" s="74" t="s">
        <v>347</v>
      </c>
      <c r="I66" s="111" t="s">
        <v>348</v>
      </c>
      <c r="J66" s="69" t="s">
        <v>349</v>
      </c>
      <c r="K66" s="112"/>
      <c r="L66" s="128" t="s">
        <v>106</v>
      </c>
      <c r="M66" s="53"/>
      <c r="N66" s="121"/>
      <c r="O66" s="104"/>
      <c r="P66" s="105"/>
    </row>
    <row r="67" s="3" customFormat="1" customHeight="1" spans="1:16">
      <c r="A67" s="52">
        <f>COUNTA(B$4:B66)</f>
        <v>62</v>
      </c>
      <c r="B67" s="53" t="s">
        <v>350</v>
      </c>
      <c r="C67" s="54">
        <v>97875606</v>
      </c>
      <c r="D67" s="53" t="s">
        <v>351</v>
      </c>
      <c r="E67" s="55" t="str">
        <f t="shared" si="2"/>
        <v>9787560662886</v>
      </c>
      <c r="F67" s="56" t="str">
        <f t="shared" si="3"/>
        <v>9HSRFQA*ggciig+</v>
      </c>
      <c r="G67" s="57" t="s">
        <v>352</v>
      </c>
      <c r="H67" s="58" t="s">
        <v>353</v>
      </c>
      <c r="I67" s="102" t="s">
        <v>354</v>
      </c>
      <c r="J67" s="53" t="s">
        <v>355</v>
      </c>
      <c r="K67" s="103">
        <v>128</v>
      </c>
      <c r="L67" s="125" t="s">
        <v>307</v>
      </c>
      <c r="M67" s="53"/>
      <c r="N67" s="121"/>
      <c r="O67" s="104"/>
      <c r="P67" s="105"/>
    </row>
    <row r="68" s="3" customFormat="1" customHeight="1" spans="1:16">
      <c r="A68" s="52">
        <f>COUNTA(B$4:B67)</f>
        <v>63</v>
      </c>
      <c r="B68" s="53" t="s">
        <v>356</v>
      </c>
      <c r="C68" s="54">
        <v>97875606</v>
      </c>
      <c r="D68" s="53" t="s">
        <v>357</v>
      </c>
      <c r="E68" s="55" t="str">
        <f t="shared" si="2"/>
        <v>9787560663128</v>
      </c>
      <c r="F68" s="56" t="str">
        <f t="shared" si="3"/>
        <v>9HSRFQA*ggdbci+</v>
      </c>
      <c r="G68" s="57" t="s">
        <v>358</v>
      </c>
      <c r="H68" s="58" t="s">
        <v>359</v>
      </c>
      <c r="I68" s="102" t="s">
        <v>360</v>
      </c>
      <c r="J68" s="53" t="s">
        <v>306</v>
      </c>
      <c r="K68" s="103">
        <v>128</v>
      </c>
      <c r="L68" s="125" t="s">
        <v>307</v>
      </c>
      <c r="M68" s="53"/>
      <c r="N68" s="121"/>
      <c r="O68" s="104"/>
      <c r="P68" s="105"/>
    </row>
    <row r="69" s="3" customFormat="1" customHeight="1" spans="1:16">
      <c r="A69" s="52">
        <f>COUNTA(B$4:B68)</f>
        <v>64</v>
      </c>
      <c r="B69" s="53" t="s">
        <v>361</v>
      </c>
      <c r="C69" s="54">
        <v>97875606</v>
      </c>
      <c r="D69" s="53" t="s">
        <v>362</v>
      </c>
      <c r="E69" s="55" t="str">
        <f t="shared" si="2"/>
        <v>9787560662831</v>
      </c>
      <c r="F69" s="56" t="str">
        <f t="shared" si="3"/>
        <v>9HSRFQA*ggcidb+</v>
      </c>
      <c r="G69" s="57" t="s">
        <v>363</v>
      </c>
      <c r="H69" s="58" t="s">
        <v>364</v>
      </c>
      <c r="I69" s="102" t="s">
        <v>348</v>
      </c>
      <c r="J69" s="53" t="s">
        <v>355</v>
      </c>
      <c r="K69" s="103">
        <v>108</v>
      </c>
      <c r="L69" s="125" t="s">
        <v>307</v>
      </c>
      <c r="M69" s="53"/>
      <c r="N69" s="121"/>
      <c r="O69" s="104"/>
      <c r="P69" s="105"/>
    </row>
    <row r="70" s="3" customFormat="1" customHeight="1" spans="1:16">
      <c r="A70" s="68">
        <f>COUNTA(B$4:B69)</f>
        <v>65</v>
      </c>
      <c r="B70" s="69" t="s">
        <v>365</v>
      </c>
      <c r="C70" s="70">
        <v>97875606</v>
      </c>
      <c r="D70" s="69" t="s">
        <v>366</v>
      </c>
      <c r="E70" s="71" t="str">
        <f t="shared" si="2"/>
        <v>9787560664248</v>
      </c>
      <c r="F70" s="72" t="str">
        <f t="shared" si="3"/>
        <v>9HSRFQA*ggecei+</v>
      </c>
      <c r="G70" s="73" t="s">
        <v>367</v>
      </c>
      <c r="H70" s="74" t="s">
        <v>368</v>
      </c>
      <c r="I70" s="111" t="s">
        <v>369</v>
      </c>
      <c r="J70" s="69" t="s">
        <v>349</v>
      </c>
      <c r="K70" s="112"/>
      <c r="L70" s="128" t="s">
        <v>106</v>
      </c>
      <c r="M70" s="53"/>
      <c r="N70" s="121"/>
      <c r="O70" s="104"/>
      <c r="P70" s="105"/>
    </row>
    <row r="71" s="3" customFormat="1" customHeight="1" spans="1:16">
      <c r="A71" s="52">
        <f>COUNTA(B$4:B70)</f>
        <v>66</v>
      </c>
      <c r="B71" s="53" t="s">
        <v>370</v>
      </c>
      <c r="C71" s="54">
        <v>97875606</v>
      </c>
      <c r="D71" s="53" t="s">
        <v>371</v>
      </c>
      <c r="E71" s="55" t="str">
        <f t="shared" si="2"/>
        <v>9787560659206</v>
      </c>
      <c r="F71" s="56" t="str">
        <f t="shared" si="3"/>
        <v>9HSRFQA*gfjcag+</v>
      </c>
      <c r="G71" s="57" t="s">
        <v>372</v>
      </c>
      <c r="H71" s="67" t="s">
        <v>373</v>
      </c>
      <c r="I71" s="102" t="s">
        <v>374</v>
      </c>
      <c r="J71" s="53" t="s">
        <v>33</v>
      </c>
      <c r="K71" s="103">
        <v>32</v>
      </c>
      <c r="L71" s="121"/>
      <c r="M71" s="53"/>
      <c r="N71" s="121"/>
      <c r="O71" s="104" t="s">
        <v>375</v>
      </c>
      <c r="P71" s="105"/>
    </row>
    <row r="72" s="5" customFormat="1" customHeight="1" spans="1:16">
      <c r="A72" s="52">
        <f>COUNTA(B$4:B71)</f>
        <v>67</v>
      </c>
      <c r="B72" s="129" t="s">
        <v>376</v>
      </c>
      <c r="C72" s="63">
        <v>97875606</v>
      </c>
      <c r="D72" s="63">
        <v>51835</v>
      </c>
      <c r="E72" s="80" t="str">
        <f t="shared" si="2"/>
        <v>9787560651835</v>
      </c>
      <c r="F72" s="81" t="str">
        <f t="shared" si="3"/>
        <v>9HSRFQA*gfbidf+</v>
      </c>
      <c r="G72" s="82" t="s">
        <v>377</v>
      </c>
      <c r="H72" s="66" t="s">
        <v>378</v>
      </c>
      <c r="I72" s="138" t="s">
        <v>379</v>
      </c>
      <c r="J72" s="139" t="s">
        <v>380</v>
      </c>
      <c r="K72" s="140">
        <v>118</v>
      </c>
      <c r="L72" s="120"/>
      <c r="M72" s="62"/>
      <c r="N72" s="120"/>
      <c r="O72" s="116" t="s">
        <v>381</v>
      </c>
      <c r="P72" s="117"/>
    </row>
    <row r="73" s="3" customFormat="1" customHeight="1" spans="1:16">
      <c r="A73" s="52">
        <f>COUNTA(B$4:B72)</f>
        <v>68</v>
      </c>
      <c r="B73" s="92" t="s">
        <v>382</v>
      </c>
      <c r="C73" s="59">
        <v>97875606</v>
      </c>
      <c r="D73" s="59">
        <v>63739</v>
      </c>
      <c r="E73" s="55" t="str">
        <f t="shared" si="2"/>
        <v>9787560663739</v>
      </c>
      <c r="F73" s="56" t="str">
        <f t="shared" si="3"/>
        <v>9HSRFQA*ggdhdj+</v>
      </c>
      <c r="G73" s="57" t="s">
        <v>383</v>
      </c>
      <c r="H73" s="67" t="s">
        <v>384</v>
      </c>
      <c r="I73" s="125" t="s">
        <v>385</v>
      </c>
      <c r="J73" s="53" t="s">
        <v>306</v>
      </c>
      <c r="K73" s="141">
        <v>108</v>
      </c>
      <c r="L73" s="125" t="s">
        <v>307</v>
      </c>
      <c r="M73" s="62"/>
      <c r="N73" s="120"/>
      <c r="O73" s="116"/>
      <c r="P73" s="105"/>
    </row>
    <row r="74" s="5" customFormat="1" customHeight="1" spans="1:16">
      <c r="A74" s="52">
        <f>COUNTA(B$4:B73)</f>
        <v>69</v>
      </c>
      <c r="B74" s="62" t="s">
        <v>386</v>
      </c>
      <c r="C74" s="63">
        <v>97875606</v>
      </c>
      <c r="D74" s="48" t="s">
        <v>387</v>
      </c>
      <c r="E74" s="80" t="str">
        <f t="shared" si="2"/>
        <v>9787560659497</v>
      </c>
      <c r="F74" s="81" t="str">
        <f t="shared" si="3"/>
        <v>9HSRFQA*gfjejh+</v>
      </c>
      <c r="G74" s="82" t="s">
        <v>388</v>
      </c>
      <c r="H74" s="75" t="s">
        <v>389</v>
      </c>
      <c r="I74" s="108" t="s">
        <v>390</v>
      </c>
      <c r="J74" s="62" t="s">
        <v>105</v>
      </c>
      <c r="K74" s="109">
        <v>85</v>
      </c>
      <c r="L74" s="120"/>
      <c r="M74" s="62"/>
      <c r="N74" s="120"/>
      <c r="O74" s="101" t="s">
        <v>391</v>
      </c>
      <c r="P74" s="117"/>
    </row>
    <row r="75" s="5" customFormat="1" customHeight="1" spans="1:16">
      <c r="A75" s="79">
        <f>COUNTA(B$4:B74)</f>
        <v>70</v>
      </c>
      <c r="B75" s="62" t="s">
        <v>392</v>
      </c>
      <c r="C75" s="63">
        <v>97875606</v>
      </c>
      <c r="D75" s="48" t="s">
        <v>393</v>
      </c>
      <c r="E75" s="80" t="str">
        <f t="shared" si="2"/>
        <v>9787560657561</v>
      </c>
      <c r="F75" s="81" t="str">
        <f t="shared" si="3"/>
        <v>9HSRFQA*gfhfgb+</v>
      </c>
      <c r="G75" s="82" t="s">
        <v>394</v>
      </c>
      <c r="H75" s="75" t="s">
        <v>395</v>
      </c>
      <c r="I75" s="108" t="s">
        <v>396</v>
      </c>
      <c r="J75" s="62" t="s">
        <v>397</v>
      </c>
      <c r="K75" s="109">
        <v>42</v>
      </c>
      <c r="L75" s="120"/>
      <c r="M75" s="62"/>
      <c r="N75" s="120"/>
      <c r="O75" s="101" t="s">
        <v>398</v>
      </c>
      <c r="P75" s="117"/>
    </row>
    <row r="76" s="5" customFormat="1" customHeight="1" spans="1:16">
      <c r="A76" s="79">
        <f>COUNTA(B$4:B75)</f>
        <v>71</v>
      </c>
      <c r="B76" s="62" t="s">
        <v>399</v>
      </c>
      <c r="C76" s="63">
        <v>97875606</v>
      </c>
      <c r="D76" s="48" t="s">
        <v>400</v>
      </c>
      <c r="E76" s="80" t="str">
        <f t="shared" si="2"/>
        <v>9787560663005</v>
      </c>
      <c r="F76" s="81" t="str">
        <f t="shared" si="3"/>
        <v>9HSRFQA*ggdaaf+</v>
      </c>
      <c r="G76" s="82" t="s">
        <v>401</v>
      </c>
      <c r="H76" s="75" t="s">
        <v>402</v>
      </c>
      <c r="I76" s="108" t="s">
        <v>403</v>
      </c>
      <c r="J76" s="62" t="s">
        <v>404</v>
      </c>
      <c r="K76" s="109">
        <v>43</v>
      </c>
      <c r="L76" s="120"/>
      <c r="M76" s="62"/>
      <c r="N76" s="120"/>
      <c r="O76" s="101"/>
      <c r="P76" s="117"/>
    </row>
    <row r="77" s="3" customFormat="1" customHeight="1" spans="1:16">
      <c r="A77" s="79">
        <f>COUNTA(B$4:B76)</f>
        <v>72</v>
      </c>
      <c r="B77" s="53" t="s">
        <v>405</v>
      </c>
      <c r="C77" s="59">
        <v>97875606</v>
      </c>
      <c r="D77" s="53" t="s">
        <v>406</v>
      </c>
      <c r="E77" s="55" t="str">
        <f t="shared" si="2"/>
        <v>9787560662435</v>
      </c>
      <c r="F77" s="56" t="str">
        <f t="shared" si="3"/>
        <v>9HSRFQA*ggcedf+</v>
      </c>
      <c r="G77" s="57" t="s">
        <v>407</v>
      </c>
      <c r="H77" s="67" t="s">
        <v>408</v>
      </c>
      <c r="I77" s="102" t="s">
        <v>409</v>
      </c>
      <c r="J77" s="53" t="s">
        <v>317</v>
      </c>
      <c r="K77" s="103">
        <v>45</v>
      </c>
      <c r="L77" s="121"/>
      <c r="M77" s="53"/>
      <c r="N77" s="121"/>
      <c r="O77" s="104" t="s">
        <v>410</v>
      </c>
      <c r="P77" s="105"/>
    </row>
    <row r="78" s="3" customFormat="1" customHeight="1" spans="1:16">
      <c r="A78" s="52">
        <f>COUNTA(B$4:B77)</f>
        <v>73</v>
      </c>
      <c r="B78" s="53" t="s">
        <v>411</v>
      </c>
      <c r="C78" s="59">
        <v>97875606</v>
      </c>
      <c r="D78" s="53" t="s">
        <v>412</v>
      </c>
      <c r="E78" s="55" t="str">
        <f t="shared" si="2"/>
        <v>9787560664767</v>
      </c>
      <c r="F78" s="56" t="str">
        <f t="shared" si="3"/>
        <v>9HSRFQA*ggehgh+</v>
      </c>
      <c r="G78" s="57" t="s">
        <v>413</v>
      </c>
      <c r="H78" s="67" t="s">
        <v>414</v>
      </c>
      <c r="I78" s="102" t="s">
        <v>415</v>
      </c>
      <c r="J78" s="53" t="s">
        <v>416</v>
      </c>
      <c r="K78" s="103">
        <v>52</v>
      </c>
      <c r="L78" s="125"/>
      <c r="M78" s="53"/>
      <c r="N78" s="121"/>
      <c r="O78" s="104"/>
      <c r="P78" s="105"/>
    </row>
    <row r="79" s="3" customFormat="1" customHeight="1" spans="1:16">
      <c r="A79" s="68">
        <f>COUNTA(B$4:B78)</f>
        <v>74</v>
      </c>
      <c r="B79" s="69" t="s">
        <v>417</v>
      </c>
      <c r="C79" s="130">
        <v>97875606</v>
      </c>
      <c r="D79" s="69" t="s">
        <v>418</v>
      </c>
      <c r="E79" s="71" t="str">
        <f t="shared" si="2"/>
        <v>9787560664514</v>
      </c>
      <c r="F79" s="72" t="str">
        <f t="shared" si="3"/>
        <v>9HSRFQA*ggefbe+</v>
      </c>
      <c r="G79" s="73" t="s">
        <v>419</v>
      </c>
      <c r="H79" s="74" t="s">
        <v>420</v>
      </c>
      <c r="I79" s="111" t="s">
        <v>421</v>
      </c>
      <c r="J79" s="69" t="s">
        <v>349</v>
      </c>
      <c r="K79" s="112"/>
      <c r="L79" s="128" t="s">
        <v>106</v>
      </c>
      <c r="M79" s="53"/>
      <c r="N79" s="121"/>
      <c r="O79" s="104"/>
      <c r="P79" s="105"/>
    </row>
    <row r="80" s="3" customFormat="1" customHeight="1" spans="1:16">
      <c r="A80" s="52">
        <f>COUNTA(B$4:B79)</f>
        <v>75</v>
      </c>
      <c r="B80" s="53" t="s">
        <v>422</v>
      </c>
      <c r="C80" s="59">
        <v>97875606</v>
      </c>
      <c r="D80" s="53" t="s">
        <v>423</v>
      </c>
      <c r="E80" s="55" t="str">
        <f t="shared" si="2"/>
        <v>9787560664071</v>
      </c>
      <c r="F80" s="56" t="str">
        <f t="shared" si="3"/>
        <v>9HSRFQA*ggeahb+</v>
      </c>
      <c r="G80" s="57" t="s">
        <v>424</v>
      </c>
      <c r="H80" s="67" t="s">
        <v>425</v>
      </c>
      <c r="I80" s="102" t="s">
        <v>426</v>
      </c>
      <c r="J80" s="53" t="s">
        <v>427</v>
      </c>
      <c r="K80" s="103">
        <v>44</v>
      </c>
      <c r="L80" s="125"/>
      <c r="M80" s="53"/>
      <c r="N80" s="121"/>
      <c r="O80" s="104"/>
      <c r="P80" s="105"/>
    </row>
    <row r="81" s="5" customFormat="1" customHeight="1" spans="1:16">
      <c r="A81" s="52">
        <f>COUNTA(B$4:B80)</f>
        <v>76</v>
      </c>
      <c r="B81" s="53" t="s">
        <v>428</v>
      </c>
      <c r="C81" s="59">
        <v>97875606</v>
      </c>
      <c r="D81" s="53" t="s">
        <v>429</v>
      </c>
      <c r="E81" s="55" t="str">
        <f t="shared" si="2"/>
        <v>9787560662961</v>
      </c>
      <c r="F81" s="56" t="str">
        <f t="shared" si="3"/>
        <v>9HSRFQA*ggcjgb+</v>
      </c>
      <c r="G81" s="82" t="s">
        <v>430</v>
      </c>
      <c r="H81" s="67" t="s">
        <v>431</v>
      </c>
      <c r="I81" s="102" t="s">
        <v>432</v>
      </c>
      <c r="J81" s="53" t="s">
        <v>342</v>
      </c>
      <c r="K81" s="103">
        <v>50</v>
      </c>
      <c r="L81" s="125"/>
      <c r="M81" s="62"/>
      <c r="N81" s="120"/>
      <c r="O81" s="101"/>
      <c r="P81" s="117"/>
    </row>
    <row r="82" customHeight="1" spans="1:15">
      <c r="A82" s="52">
        <f>COUNTA(B$4:B81)</f>
        <v>77</v>
      </c>
      <c r="B82" s="92" t="s">
        <v>433</v>
      </c>
      <c r="C82" s="59">
        <v>97875606</v>
      </c>
      <c r="D82" s="52">
        <v>55024</v>
      </c>
      <c r="E82" s="55" t="str">
        <f t="shared" si="2"/>
        <v>9787560655024</v>
      </c>
      <c r="F82" s="56" t="str">
        <f t="shared" si="3"/>
        <v>9HSRFQA*gfface+</v>
      </c>
      <c r="G82" s="17" t="s">
        <v>434</v>
      </c>
      <c r="H82" s="131" t="s">
        <v>435</v>
      </c>
      <c r="I82" s="106" t="s">
        <v>436</v>
      </c>
      <c r="J82" s="142">
        <v>19.07</v>
      </c>
      <c r="K82" s="141">
        <v>990</v>
      </c>
      <c r="L82" s="143"/>
      <c r="M82" s="48" t="s">
        <v>262</v>
      </c>
      <c r="N82" s="96" t="s">
        <v>263</v>
      </c>
      <c r="O82" s="101" t="s">
        <v>437</v>
      </c>
    </row>
    <row r="83" customHeight="1" spans="1:15">
      <c r="A83" s="52">
        <f>COUNTA(B$4:B82)</f>
        <v>78</v>
      </c>
      <c r="B83" s="92" t="s">
        <v>438</v>
      </c>
      <c r="C83" s="59">
        <v>97875606</v>
      </c>
      <c r="D83" s="52">
        <v>57042</v>
      </c>
      <c r="E83" s="55" t="str">
        <f t="shared" si="2"/>
        <v>9787560657042</v>
      </c>
      <c r="F83" s="56" t="str">
        <f t="shared" si="3"/>
        <v>9HSRFQA*gfhaec+</v>
      </c>
      <c r="G83" s="17" t="s">
        <v>439</v>
      </c>
      <c r="H83" s="131" t="s">
        <v>440</v>
      </c>
      <c r="I83" s="102" t="s">
        <v>441</v>
      </c>
      <c r="J83" s="52">
        <v>20.07</v>
      </c>
      <c r="K83" s="141">
        <v>50</v>
      </c>
      <c r="L83" s="143"/>
      <c r="M83" s="48"/>
      <c r="N83" s="96"/>
      <c r="O83" s="101" t="s">
        <v>442</v>
      </c>
    </row>
    <row r="84" customHeight="1" spans="1:15">
      <c r="A84" s="52">
        <f>COUNTA(B$4:B83)</f>
        <v>79</v>
      </c>
      <c r="B84" s="48" t="s">
        <v>443</v>
      </c>
      <c r="C84" s="48" t="s">
        <v>18</v>
      </c>
      <c r="D84" s="48">
        <v>34111</v>
      </c>
      <c r="E84" s="55" t="str">
        <f t="shared" si="2"/>
        <v>9787560634111</v>
      </c>
      <c r="F84" s="56" t="str">
        <f t="shared" si="3"/>
        <v>9HSRFQA*gdebbb+</v>
      </c>
      <c r="G84" s="17" t="s">
        <v>444</v>
      </c>
      <c r="H84" s="51" t="s">
        <v>445</v>
      </c>
      <c r="I84" s="99" t="s">
        <v>446</v>
      </c>
      <c r="J84" s="48" t="s">
        <v>268</v>
      </c>
      <c r="K84" s="100">
        <v>30</v>
      </c>
      <c r="L84" s="143"/>
      <c r="M84" s="48"/>
      <c r="N84" s="96"/>
      <c r="O84" s="101" t="e">
        <f>VLOOKUP(B84,[1]图书导出excel!$A$2:$C$65537,3,FALSE)</f>
        <v>#N/A</v>
      </c>
    </row>
    <row r="85" customHeight="1" spans="1:15">
      <c r="A85" s="52">
        <f>COUNTA(B$4:B84)</f>
        <v>80</v>
      </c>
      <c r="B85" s="129" t="s">
        <v>447</v>
      </c>
      <c r="C85" s="63">
        <v>97875606</v>
      </c>
      <c r="D85" s="63">
        <v>53983</v>
      </c>
      <c r="E85" s="55" t="str">
        <f t="shared" si="2"/>
        <v>9787560653983</v>
      </c>
      <c r="F85" s="56" t="str">
        <f t="shared" si="3"/>
        <v>9HSRFQA*gfdjid+</v>
      </c>
      <c r="G85" s="17" t="s">
        <v>448</v>
      </c>
      <c r="H85" s="66" t="s">
        <v>449</v>
      </c>
      <c r="I85" s="138" t="s">
        <v>450</v>
      </c>
      <c r="J85" s="139">
        <v>19.11</v>
      </c>
      <c r="K85" s="140">
        <v>35</v>
      </c>
      <c r="L85" s="125" t="s">
        <v>307</v>
      </c>
      <c r="M85" s="48"/>
      <c r="N85" s="96"/>
      <c r="O85" s="101"/>
    </row>
    <row r="86" customHeight="1" spans="1:15">
      <c r="A86" s="52">
        <f>COUNTA(B$4:B85)</f>
        <v>81</v>
      </c>
      <c r="B86" s="129" t="s">
        <v>451</v>
      </c>
      <c r="C86" s="63">
        <v>97875606</v>
      </c>
      <c r="D86" s="63">
        <v>65962</v>
      </c>
      <c r="E86" s="55" t="str">
        <f t="shared" si="2"/>
        <v>9787560665962</v>
      </c>
      <c r="F86" s="56" t="str">
        <f t="shared" si="3"/>
        <v>9HSRFQA*ggfjgc+</v>
      </c>
      <c r="G86" s="17" t="s">
        <v>452</v>
      </c>
      <c r="H86" s="75" t="s">
        <v>453</v>
      </c>
      <c r="I86" s="144" t="s">
        <v>454</v>
      </c>
      <c r="J86" s="145">
        <v>22.09</v>
      </c>
      <c r="K86" s="146">
        <v>34</v>
      </c>
      <c r="L86" s="125" t="s">
        <v>307</v>
      </c>
      <c r="M86" s="48"/>
      <c r="N86" s="96"/>
      <c r="O86" s="101"/>
    </row>
    <row r="87" customHeight="1" spans="1:15">
      <c r="A87" s="52">
        <f>COUNTA(B$4:B86)</f>
        <v>82</v>
      </c>
      <c r="B87" s="92" t="s">
        <v>455</v>
      </c>
      <c r="C87" s="59">
        <v>97875606</v>
      </c>
      <c r="D87" s="52">
        <v>55031</v>
      </c>
      <c r="E87" s="55" t="str">
        <f t="shared" si="2"/>
        <v>9787560655031</v>
      </c>
      <c r="F87" s="56" t="str">
        <f t="shared" si="3"/>
        <v>9HSRFQA*gffadb+</v>
      </c>
      <c r="G87" s="17" t="s">
        <v>456</v>
      </c>
      <c r="H87" s="60" t="s">
        <v>457</v>
      </c>
      <c r="I87" s="106" t="s">
        <v>458</v>
      </c>
      <c r="J87" s="142">
        <v>19.07</v>
      </c>
      <c r="K87" s="141">
        <v>27</v>
      </c>
      <c r="L87" s="143"/>
      <c r="M87" s="48" t="s">
        <v>262</v>
      </c>
      <c r="N87" s="96" t="s">
        <v>263</v>
      </c>
      <c r="O87" s="101" t="s">
        <v>459</v>
      </c>
    </row>
    <row r="88" customHeight="1" spans="1:15">
      <c r="A88" s="52">
        <f>COUNTA(B$4:B87)</f>
        <v>83</v>
      </c>
      <c r="B88" s="92" t="s">
        <v>460</v>
      </c>
      <c r="C88" s="59">
        <v>97875606</v>
      </c>
      <c r="D88" s="52">
        <v>55574</v>
      </c>
      <c r="E88" s="55" t="str">
        <f t="shared" si="2"/>
        <v>9787560655574</v>
      </c>
      <c r="F88" s="56" t="str">
        <f t="shared" si="3"/>
        <v>9HSRFQA*gfffhe+</v>
      </c>
      <c r="G88" s="17" t="s">
        <v>461</v>
      </c>
      <c r="H88" s="60" t="s">
        <v>462</v>
      </c>
      <c r="I88" s="106" t="s">
        <v>38</v>
      </c>
      <c r="J88" s="142">
        <v>19.03</v>
      </c>
      <c r="K88" s="141">
        <v>49</v>
      </c>
      <c r="L88" s="143"/>
      <c r="M88" s="48"/>
      <c r="N88" s="96"/>
      <c r="O88" s="101" t="s">
        <v>463</v>
      </c>
    </row>
    <row r="89" customHeight="1" spans="1:15">
      <c r="A89" s="52">
        <f>COUNTA(B$4:B88)</f>
        <v>84</v>
      </c>
      <c r="B89" s="92" t="s">
        <v>464</v>
      </c>
      <c r="C89" s="53" t="s">
        <v>18</v>
      </c>
      <c r="D89" s="52" t="s">
        <v>465</v>
      </c>
      <c r="E89" s="55" t="str">
        <f t="shared" si="2"/>
        <v>9787560647555</v>
      </c>
      <c r="F89" s="56" t="str">
        <f t="shared" si="3"/>
        <v>9HSRFQA*gehfff+</v>
      </c>
      <c r="G89" s="17" t="s">
        <v>466</v>
      </c>
      <c r="H89" s="132" t="s">
        <v>467</v>
      </c>
      <c r="I89" s="125" t="s">
        <v>468</v>
      </c>
      <c r="J89" s="52">
        <v>17.01</v>
      </c>
      <c r="K89" s="141">
        <v>21</v>
      </c>
      <c r="L89" s="52"/>
      <c r="M89" s="48" t="s">
        <v>262</v>
      </c>
      <c r="N89" s="96" t="s">
        <v>263</v>
      </c>
      <c r="O89" s="101" t="e">
        <f>VLOOKUP(B89,[1]图书导出excel!$A$2:$C$65537,3,FALSE)</f>
        <v>#N/A</v>
      </c>
    </row>
    <row r="90" customHeight="1" spans="1:15">
      <c r="A90" s="52">
        <f>COUNTA(B$4:B89)</f>
        <v>85</v>
      </c>
      <c r="B90" s="92" t="s">
        <v>469</v>
      </c>
      <c r="C90" s="59">
        <v>97875606</v>
      </c>
      <c r="D90" s="52">
        <v>55369</v>
      </c>
      <c r="E90" s="55" t="str">
        <f t="shared" si="2"/>
        <v>9787560655369</v>
      </c>
      <c r="F90" s="56" t="str">
        <f t="shared" si="3"/>
        <v>9HSRFQA*gffdgj+</v>
      </c>
      <c r="G90" s="17" t="s">
        <v>470</v>
      </c>
      <c r="H90" s="60" t="s">
        <v>471</v>
      </c>
      <c r="I90" s="147" t="s">
        <v>472</v>
      </c>
      <c r="J90" s="142">
        <v>20.05</v>
      </c>
      <c r="K90" s="141">
        <v>28</v>
      </c>
      <c r="L90" s="121"/>
      <c r="M90" s="53" t="s">
        <v>262</v>
      </c>
      <c r="N90" s="121" t="s">
        <v>263</v>
      </c>
      <c r="O90" s="104" t="s">
        <v>473</v>
      </c>
    </row>
    <row r="91" customHeight="1" spans="1:15">
      <c r="A91" s="52">
        <f>COUNTA(B$4:B90)</f>
        <v>86</v>
      </c>
      <c r="B91" s="48" t="s">
        <v>474</v>
      </c>
      <c r="C91" s="48" t="s">
        <v>18</v>
      </c>
      <c r="D91" s="48">
        <v>43403</v>
      </c>
      <c r="E91" s="55" t="str">
        <f t="shared" si="2"/>
        <v>9787560643403</v>
      </c>
      <c r="F91" s="56" t="str">
        <f t="shared" si="3"/>
        <v>9HSRFQA*gedead+</v>
      </c>
      <c r="G91" s="17" t="s">
        <v>475</v>
      </c>
      <c r="H91" s="51" t="s">
        <v>476</v>
      </c>
      <c r="I91" s="99" t="s">
        <v>477</v>
      </c>
      <c r="J91" s="48" t="s">
        <v>211</v>
      </c>
      <c r="K91" s="100">
        <v>55</v>
      </c>
      <c r="L91" s="121"/>
      <c r="M91" s="53"/>
      <c r="N91" s="121"/>
      <c r="O91" s="101" t="e">
        <f>VLOOKUP(B91,[1]图书导出excel!$A$2:$C$65537,3,FALSE)</f>
        <v>#N/A</v>
      </c>
    </row>
    <row r="92" customHeight="1" spans="1:15">
      <c r="A92" s="68">
        <f>COUNTA(B$4:B91)</f>
        <v>87</v>
      </c>
      <c r="B92" s="69" t="s">
        <v>478</v>
      </c>
      <c r="C92" s="130">
        <v>97875606</v>
      </c>
      <c r="D92" s="69" t="s">
        <v>479</v>
      </c>
      <c r="E92" s="71" t="str">
        <f t="shared" si="2"/>
        <v>9787560666570</v>
      </c>
      <c r="F92" s="72" t="str">
        <f t="shared" si="3"/>
        <v>9HSRFQA*gggfha+</v>
      </c>
      <c r="G92" s="73" t="s">
        <v>480</v>
      </c>
      <c r="H92" s="74" t="s">
        <v>481</v>
      </c>
      <c r="I92" s="111" t="s">
        <v>482</v>
      </c>
      <c r="J92" s="69" t="s">
        <v>349</v>
      </c>
      <c r="K92" s="112"/>
      <c r="L92" s="128" t="s">
        <v>106</v>
      </c>
      <c r="M92" s="53"/>
      <c r="N92" s="121"/>
      <c r="O92" s="101"/>
    </row>
    <row r="93" customHeight="1" spans="1:15">
      <c r="A93" s="52">
        <f>COUNTA(B$4:B92)</f>
        <v>88</v>
      </c>
      <c r="B93" s="48" t="s">
        <v>483</v>
      </c>
      <c r="C93" s="48" t="s">
        <v>18</v>
      </c>
      <c r="D93" s="48">
        <v>34425</v>
      </c>
      <c r="E93" s="55" t="str">
        <f t="shared" si="2"/>
        <v>9787560634425</v>
      </c>
      <c r="F93" s="56" t="str">
        <f t="shared" si="3"/>
        <v>9HSRFQA*gdeecf+</v>
      </c>
      <c r="G93" s="17" t="s">
        <v>484</v>
      </c>
      <c r="H93" s="51" t="s">
        <v>485</v>
      </c>
      <c r="I93" s="99" t="s">
        <v>450</v>
      </c>
      <c r="J93" s="48" t="s">
        <v>268</v>
      </c>
      <c r="K93" s="100">
        <v>23</v>
      </c>
      <c r="L93" s="121"/>
      <c r="M93" s="53"/>
      <c r="N93" s="121"/>
      <c r="O93" s="101" t="e">
        <f>VLOOKUP(#REF!,[1]图书导出excel!$A$1:$C$65536,3,FALSE)</f>
        <v>#REF!</v>
      </c>
    </row>
    <row r="94" customHeight="1" spans="1:15">
      <c r="A94" s="52">
        <f>COUNTA(B$4:B93)</f>
        <v>89</v>
      </c>
      <c r="B94" s="48" t="s">
        <v>486</v>
      </c>
      <c r="C94" s="48" t="s">
        <v>18</v>
      </c>
      <c r="D94" s="48">
        <v>35248</v>
      </c>
      <c r="E94" s="55" t="str">
        <f t="shared" si="2"/>
        <v>9787560635248</v>
      </c>
      <c r="F94" s="56" t="str">
        <f t="shared" si="3"/>
        <v>9HSRFQA*gdfcei+</v>
      </c>
      <c r="G94" s="17" t="s">
        <v>487</v>
      </c>
      <c r="H94" s="51" t="s">
        <v>488</v>
      </c>
      <c r="I94" s="99" t="s">
        <v>489</v>
      </c>
      <c r="J94" s="48" t="s">
        <v>490</v>
      </c>
      <c r="K94" s="100">
        <v>38</v>
      </c>
      <c r="L94" s="121"/>
      <c r="M94" s="53"/>
      <c r="N94" s="121"/>
      <c r="O94" s="101" t="e">
        <f>VLOOKUP(B829,[1]图书导出excel!$A$2:$C$65537,3,FALSE)</f>
        <v>#N/A</v>
      </c>
    </row>
    <row r="95" customHeight="1" spans="1:15">
      <c r="A95" s="52">
        <f>COUNTA(B$4:B94)</f>
        <v>90</v>
      </c>
      <c r="B95" s="89" t="s">
        <v>491</v>
      </c>
      <c r="C95" s="316" t="s">
        <v>18</v>
      </c>
      <c r="D95" s="47">
        <v>51071</v>
      </c>
      <c r="E95" s="55" t="str">
        <f t="shared" si="2"/>
        <v>9787560651071</v>
      </c>
      <c r="F95" s="56" t="str">
        <f t="shared" si="3"/>
        <v>9HSRFQA*gfbahb+</v>
      </c>
      <c r="G95" s="17" t="s">
        <v>492</v>
      </c>
      <c r="H95" s="51" t="s">
        <v>493</v>
      </c>
      <c r="I95" s="36" t="s">
        <v>494</v>
      </c>
      <c r="J95" s="47">
        <v>19.01</v>
      </c>
      <c r="K95" s="122">
        <v>27</v>
      </c>
      <c r="L95" s="121"/>
      <c r="M95" s="53"/>
      <c r="N95" s="121"/>
      <c r="O95" s="101" t="e">
        <f>VLOOKUP(#REF!,[1]图书导出excel!$A$1:$C$65536,3,FALSE)</f>
        <v>#REF!</v>
      </c>
    </row>
    <row r="96" customHeight="1" spans="1:15">
      <c r="A96" s="52">
        <f>COUNTA(B$4:B95)</f>
        <v>91</v>
      </c>
      <c r="B96" s="48" t="s">
        <v>495</v>
      </c>
      <c r="C96" s="48" t="s">
        <v>18</v>
      </c>
      <c r="D96" s="61">
        <v>43595</v>
      </c>
      <c r="E96" s="55" t="str">
        <f t="shared" si="2"/>
        <v>9787560643595</v>
      </c>
      <c r="F96" s="56" t="str">
        <f t="shared" si="3"/>
        <v>9HSRFQA*gedfjf+</v>
      </c>
      <c r="G96" s="17" t="s">
        <v>496</v>
      </c>
      <c r="H96" s="51" t="s">
        <v>497</v>
      </c>
      <c r="I96" s="99" t="s">
        <v>498</v>
      </c>
      <c r="J96" s="109" t="s">
        <v>499</v>
      </c>
      <c r="K96" s="100">
        <v>39</v>
      </c>
      <c r="L96" s="121"/>
      <c r="M96" s="53"/>
      <c r="N96" s="121"/>
      <c r="O96" s="101" t="e">
        <f>VLOOKUP(#REF!,[1]图书导出excel!$A$1:$C$65536,3,FALSE)</f>
        <v>#REF!</v>
      </c>
    </row>
    <row r="97" customHeight="1" spans="1:15">
      <c r="A97" s="52">
        <f>COUNTA(B$4:B96)</f>
        <v>92</v>
      </c>
      <c r="B97" s="48" t="s">
        <v>500</v>
      </c>
      <c r="C97" s="48" t="s">
        <v>18</v>
      </c>
      <c r="D97" s="48">
        <v>40921</v>
      </c>
      <c r="E97" s="55" t="str">
        <f t="shared" si="2"/>
        <v>9787560640921</v>
      </c>
      <c r="F97" s="56" t="str">
        <f t="shared" si="3"/>
        <v>9HSRFQA*geajcb+</v>
      </c>
      <c r="G97" s="17" t="s">
        <v>501</v>
      </c>
      <c r="H97" s="51" t="s">
        <v>502</v>
      </c>
      <c r="I97" s="99" t="s">
        <v>503</v>
      </c>
      <c r="J97" s="48" t="s">
        <v>504</v>
      </c>
      <c r="K97" s="100">
        <v>38</v>
      </c>
      <c r="L97" s="121"/>
      <c r="M97" s="53"/>
      <c r="N97" s="121"/>
      <c r="O97" s="101" t="e">
        <f>VLOOKUP(#REF!,[1]图书导出excel!$A$1:$C$65536,3,FALSE)</f>
        <v>#REF!</v>
      </c>
    </row>
    <row r="98" customHeight="1" spans="1:15">
      <c r="A98" s="52">
        <f>COUNTA(B$4:B97)</f>
        <v>93</v>
      </c>
      <c r="B98" s="53" t="s">
        <v>505</v>
      </c>
      <c r="C98" s="59">
        <v>97875606</v>
      </c>
      <c r="D98" s="53" t="s">
        <v>506</v>
      </c>
      <c r="E98" s="55" t="str">
        <f t="shared" si="2"/>
        <v>9787560664835</v>
      </c>
      <c r="F98" s="56" t="str">
        <f t="shared" si="3"/>
        <v>9HSRFQA*ggeidf+</v>
      </c>
      <c r="G98" s="17" t="s">
        <v>507</v>
      </c>
      <c r="H98" s="67" t="s">
        <v>508</v>
      </c>
      <c r="I98" s="102" t="s">
        <v>509</v>
      </c>
      <c r="J98" s="53" t="s">
        <v>306</v>
      </c>
      <c r="K98" s="103">
        <v>30</v>
      </c>
      <c r="L98" s="125" t="s">
        <v>307</v>
      </c>
      <c r="M98" s="53"/>
      <c r="N98" s="121"/>
      <c r="O98" s="101"/>
    </row>
    <row r="99" customHeight="1" spans="1:15">
      <c r="A99" s="52">
        <f>COUNTA(B$4:B98)</f>
        <v>94</v>
      </c>
      <c r="B99" s="89" t="s">
        <v>510</v>
      </c>
      <c r="C99" s="48" t="s">
        <v>18</v>
      </c>
      <c r="D99" s="61">
        <v>49290</v>
      </c>
      <c r="E99" s="55" t="str">
        <f t="shared" si="2"/>
        <v>9787560649290</v>
      </c>
      <c r="F99" s="56" t="str">
        <f t="shared" si="3"/>
        <v>9HSRFQA*gejcja+</v>
      </c>
      <c r="G99" s="17" t="s">
        <v>511</v>
      </c>
      <c r="H99" s="51" t="s">
        <v>512</v>
      </c>
      <c r="I99" s="36" t="s">
        <v>169</v>
      </c>
      <c r="J99" s="47">
        <v>18.06</v>
      </c>
      <c r="K99" s="122">
        <v>63</v>
      </c>
      <c r="L99" s="121"/>
      <c r="M99" s="53"/>
      <c r="N99" s="121"/>
      <c r="O99" s="315" t="s">
        <v>513</v>
      </c>
    </row>
    <row r="100" customHeight="1" spans="1:15">
      <c r="A100" s="52">
        <f>COUNTA(B$4:B99)</f>
        <v>95</v>
      </c>
      <c r="B100" s="129" t="s">
        <v>514</v>
      </c>
      <c r="C100" s="63">
        <v>97875606</v>
      </c>
      <c r="D100" s="47">
        <v>55949</v>
      </c>
      <c r="E100" s="49" t="str">
        <f t="shared" si="2"/>
        <v>9787560655949</v>
      </c>
      <c r="F100" s="56" t="str">
        <f t="shared" si="3"/>
        <v>9HSRFQA*gffjej+</v>
      </c>
      <c r="G100" s="17" t="s">
        <v>515</v>
      </c>
      <c r="H100" s="66" t="s">
        <v>516</v>
      </c>
      <c r="I100" s="138" t="s">
        <v>517</v>
      </c>
      <c r="J100" s="139">
        <v>20.12</v>
      </c>
      <c r="K100" s="140">
        <v>98</v>
      </c>
      <c r="L100" s="96"/>
      <c r="M100" s="48"/>
      <c r="N100" s="96"/>
      <c r="O100" s="101" t="s">
        <v>518</v>
      </c>
    </row>
    <row r="101" s="4" customFormat="1" customHeight="1" spans="1:16">
      <c r="A101" s="52">
        <f>COUNTA(B$4:B100)</f>
        <v>96</v>
      </c>
      <c r="B101" s="53" t="s">
        <v>519</v>
      </c>
      <c r="C101" s="59">
        <v>97875606</v>
      </c>
      <c r="D101" s="53" t="s">
        <v>520</v>
      </c>
      <c r="E101" s="55" t="str">
        <f t="shared" si="2"/>
        <v>9787560660561</v>
      </c>
      <c r="F101" s="56" t="str">
        <f t="shared" si="3"/>
        <v>9HSRFQA*ggafgb+</v>
      </c>
      <c r="G101" s="78" t="s">
        <v>521</v>
      </c>
      <c r="H101" s="67" t="s">
        <v>522</v>
      </c>
      <c r="I101" s="102" t="s">
        <v>523</v>
      </c>
      <c r="J101" s="53" t="s">
        <v>524</v>
      </c>
      <c r="K101" s="103">
        <v>40</v>
      </c>
      <c r="L101" s="121"/>
      <c r="M101" s="53"/>
      <c r="N101" s="121"/>
      <c r="O101" s="104" t="s">
        <v>525</v>
      </c>
      <c r="P101" s="115"/>
    </row>
    <row r="102" s="5" customFormat="1" customHeight="1" spans="1:16">
      <c r="A102" s="52">
        <f>COUNTA(B$4:B101)</f>
        <v>97</v>
      </c>
      <c r="B102" s="129" t="s">
        <v>526</v>
      </c>
      <c r="C102" s="62">
        <v>97875606</v>
      </c>
      <c r="D102" s="79" t="s">
        <v>527</v>
      </c>
      <c r="E102" s="80" t="str">
        <f t="shared" si="2"/>
        <v>9787560653532</v>
      </c>
      <c r="F102" s="81" t="str">
        <f t="shared" si="3"/>
        <v>9HSRFQA*gfdfdc+</v>
      </c>
      <c r="G102" s="82" t="s">
        <v>528</v>
      </c>
      <c r="H102" s="133" t="s">
        <v>529</v>
      </c>
      <c r="I102" s="144" t="s">
        <v>530</v>
      </c>
      <c r="J102" s="139">
        <v>19.07</v>
      </c>
      <c r="K102" s="140">
        <v>30</v>
      </c>
      <c r="L102" s="108"/>
      <c r="M102" s="62"/>
      <c r="N102" s="120"/>
      <c r="O102" s="116" t="s">
        <v>531</v>
      </c>
      <c r="P102" s="117"/>
    </row>
    <row r="103" s="5" customFormat="1" customHeight="1" spans="1:16">
      <c r="A103" s="79">
        <f>COUNTA(B$4:B102)</f>
        <v>98</v>
      </c>
      <c r="B103" s="89" t="s">
        <v>532</v>
      </c>
      <c r="C103" s="316" t="s">
        <v>18</v>
      </c>
      <c r="D103" s="47">
        <v>49764</v>
      </c>
      <c r="E103" s="80" t="str">
        <f t="shared" si="2"/>
        <v>9787560649764</v>
      </c>
      <c r="F103" s="81" t="str">
        <f t="shared" si="3"/>
        <v>9HSRFQA*gejhge+</v>
      </c>
      <c r="G103" s="82" t="s">
        <v>533</v>
      </c>
      <c r="H103" s="51" t="s">
        <v>534</v>
      </c>
      <c r="I103" s="36" t="s">
        <v>535</v>
      </c>
      <c r="J103" s="47">
        <v>18.06</v>
      </c>
      <c r="K103" s="122">
        <v>25</v>
      </c>
      <c r="L103" s="108"/>
      <c r="M103" s="62"/>
      <c r="N103" s="120"/>
      <c r="O103" s="101" t="e">
        <f>VLOOKUP(#REF!,[1]图书导出excel!$A$1:$C$65536,3,FALSE)</f>
        <v>#REF!</v>
      </c>
      <c r="P103" s="117"/>
    </row>
    <row r="104" s="5" customFormat="1" customHeight="1" spans="1:16">
      <c r="A104" s="79">
        <f>COUNTA(B$4:B103)</f>
        <v>99</v>
      </c>
      <c r="B104" s="129" t="s">
        <v>536</v>
      </c>
      <c r="C104" s="63">
        <v>97875606</v>
      </c>
      <c r="D104" s="63">
        <v>53075</v>
      </c>
      <c r="E104" s="80" t="str">
        <f t="shared" si="2"/>
        <v>9787560653075</v>
      </c>
      <c r="F104" s="81" t="str">
        <f t="shared" si="3"/>
        <v>9HSRFQA*gfdahf+</v>
      </c>
      <c r="G104" s="82" t="s">
        <v>537</v>
      </c>
      <c r="H104" s="134" t="s">
        <v>538</v>
      </c>
      <c r="I104" s="138" t="s">
        <v>539</v>
      </c>
      <c r="J104" s="139">
        <v>19.07</v>
      </c>
      <c r="K104" s="140">
        <v>34</v>
      </c>
      <c r="L104" s="108"/>
      <c r="M104" s="62"/>
      <c r="N104" s="120"/>
      <c r="O104" s="315" t="s">
        <v>540</v>
      </c>
      <c r="P104" s="117"/>
    </row>
    <row r="105" s="5" customFormat="1" customHeight="1" spans="1:16">
      <c r="A105" s="79">
        <f>COUNTA(B$4:B104)</f>
        <v>100</v>
      </c>
      <c r="B105" s="129" t="s">
        <v>541</v>
      </c>
      <c r="C105" s="63">
        <v>97875606</v>
      </c>
      <c r="D105" s="63">
        <v>57721</v>
      </c>
      <c r="E105" s="80" t="str">
        <f t="shared" si="2"/>
        <v>9787560657721</v>
      </c>
      <c r="F105" s="81" t="str">
        <f t="shared" si="3"/>
        <v>9HSRFQA*gfhhcb+</v>
      </c>
      <c r="G105" s="82" t="s">
        <v>542</v>
      </c>
      <c r="H105" s="64" t="s">
        <v>543</v>
      </c>
      <c r="I105" s="144" t="s">
        <v>544</v>
      </c>
      <c r="J105" s="79">
        <v>20.01</v>
      </c>
      <c r="K105" s="140">
        <v>41</v>
      </c>
      <c r="L105" s="108"/>
      <c r="M105" s="62"/>
      <c r="N105" s="120"/>
      <c r="O105" s="101" t="s">
        <v>545</v>
      </c>
      <c r="P105" s="117"/>
    </row>
    <row r="106" s="3" customFormat="1" customHeight="1" spans="1:16">
      <c r="A106" s="52">
        <f>COUNTA(B$4:B105)</f>
        <v>101</v>
      </c>
      <c r="B106" s="92" t="s">
        <v>546</v>
      </c>
      <c r="C106" s="59">
        <v>97875606</v>
      </c>
      <c r="D106" s="59">
        <v>60950</v>
      </c>
      <c r="E106" s="55" t="str">
        <f t="shared" si="2"/>
        <v>9787560660950</v>
      </c>
      <c r="F106" s="56" t="str">
        <f t="shared" si="3"/>
        <v>9HSRFQA*ggajfa+</v>
      </c>
      <c r="G106" s="57" t="s">
        <v>547</v>
      </c>
      <c r="H106" s="58" t="s">
        <v>548</v>
      </c>
      <c r="I106" s="125" t="s">
        <v>549</v>
      </c>
      <c r="J106" s="52">
        <v>21.08</v>
      </c>
      <c r="K106" s="141">
        <v>40</v>
      </c>
      <c r="L106" s="102"/>
      <c r="M106" s="53"/>
      <c r="N106" s="121"/>
      <c r="O106" s="104" t="s">
        <v>550</v>
      </c>
      <c r="P106" s="105"/>
    </row>
    <row r="107" s="3" customFormat="1" customHeight="1" spans="1:16">
      <c r="A107" s="52">
        <f>COUNTA(B$4:B106)</f>
        <v>102</v>
      </c>
      <c r="B107" s="92" t="s">
        <v>551</v>
      </c>
      <c r="C107" s="59">
        <v>97875606</v>
      </c>
      <c r="D107" s="59">
        <v>61278</v>
      </c>
      <c r="E107" s="55" t="str">
        <f t="shared" si="2"/>
        <v>9787560661278</v>
      </c>
      <c r="F107" s="56" t="str">
        <f t="shared" si="3"/>
        <v>9HSRFQA*ggbchi+</v>
      </c>
      <c r="G107" s="57" t="s">
        <v>552</v>
      </c>
      <c r="H107" s="58" t="s">
        <v>553</v>
      </c>
      <c r="I107" s="125" t="s">
        <v>554</v>
      </c>
      <c r="J107" s="148">
        <v>21.1</v>
      </c>
      <c r="K107" s="141">
        <v>38</v>
      </c>
      <c r="L107" s="102"/>
      <c r="M107" s="53"/>
      <c r="N107" s="121"/>
      <c r="O107" s="104" t="s">
        <v>555</v>
      </c>
      <c r="P107" s="105"/>
    </row>
    <row r="108" s="3" customFormat="1" customHeight="1" spans="1:16">
      <c r="A108" s="52">
        <f>COUNTA(B$4:B107)</f>
        <v>103</v>
      </c>
      <c r="B108" s="92" t="s">
        <v>556</v>
      </c>
      <c r="C108" s="59">
        <v>97875606</v>
      </c>
      <c r="D108" s="59">
        <v>62299</v>
      </c>
      <c r="E108" s="55" t="str">
        <f t="shared" si="2"/>
        <v>9787560662299</v>
      </c>
      <c r="F108" s="56" t="str">
        <f t="shared" si="3"/>
        <v>9HSRFQA*ggccjj+</v>
      </c>
      <c r="G108" s="57" t="s">
        <v>557</v>
      </c>
      <c r="H108" s="58" t="s">
        <v>558</v>
      </c>
      <c r="I108" s="125" t="s">
        <v>559</v>
      </c>
      <c r="J108" s="149">
        <v>21.12</v>
      </c>
      <c r="K108" s="127">
        <v>44</v>
      </c>
      <c r="L108" s="102"/>
      <c r="M108" s="53"/>
      <c r="N108" s="121"/>
      <c r="O108" s="104" t="s">
        <v>560</v>
      </c>
      <c r="P108" s="105"/>
    </row>
    <row r="109" s="5" customFormat="1" customHeight="1" spans="1:16">
      <c r="A109" s="52">
        <f>COUNTA(B$4:B108)</f>
        <v>104</v>
      </c>
      <c r="B109" s="48" t="s">
        <v>561</v>
      </c>
      <c r="C109" s="48" t="s">
        <v>18</v>
      </c>
      <c r="D109" s="48">
        <v>36986</v>
      </c>
      <c r="E109" s="80" t="str">
        <f t="shared" si="2"/>
        <v>9787560636986</v>
      </c>
      <c r="F109" s="81" t="str">
        <f t="shared" si="3"/>
        <v>9HSRFQA*gdgjig+</v>
      </c>
      <c r="G109" s="82" t="s">
        <v>562</v>
      </c>
      <c r="H109" s="51" t="s">
        <v>563</v>
      </c>
      <c r="I109" s="99" t="s">
        <v>564</v>
      </c>
      <c r="J109" s="48" t="s">
        <v>565</v>
      </c>
      <c r="K109" s="100">
        <v>10</v>
      </c>
      <c r="L109" s="108"/>
      <c r="M109" s="62"/>
      <c r="N109" s="120"/>
      <c r="O109" s="101" t="e">
        <f>VLOOKUP(#REF!,[1]图书导出excel!$A$1:$C$65536,3,FALSE)</f>
        <v>#REF!</v>
      </c>
      <c r="P109" s="117"/>
    </row>
    <row r="110" s="3" customFormat="1" customHeight="1" spans="1:16">
      <c r="A110" s="52">
        <f>COUNTA(B$4:B109)</f>
        <v>105</v>
      </c>
      <c r="B110" s="53" t="s">
        <v>566</v>
      </c>
      <c r="C110" s="54">
        <v>97875606</v>
      </c>
      <c r="D110" s="53" t="s">
        <v>567</v>
      </c>
      <c r="E110" s="55" t="str">
        <f t="shared" si="2"/>
        <v>9787560659213</v>
      </c>
      <c r="F110" s="56" t="str">
        <f t="shared" si="3"/>
        <v>9HSRFQA*gfjcbd+</v>
      </c>
      <c r="G110" s="57" t="s">
        <v>568</v>
      </c>
      <c r="H110" s="67" t="s">
        <v>569</v>
      </c>
      <c r="I110" s="102" t="s">
        <v>570</v>
      </c>
      <c r="J110" s="53" t="s">
        <v>205</v>
      </c>
      <c r="K110" s="103">
        <v>28</v>
      </c>
      <c r="L110" s="102"/>
      <c r="M110" s="53"/>
      <c r="N110" s="121"/>
      <c r="O110" s="104" t="s">
        <v>571</v>
      </c>
      <c r="P110" s="105"/>
    </row>
    <row r="111" s="5" customFormat="1" customHeight="1" spans="1:16">
      <c r="A111" s="79">
        <f>COUNTA(B$4:B110)</f>
        <v>106</v>
      </c>
      <c r="B111" s="129" t="s">
        <v>572</v>
      </c>
      <c r="C111" s="63">
        <v>97875606</v>
      </c>
      <c r="D111" s="47">
        <v>55192</v>
      </c>
      <c r="E111" s="80" t="str">
        <f t="shared" si="2"/>
        <v>9787560655192</v>
      </c>
      <c r="F111" s="81" t="str">
        <f t="shared" si="3"/>
        <v>9HSRFQA*gffbjc+</v>
      </c>
      <c r="G111" s="82" t="s">
        <v>573</v>
      </c>
      <c r="H111" s="66" t="s">
        <v>574</v>
      </c>
      <c r="I111" s="138" t="s">
        <v>575</v>
      </c>
      <c r="J111" s="139" t="s">
        <v>148</v>
      </c>
      <c r="K111" s="140">
        <v>36</v>
      </c>
      <c r="L111" s="108"/>
      <c r="M111" s="62"/>
      <c r="N111" s="120"/>
      <c r="O111" s="101" t="s">
        <v>576</v>
      </c>
      <c r="P111" s="117"/>
    </row>
    <row r="112" s="5" customFormat="1" customHeight="1" spans="1:16">
      <c r="A112" s="52">
        <f>COUNTA(B$4:B111)</f>
        <v>107</v>
      </c>
      <c r="B112" s="92" t="s">
        <v>577</v>
      </c>
      <c r="C112" s="59">
        <v>97875606</v>
      </c>
      <c r="D112" s="52">
        <v>65399</v>
      </c>
      <c r="E112" s="55" t="str">
        <f t="shared" si="2"/>
        <v>9787560665399</v>
      </c>
      <c r="F112" s="56" t="str">
        <f t="shared" si="3"/>
        <v>9HSRFQA*ggfdjj+</v>
      </c>
      <c r="G112" s="82" t="s">
        <v>578</v>
      </c>
      <c r="H112" s="67" t="s">
        <v>579</v>
      </c>
      <c r="I112" s="125" t="s">
        <v>580</v>
      </c>
      <c r="J112" s="126">
        <v>22.08</v>
      </c>
      <c r="K112" s="127">
        <v>40</v>
      </c>
      <c r="L112" s="102"/>
      <c r="M112" s="62"/>
      <c r="N112" s="120"/>
      <c r="O112" s="101"/>
      <c r="P112" s="117"/>
    </row>
    <row r="113" s="5" customFormat="1" customHeight="1" spans="1:16">
      <c r="A113" s="79">
        <f>COUNTA(B$4:B112)</f>
        <v>108</v>
      </c>
      <c r="B113" s="48" t="s">
        <v>581</v>
      </c>
      <c r="C113" s="48" t="s">
        <v>18</v>
      </c>
      <c r="D113" s="48">
        <v>32773</v>
      </c>
      <c r="E113" s="80" t="str">
        <f t="shared" si="2"/>
        <v>9787560632773</v>
      </c>
      <c r="F113" s="81" t="str">
        <f t="shared" si="3"/>
        <v>9HSRFQA*gdchhd+</v>
      </c>
      <c r="G113" s="82" t="s">
        <v>582</v>
      </c>
      <c r="H113" s="51" t="s">
        <v>583</v>
      </c>
      <c r="I113" s="99" t="s">
        <v>584</v>
      </c>
      <c r="J113" s="48" t="s">
        <v>170</v>
      </c>
      <c r="K113" s="100">
        <v>35</v>
      </c>
      <c r="L113" s="108"/>
      <c r="M113" s="62"/>
      <c r="N113" s="120"/>
      <c r="O113" s="101" t="e">
        <f>VLOOKUP(#REF!,[1]图书导出excel!$A$1:$C$65536,3,FALSE)</f>
        <v>#REF!</v>
      </c>
      <c r="P113" s="117"/>
    </row>
    <row r="114" s="3" customFormat="1" customHeight="1" spans="1:16">
      <c r="A114" s="52">
        <f>COUNTA(B$4:B113)</f>
        <v>109</v>
      </c>
      <c r="B114" s="53" t="s">
        <v>585</v>
      </c>
      <c r="C114" s="59">
        <v>97875606</v>
      </c>
      <c r="D114" s="53" t="s">
        <v>586</v>
      </c>
      <c r="E114" s="55" t="str">
        <f t="shared" ref="E114:E177" si="4">C114&amp;D114</f>
        <v>9787560660936</v>
      </c>
      <c r="F114" s="56" t="str">
        <f t="shared" ref="F114:F177" si="5">LEFT($E114,1)&amp;CHAR(65+VALUE(MID($E114,2,1)))&amp;IF(OR(LEFT($E114,1)="0",LEFT($E114,1)="1",LEFT($E114,1)="2",LEFT($E114,1)="3"),CHAR(65+VALUE(MID($E114,3,1))),CHAR(75+VALUE(MID($E114,3,1))))&amp;IF(OR(LEFT($E114,1)="0",LEFT($E114,1)="4",LEFT($E114,1)="7",LEFT($E114,1)="8"),CHAR(65+VALUE(MID($E114,4,1))),CHAR(75+VALUE(MID($E114,4,1))))&amp;IF(OR(LEFT($E114,1)="0",LEFT($E114,1)="1",LEFT($E114,1)="4",LEFT($E114,1)="5",,LEFT($E114,1)="9"),CHAR(65+VALUE(MID($E114,5,1))),CHAR(75+VALUE(MID($E114,5,1))))&amp;IF(OR(LEFT($E114,1)="0",LEFT($E114,1)="2",LEFT($E114,1)="5",LEFT($E114,1)="6",,LEFT($E114,1)="7"),CHAR(65+VALUE(MID($E114,6,1))),CHAR(75+VALUE(MID($E114,6,1))))&amp;IF(OR(LEFT($E114,1)="0",LEFT($E114,1)="3",LEFT($E114,1)="6",LEFT($E114,1)="8",,LEFT($E114,1)="9"),CHAR(65+VALUE(MID($E114,7,1))),CHAR(75+VALUE(MID($E114,7,1))))&amp;"*"&amp;CHAR(97+VALUE(MID($E114,8,1)))&amp;CHAR(97+VALUE(MID($E114,9,1)))&amp;CHAR(97+VALUE(MID($E114,10,1)))&amp;CHAR(97+VALUE(MID($E114,11,1)))&amp;CHAR(97+VALUE(MID($E114,12,1)))&amp;CHAR(97+VALUE(MID($E114,13,1)))&amp;"+"</f>
        <v>9HSRFQA*ggajdg+</v>
      </c>
      <c r="G114" s="57" t="s">
        <v>587</v>
      </c>
      <c r="H114" s="67" t="s">
        <v>588</v>
      </c>
      <c r="I114" s="102" t="s">
        <v>589</v>
      </c>
      <c r="J114" s="53" t="s">
        <v>590</v>
      </c>
      <c r="K114" s="103">
        <v>28</v>
      </c>
      <c r="L114" s="102"/>
      <c r="M114" s="53"/>
      <c r="N114" s="121"/>
      <c r="O114" s="104" t="s">
        <v>591</v>
      </c>
      <c r="P114" s="105"/>
    </row>
    <row r="115" s="5" customFormat="1" customHeight="1" spans="1:16">
      <c r="A115" s="79">
        <f>COUNTA(B$4:B114)</f>
        <v>110</v>
      </c>
      <c r="B115" s="129" t="s">
        <v>592</v>
      </c>
      <c r="C115" s="63">
        <v>97875606</v>
      </c>
      <c r="D115" s="63">
        <v>54997</v>
      </c>
      <c r="E115" s="80" t="str">
        <f t="shared" si="4"/>
        <v>9787560654997</v>
      </c>
      <c r="F115" s="81" t="str">
        <f t="shared" si="5"/>
        <v>9HSRFQA*gfejjh+</v>
      </c>
      <c r="G115" s="82" t="s">
        <v>593</v>
      </c>
      <c r="H115" s="66" t="s">
        <v>594</v>
      </c>
      <c r="I115" s="138" t="s">
        <v>595</v>
      </c>
      <c r="J115" s="139">
        <v>20.03</v>
      </c>
      <c r="K115" s="140">
        <v>268</v>
      </c>
      <c r="L115" s="108"/>
      <c r="M115" s="62" t="s">
        <v>262</v>
      </c>
      <c r="N115" s="120" t="s">
        <v>263</v>
      </c>
      <c r="O115" s="116"/>
      <c r="P115" s="117"/>
    </row>
    <row r="116" s="5" customFormat="1" customHeight="1" spans="1:16">
      <c r="A116" s="79">
        <f>COUNTA(B$4:B115)</f>
        <v>111</v>
      </c>
      <c r="B116" s="48" t="s">
        <v>596</v>
      </c>
      <c r="C116" s="48" t="s">
        <v>18</v>
      </c>
      <c r="D116" s="48">
        <v>20473</v>
      </c>
      <c r="E116" s="80" t="str">
        <f t="shared" si="4"/>
        <v>9787560620473</v>
      </c>
      <c r="F116" s="81" t="str">
        <f t="shared" si="5"/>
        <v>9HSRFQA*gcaehd+</v>
      </c>
      <c r="G116" s="82" t="s">
        <v>597</v>
      </c>
      <c r="H116" s="51" t="s">
        <v>598</v>
      </c>
      <c r="I116" s="99" t="s">
        <v>595</v>
      </c>
      <c r="J116" s="48" t="s">
        <v>599</v>
      </c>
      <c r="K116" s="100">
        <v>34</v>
      </c>
      <c r="L116" s="108"/>
      <c r="M116" s="62"/>
      <c r="N116" s="120"/>
      <c r="O116" s="101" t="e">
        <f>VLOOKUP(#REF!,[1]图书导出excel!$A$1:$C$65536,3,FALSE)</f>
        <v>#REF!</v>
      </c>
      <c r="P116" s="117"/>
    </row>
    <row r="117" s="5" customFormat="1" customHeight="1" spans="1:16">
      <c r="A117" s="52">
        <f>COUNTA(B$4:B116)</f>
        <v>112</v>
      </c>
      <c r="B117" s="53" t="s">
        <v>600</v>
      </c>
      <c r="C117" s="59">
        <v>97875606</v>
      </c>
      <c r="D117" s="53" t="s">
        <v>601</v>
      </c>
      <c r="E117" s="55" t="str">
        <f t="shared" si="4"/>
        <v>9787560663999</v>
      </c>
      <c r="F117" s="56" t="str">
        <f t="shared" si="5"/>
        <v>9HSRFQA*ggdjjj+</v>
      </c>
      <c r="G117" s="82" t="s">
        <v>602</v>
      </c>
      <c r="H117" s="67" t="s">
        <v>603</v>
      </c>
      <c r="I117" s="102" t="s">
        <v>604</v>
      </c>
      <c r="J117" s="53" t="s">
        <v>416</v>
      </c>
      <c r="K117" s="103">
        <v>38</v>
      </c>
      <c r="L117" s="102"/>
      <c r="M117" s="62"/>
      <c r="N117" s="120"/>
      <c r="O117" s="101"/>
      <c r="P117" s="117"/>
    </row>
    <row r="118" s="5" customFormat="1" customHeight="1" spans="1:16">
      <c r="A118" s="79">
        <f>COUNTA(B$4:B117)</f>
        <v>113</v>
      </c>
      <c r="B118" s="48" t="s">
        <v>605</v>
      </c>
      <c r="C118" s="48" t="s">
        <v>18</v>
      </c>
      <c r="D118" s="48">
        <v>43045</v>
      </c>
      <c r="E118" s="80" t="str">
        <f t="shared" si="4"/>
        <v>9787560643045</v>
      </c>
      <c r="F118" s="81" t="str">
        <f t="shared" si="5"/>
        <v>9HSRFQA*gedaef+</v>
      </c>
      <c r="G118" s="82" t="s">
        <v>606</v>
      </c>
      <c r="H118" s="51" t="s">
        <v>607</v>
      </c>
      <c r="I118" s="99" t="s">
        <v>608</v>
      </c>
      <c r="J118" s="48">
        <v>16.11</v>
      </c>
      <c r="K118" s="100">
        <v>26</v>
      </c>
      <c r="L118" s="108"/>
      <c r="M118" s="62"/>
      <c r="N118" s="120"/>
      <c r="O118" s="101" t="e">
        <f>VLOOKUP(B118,[1]图书导出excel!$A$2:$C$65537,3,FALSE)</f>
        <v>#N/A</v>
      </c>
      <c r="P118" s="117"/>
    </row>
    <row r="119" s="5" customFormat="1" customHeight="1" spans="1:16">
      <c r="A119" s="79">
        <f>COUNTA(B$4:B118)</f>
        <v>114</v>
      </c>
      <c r="B119" s="62" t="s">
        <v>609</v>
      </c>
      <c r="C119" s="63">
        <v>97875606</v>
      </c>
      <c r="D119" s="48" t="s">
        <v>610</v>
      </c>
      <c r="E119" s="80" t="str">
        <f t="shared" si="4"/>
        <v>9787560664705</v>
      </c>
      <c r="F119" s="81" t="str">
        <f t="shared" si="5"/>
        <v>9HSRFQA*ggehaf+</v>
      </c>
      <c r="G119" s="82" t="s">
        <v>611</v>
      </c>
      <c r="H119" s="75" t="s">
        <v>612</v>
      </c>
      <c r="I119" s="108" t="s">
        <v>613</v>
      </c>
      <c r="J119" s="62" t="s">
        <v>250</v>
      </c>
      <c r="K119" s="109">
        <v>32</v>
      </c>
      <c r="L119" s="108"/>
      <c r="M119" s="62"/>
      <c r="N119" s="120"/>
      <c r="O119" s="101"/>
      <c r="P119" s="117"/>
    </row>
    <row r="120" s="5" customFormat="1" customHeight="1" spans="1:16">
      <c r="A120" s="79">
        <f>COUNTA(B$4:B119)</f>
        <v>115</v>
      </c>
      <c r="B120" s="53" t="s">
        <v>614</v>
      </c>
      <c r="C120" s="59">
        <v>97875606</v>
      </c>
      <c r="D120" s="53" t="s">
        <v>615</v>
      </c>
      <c r="E120" s="55" t="str">
        <f t="shared" si="4"/>
        <v>9787560662770</v>
      </c>
      <c r="F120" s="56" t="str">
        <f t="shared" si="5"/>
        <v>9HSRFQA*ggchha+</v>
      </c>
      <c r="G120" s="82" t="s">
        <v>616</v>
      </c>
      <c r="H120" s="67" t="s">
        <v>617</v>
      </c>
      <c r="I120" s="102" t="s">
        <v>618</v>
      </c>
      <c r="J120" s="53" t="s">
        <v>619</v>
      </c>
      <c r="K120" s="103">
        <v>36</v>
      </c>
      <c r="L120" s="102" t="s">
        <v>307</v>
      </c>
      <c r="M120" s="62"/>
      <c r="N120" s="120"/>
      <c r="O120" s="101"/>
      <c r="P120" s="117"/>
    </row>
    <row r="121" s="3" customFormat="1" customHeight="1" spans="1:16">
      <c r="A121" s="52">
        <f>COUNTA(B$4:B120)</f>
        <v>116</v>
      </c>
      <c r="B121" s="92" t="s">
        <v>620</v>
      </c>
      <c r="C121" s="59">
        <v>97875606</v>
      </c>
      <c r="D121" s="59">
        <v>51507</v>
      </c>
      <c r="E121" s="80" t="str">
        <f t="shared" si="4"/>
        <v>9787560651507</v>
      </c>
      <c r="F121" s="56" t="str">
        <f t="shared" si="5"/>
        <v>9HSRFQA*gfbfah+</v>
      </c>
      <c r="G121" s="57" t="s">
        <v>621</v>
      </c>
      <c r="H121" s="67" t="s">
        <v>622</v>
      </c>
      <c r="I121" s="102" t="s">
        <v>623</v>
      </c>
      <c r="J121" s="150" t="s">
        <v>624</v>
      </c>
      <c r="K121" s="141">
        <v>25</v>
      </c>
      <c r="L121" s="96"/>
      <c r="M121" s="48" t="s">
        <v>262</v>
      </c>
      <c r="N121" s="96" t="s">
        <v>263</v>
      </c>
      <c r="O121" s="315" t="s">
        <v>625</v>
      </c>
      <c r="P121" s="105"/>
    </row>
    <row r="122" customHeight="1" spans="1:15">
      <c r="A122" s="47">
        <f>COUNTA(B$4:B121)</f>
        <v>117</v>
      </c>
      <c r="B122" s="48" t="s">
        <v>626</v>
      </c>
      <c r="C122" s="48" t="s">
        <v>18</v>
      </c>
      <c r="D122" s="61">
        <v>45100</v>
      </c>
      <c r="E122" s="49" t="str">
        <f t="shared" si="4"/>
        <v>9787560645100</v>
      </c>
      <c r="F122" s="50" t="str">
        <f t="shared" si="5"/>
        <v>9HSRFQA*gefbaa+</v>
      </c>
      <c r="G122" s="17" t="s">
        <v>627</v>
      </c>
      <c r="H122" s="51" t="s">
        <v>628</v>
      </c>
      <c r="I122" s="99" t="s">
        <v>629</v>
      </c>
      <c r="J122" s="151" t="s">
        <v>630</v>
      </c>
      <c r="K122" s="152">
        <v>30</v>
      </c>
      <c r="L122" s="49"/>
      <c r="M122" s="48" t="s">
        <v>262</v>
      </c>
      <c r="N122" s="96" t="s">
        <v>263</v>
      </c>
      <c r="O122" s="101" t="e">
        <f>VLOOKUP(B122,[1]图书导出excel!$A$2:$C$65537,3,FALSE)</f>
        <v>#N/A</v>
      </c>
    </row>
    <row r="123" customHeight="1" spans="1:15">
      <c r="A123" s="47">
        <f>COUNTA(B$4:B122)</f>
        <v>118</v>
      </c>
      <c r="B123" s="135" t="s">
        <v>631</v>
      </c>
      <c r="C123" s="136">
        <v>97875606</v>
      </c>
      <c r="D123" s="61">
        <v>64583</v>
      </c>
      <c r="E123" s="49" t="str">
        <f t="shared" si="4"/>
        <v>9787560664583</v>
      </c>
      <c r="F123" s="50" t="str">
        <f t="shared" si="5"/>
        <v>9HSRFQA*ggefid+</v>
      </c>
      <c r="G123" s="17" t="s">
        <v>632</v>
      </c>
      <c r="H123" s="137" t="s">
        <v>633</v>
      </c>
      <c r="I123" s="153" t="s">
        <v>634</v>
      </c>
      <c r="J123" s="135" t="s">
        <v>250</v>
      </c>
      <c r="K123" s="154">
        <v>32</v>
      </c>
      <c r="L123" s="49"/>
      <c r="M123" s="48"/>
      <c r="N123" s="96"/>
      <c r="O123" s="101"/>
    </row>
    <row r="124" customHeight="1" spans="1:15">
      <c r="A124" s="47">
        <f>COUNTA(B$4:B123)</f>
        <v>119</v>
      </c>
      <c r="B124" s="48" t="s">
        <v>635</v>
      </c>
      <c r="C124" s="48" t="s">
        <v>18</v>
      </c>
      <c r="D124" s="48">
        <v>29629</v>
      </c>
      <c r="E124" s="49" t="str">
        <f t="shared" si="4"/>
        <v>9787560629629</v>
      </c>
      <c r="F124" s="50" t="str">
        <f t="shared" si="5"/>
        <v>9HSRFQA*gcjgcj+</v>
      </c>
      <c r="G124" s="17" t="s">
        <v>636</v>
      </c>
      <c r="H124" s="51" t="s">
        <v>637</v>
      </c>
      <c r="I124" s="99" t="s">
        <v>638</v>
      </c>
      <c r="J124" s="48" t="s">
        <v>639</v>
      </c>
      <c r="K124" s="100">
        <v>19</v>
      </c>
      <c r="L124" s="49"/>
      <c r="M124" s="48" t="s">
        <v>262</v>
      </c>
      <c r="N124" s="96" t="s">
        <v>263</v>
      </c>
      <c r="O124" s="101" t="e">
        <f>VLOOKUP(B124,[1]图书导出excel!$A$2:$C$65537,3,FALSE)</f>
        <v>#N/A</v>
      </c>
    </row>
    <row r="125" customHeight="1" spans="1:15">
      <c r="A125" s="47">
        <f>COUNTA(B$4:B124)</f>
        <v>120</v>
      </c>
      <c r="B125" s="62" t="s">
        <v>640</v>
      </c>
      <c r="C125" s="63">
        <v>97875606</v>
      </c>
      <c r="D125" s="48" t="s">
        <v>641</v>
      </c>
      <c r="E125" s="49" t="str">
        <f t="shared" si="4"/>
        <v>9787560660349</v>
      </c>
      <c r="F125" s="50" t="str">
        <f t="shared" si="5"/>
        <v>9HSRFQA*ggadej+</v>
      </c>
      <c r="G125" s="17" t="s">
        <v>642</v>
      </c>
      <c r="H125" s="75" t="s">
        <v>643</v>
      </c>
      <c r="I125" s="108" t="s">
        <v>644</v>
      </c>
      <c r="J125" s="62" t="s">
        <v>201</v>
      </c>
      <c r="K125" s="109">
        <v>35</v>
      </c>
      <c r="L125" s="49"/>
      <c r="M125" s="48"/>
      <c r="N125" s="96"/>
      <c r="O125" s="101" t="s">
        <v>645</v>
      </c>
    </row>
    <row r="126" customHeight="1" spans="1:15">
      <c r="A126" s="47">
        <f>COUNTA(B$4:B125)</f>
        <v>121</v>
      </c>
      <c r="B126" s="62" t="s">
        <v>646</v>
      </c>
      <c r="C126" s="63">
        <v>97875606</v>
      </c>
      <c r="D126" s="48" t="s">
        <v>647</v>
      </c>
      <c r="E126" s="49" t="str">
        <f t="shared" si="4"/>
        <v>9787560658391</v>
      </c>
      <c r="F126" s="50" t="str">
        <f t="shared" si="5"/>
        <v>9HSRFQA*gfidjb+</v>
      </c>
      <c r="G126" s="17" t="s">
        <v>648</v>
      </c>
      <c r="H126" s="75" t="s">
        <v>649</v>
      </c>
      <c r="I126" s="108" t="s">
        <v>650</v>
      </c>
      <c r="J126" s="62" t="s">
        <v>651</v>
      </c>
      <c r="K126" s="109">
        <v>35</v>
      </c>
      <c r="L126" s="49"/>
      <c r="M126" s="48"/>
      <c r="N126" s="96"/>
      <c r="O126" s="101" t="s">
        <v>652</v>
      </c>
    </row>
    <row r="127" customHeight="1" spans="1:15">
      <c r="A127" s="68">
        <f>COUNTA(B$4:B126)</f>
        <v>122</v>
      </c>
      <c r="B127" s="69" t="s">
        <v>653</v>
      </c>
      <c r="C127" s="130">
        <v>97875606</v>
      </c>
      <c r="D127" s="69" t="s">
        <v>654</v>
      </c>
      <c r="E127" s="71" t="str">
        <f t="shared" si="4"/>
        <v>9787560665238</v>
      </c>
      <c r="F127" s="72" t="str">
        <f t="shared" si="5"/>
        <v>9HSRFQA*ggfcdi+</v>
      </c>
      <c r="G127" s="73" t="s">
        <v>655</v>
      </c>
      <c r="H127" s="74" t="s">
        <v>656</v>
      </c>
      <c r="I127" s="111" t="s">
        <v>657</v>
      </c>
      <c r="J127" s="69" t="s">
        <v>349</v>
      </c>
      <c r="K127" s="112"/>
      <c r="L127" s="111" t="s">
        <v>106</v>
      </c>
      <c r="M127" s="48"/>
      <c r="N127" s="96"/>
      <c r="O127" s="101"/>
    </row>
    <row r="128" customHeight="1" spans="1:15">
      <c r="A128" s="47">
        <f>COUNTA(B$4:B127)</f>
        <v>123</v>
      </c>
      <c r="B128" s="48" t="s">
        <v>658</v>
      </c>
      <c r="C128" s="48" t="s">
        <v>18</v>
      </c>
      <c r="D128" s="48">
        <v>35422</v>
      </c>
      <c r="E128" s="49" t="str">
        <f t="shared" si="4"/>
        <v>9787560635422</v>
      </c>
      <c r="F128" s="50" t="str">
        <f t="shared" si="5"/>
        <v>9HSRFQA*gdfecc+</v>
      </c>
      <c r="G128" s="17" t="s">
        <v>659</v>
      </c>
      <c r="H128" s="51" t="s">
        <v>660</v>
      </c>
      <c r="I128" s="99" t="s">
        <v>661</v>
      </c>
      <c r="J128" s="48" t="s">
        <v>662</v>
      </c>
      <c r="K128" s="100">
        <v>18</v>
      </c>
      <c r="L128" s="49"/>
      <c r="M128" s="48" t="s">
        <v>262</v>
      </c>
      <c r="N128" s="96" t="s">
        <v>263</v>
      </c>
      <c r="O128" s="101" t="e">
        <f>VLOOKUP(B128,[1]图书导出excel!$A$2:$C$65537,3,FALSE)</f>
        <v>#N/A</v>
      </c>
    </row>
    <row r="129" customHeight="1" spans="1:15">
      <c r="A129" s="47">
        <f>COUNTA(B$4:B128)</f>
        <v>124</v>
      </c>
      <c r="B129" s="48" t="s">
        <v>663</v>
      </c>
      <c r="C129" s="48" t="s">
        <v>18</v>
      </c>
      <c r="D129" s="48">
        <v>43250</v>
      </c>
      <c r="E129" s="49" t="str">
        <f t="shared" si="4"/>
        <v>9787560643250</v>
      </c>
      <c r="F129" s="50" t="str">
        <f t="shared" si="5"/>
        <v>9HSRFQA*gedcfa+</v>
      </c>
      <c r="G129" s="17" t="s">
        <v>664</v>
      </c>
      <c r="H129" s="51" t="s">
        <v>665</v>
      </c>
      <c r="I129" s="99" t="s">
        <v>666</v>
      </c>
      <c r="J129" s="48">
        <v>16.11</v>
      </c>
      <c r="K129" s="100">
        <v>56</v>
      </c>
      <c r="L129" s="49"/>
      <c r="M129" s="48" t="s">
        <v>262</v>
      </c>
      <c r="N129" s="96" t="s">
        <v>263</v>
      </c>
      <c r="O129" s="101" t="e">
        <f>VLOOKUP(B129,[1]图书导出excel!$A$2:$C$65537,3,FALSE)</f>
        <v>#N/A</v>
      </c>
    </row>
    <row r="130" customHeight="1" spans="1:15">
      <c r="A130" s="47">
        <f>COUNTA(B$4:B129)</f>
        <v>125</v>
      </c>
      <c r="B130" s="48" t="s">
        <v>667</v>
      </c>
      <c r="C130" s="48" t="s">
        <v>18</v>
      </c>
      <c r="D130" s="48" t="s">
        <v>668</v>
      </c>
      <c r="E130" s="49" t="str">
        <f t="shared" si="4"/>
        <v>9787560644349</v>
      </c>
      <c r="F130" s="50" t="str">
        <f t="shared" si="5"/>
        <v>9HSRFQA*geedej+</v>
      </c>
      <c r="G130" s="17" t="s">
        <v>669</v>
      </c>
      <c r="H130" s="51" t="s">
        <v>670</v>
      </c>
      <c r="I130" s="99" t="s">
        <v>671</v>
      </c>
      <c r="J130" s="48" t="s">
        <v>211</v>
      </c>
      <c r="K130" s="100">
        <v>29</v>
      </c>
      <c r="L130" s="49"/>
      <c r="M130" s="48" t="s">
        <v>262</v>
      </c>
      <c r="N130" s="96" t="s">
        <v>263</v>
      </c>
      <c r="O130" s="101" t="e">
        <f>VLOOKUP(B130,[1]图书导出excel!$A$2:$C$65537,3,FALSE)</f>
        <v>#N/A</v>
      </c>
    </row>
    <row r="131" customHeight="1" spans="1:15">
      <c r="A131" s="47">
        <f>COUNTA(B$4:B130)</f>
        <v>126</v>
      </c>
      <c r="B131" s="62" t="s">
        <v>672</v>
      </c>
      <c r="C131" s="65">
        <v>97875606</v>
      </c>
      <c r="D131" s="48" t="s">
        <v>673</v>
      </c>
      <c r="E131" s="49" t="str">
        <f t="shared" si="4"/>
        <v>9787560660882</v>
      </c>
      <c r="F131" s="50" t="str">
        <f t="shared" si="5"/>
        <v>9HSRFQA*ggaiic+</v>
      </c>
      <c r="G131" s="17" t="s">
        <v>674</v>
      </c>
      <c r="H131" s="75" t="s">
        <v>675</v>
      </c>
      <c r="I131" s="108" t="s">
        <v>676</v>
      </c>
      <c r="J131" s="62" t="s">
        <v>201</v>
      </c>
      <c r="K131" s="109">
        <v>23</v>
      </c>
      <c r="L131" s="49"/>
      <c r="M131" s="48"/>
      <c r="N131" s="96"/>
      <c r="O131" s="101" t="s">
        <v>677</v>
      </c>
    </row>
    <row r="132" customHeight="1" spans="1:15">
      <c r="A132" s="47">
        <f>COUNTA(B$4:B131)</f>
        <v>127</v>
      </c>
      <c r="B132" s="53" t="s">
        <v>678</v>
      </c>
      <c r="C132" s="54">
        <v>97875606</v>
      </c>
      <c r="D132" s="53" t="s">
        <v>679</v>
      </c>
      <c r="E132" s="55" t="str">
        <f t="shared" si="4"/>
        <v>9787560655819</v>
      </c>
      <c r="F132" s="56" t="str">
        <f t="shared" si="5"/>
        <v>9HSRFQA*gffibj+</v>
      </c>
      <c r="G132" s="17" t="s">
        <v>680</v>
      </c>
      <c r="H132" s="60" t="s">
        <v>681</v>
      </c>
      <c r="I132" s="106" t="s">
        <v>682</v>
      </c>
      <c r="J132" s="53" t="s">
        <v>683</v>
      </c>
      <c r="K132" s="103">
        <v>28</v>
      </c>
      <c r="L132" s="102" t="s">
        <v>307</v>
      </c>
      <c r="M132" s="48"/>
      <c r="N132" s="96"/>
      <c r="O132" s="101"/>
    </row>
    <row r="133" customHeight="1" spans="1:15">
      <c r="A133" s="47">
        <f>COUNTA(B$4:B132)</f>
        <v>128</v>
      </c>
      <c r="B133" s="92" t="s">
        <v>684</v>
      </c>
      <c r="C133" s="59">
        <v>97875606</v>
      </c>
      <c r="D133" s="52">
        <v>55857</v>
      </c>
      <c r="E133" s="49" t="str">
        <f t="shared" si="4"/>
        <v>9787560655857</v>
      </c>
      <c r="F133" s="50" t="str">
        <f t="shared" si="5"/>
        <v>9HSRFQA*gffifh+</v>
      </c>
      <c r="G133" s="17" t="s">
        <v>685</v>
      </c>
      <c r="H133" s="131" t="s">
        <v>686</v>
      </c>
      <c r="I133" s="106" t="s">
        <v>687</v>
      </c>
      <c r="J133" s="142">
        <v>20.03</v>
      </c>
      <c r="K133" s="141">
        <v>30</v>
      </c>
      <c r="L133" s="143" t="s">
        <v>307</v>
      </c>
      <c r="M133" s="48"/>
      <c r="N133" s="96"/>
      <c r="O133" s="101"/>
    </row>
    <row r="134" customHeight="1" spans="1:15">
      <c r="A134" s="52">
        <f>COUNTA(B$4:B133)</f>
        <v>129</v>
      </c>
      <c r="B134" s="53" t="s">
        <v>688</v>
      </c>
      <c r="C134" s="59">
        <v>97875606</v>
      </c>
      <c r="D134" s="53" t="s">
        <v>689</v>
      </c>
      <c r="E134" s="55" t="str">
        <f t="shared" si="4"/>
        <v>9787560657875</v>
      </c>
      <c r="F134" s="56" t="str">
        <f t="shared" si="5"/>
        <v>9HSRFQA*gfhihf+</v>
      </c>
      <c r="G134" s="17" t="s">
        <v>690</v>
      </c>
      <c r="H134" s="58" t="s">
        <v>691</v>
      </c>
      <c r="I134" s="102" t="s">
        <v>692</v>
      </c>
      <c r="J134" s="53" t="s">
        <v>68</v>
      </c>
      <c r="K134" s="103">
        <v>35</v>
      </c>
      <c r="L134" s="143"/>
      <c r="M134" s="48"/>
      <c r="N134" s="96"/>
      <c r="O134" s="101" t="s">
        <v>693</v>
      </c>
    </row>
    <row r="135" s="3" customFormat="1" customHeight="1" spans="1:16">
      <c r="A135" s="52">
        <f>COUNTA(B$4:B134)</f>
        <v>130</v>
      </c>
      <c r="B135" s="92" t="s">
        <v>694</v>
      </c>
      <c r="C135" s="59">
        <v>97875606</v>
      </c>
      <c r="D135" s="53" t="s">
        <v>695</v>
      </c>
      <c r="E135" s="55" t="str">
        <f t="shared" si="4"/>
        <v>9787560660875</v>
      </c>
      <c r="F135" s="56" t="str">
        <f t="shared" si="5"/>
        <v>9HSRFQA*ggaihf+</v>
      </c>
      <c r="G135" s="57" t="s">
        <v>696</v>
      </c>
      <c r="H135" s="67" t="s">
        <v>697</v>
      </c>
      <c r="I135" s="125" t="s">
        <v>698</v>
      </c>
      <c r="J135" s="52">
        <v>21.07</v>
      </c>
      <c r="K135" s="141">
        <v>32</v>
      </c>
      <c r="L135" s="143"/>
      <c r="M135" s="53"/>
      <c r="N135" s="121"/>
      <c r="O135" s="104" t="s">
        <v>699</v>
      </c>
      <c r="P135" s="105"/>
    </row>
    <row r="136" customHeight="1" spans="1:15">
      <c r="A136" s="52">
        <f>COUNTA(B$4:B135)</f>
        <v>131</v>
      </c>
      <c r="B136" s="89" t="s">
        <v>700</v>
      </c>
      <c r="C136" s="48" t="s">
        <v>18</v>
      </c>
      <c r="D136" s="61">
        <v>47630</v>
      </c>
      <c r="E136" s="49" t="str">
        <f t="shared" si="4"/>
        <v>9787560647630</v>
      </c>
      <c r="F136" s="50" t="str">
        <f t="shared" si="5"/>
        <v>9HSRFQA*gehgda+</v>
      </c>
      <c r="G136" s="17" t="s">
        <v>701</v>
      </c>
      <c r="H136" s="51" t="s">
        <v>702</v>
      </c>
      <c r="I136" s="36" t="s">
        <v>703</v>
      </c>
      <c r="J136" s="47">
        <v>18.01</v>
      </c>
      <c r="K136" s="122">
        <v>48</v>
      </c>
      <c r="L136" s="143"/>
      <c r="M136" s="48"/>
      <c r="N136" s="96"/>
      <c r="O136" s="101" t="e">
        <f>VLOOKUP(B136,[1]图书导出excel!$A$2:$C$65537,3,FALSE)</f>
        <v>#N/A</v>
      </c>
    </row>
    <row r="137" customFormat="1" customHeight="1" spans="1:16">
      <c r="A137" s="52">
        <f>COUNTA(B$4:B136)</f>
        <v>132</v>
      </c>
      <c r="B137" s="92" t="s">
        <v>704</v>
      </c>
      <c r="C137" s="59">
        <v>97875606</v>
      </c>
      <c r="D137" s="59">
        <v>64354</v>
      </c>
      <c r="E137" s="55" t="str">
        <f t="shared" si="4"/>
        <v>9787560664354</v>
      </c>
      <c r="F137" s="56" t="str">
        <f t="shared" si="5"/>
        <v>9HSRFQA*ggedfe+</v>
      </c>
      <c r="G137" s="77" t="s">
        <v>705</v>
      </c>
      <c r="H137" s="67" t="s">
        <v>706</v>
      </c>
      <c r="I137" s="125" t="s">
        <v>707</v>
      </c>
      <c r="J137" s="126">
        <v>22.09</v>
      </c>
      <c r="K137" s="127">
        <v>32</v>
      </c>
      <c r="L137" s="143"/>
      <c r="M137" s="48"/>
      <c r="N137" s="96"/>
      <c r="O137" s="101"/>
      <c r="P137" s="114"/>
    </row>
    <row r="138" s="3" customFormat="1" customHeight="1" spans="1:16">
      <c r="A138" s="52">
        <f>COUNTA(B$4:B137)</f>
        <v>133</v>
      </c>
      <c r="B138" s="53" t="s">
        <v>708</v>
      </c>
      <c r="C138" s="54">
        <v>97875606</v>
      </c>
      <c r="D138" s="59">
        <v>62282</v>
      </c>
      <c r="E138" s="55" t="str">
        <f t="shared" si="4"/>
        <v>9787560662282</v>
      </c>
      <c r="F138" s="56" t="str">
        <f t="shared" si="5"/>
        <v>9HSRFQA*ggccic+</v>
      </c>
      <c r="G138" s="57" t="s">
        <v>709</v>
      </c>
      <c r="H138" s="58" t="s">
        <v>710</v>
      </c>
      <c r="I138" s="102" t="s">
        <v>711</v>
      </c>
      <c r="J138" s="53" t="s">
        <v>619</v>
      </c>
      <c r="K138" s="103">
        <v>50</v>
      </c>
      <c r="L138" s="147" t="s">
        <v>307</v>
      </c>
      <c r="M138" s="53"/>
      <c r="N138" s="121"/>
      <c r="O138" s="104"/>
      <c r="P138" s="105"/>
    </row>
    <row r="139" customHeight="1" spans="1:15">
      <c r="A139" s="52">
        <f>COUNTA(B$4:B138)</f>
        <v>134</v>
      </c>
      <c r="B139" s="89" t="s">
        <v>712</v>
      </c>
      <c r="C139" s="48" t="s">
        <v>18</v>
      </c>
      <c r="D139" s="61">
        <v>48279</v>
      </c>
      <c r="E139" s="49" t="str">
        <f t="shared" si="4"/>
        <v>9787560648279</v>
      </c>
      <c r="F139" s="50" t="str">
        <f t="shared" si="5"/>
        <v>9HSRFQA*geichj+</v>
      </c>
      <c r="G139" s="17" t="s">
        <v>713</v>
      </c>
      <c r="H139" s="51" t="s">
        <v>714</v>
      </c>
      <c r="I139" s="36" t="s">
        <v>715</v>
      </c>
      <c r="J139" s="47">
        <v>17.01</v>
      </c>
      <c r="K139" s="122">
        <v>28</v>
      </c>
      <c r="L139" s="49"/>
      <c r="M139" s="48"/>
      <c r="N139" s="96"/>
      <c r="O139" s="101" t="e">
        <f>VLOOKUP(B139,[1]图书导出excel!$A$2:$C$65537,3,FALSE)</f>
        <v>#N/A</v>
      </c>
    </row>
    <row r="140" customHeight="1" spans="1:15">
      <c r="A140" s="47">
        <f>COUNTA(B$4:B139)</f>
        <v>135</v>
      </c>
      <c r="B140" s="89" t="s">
        <v>716</v>
      </c>
      <c r="C140" s="48" t="s">
        <v>18</v>
      </c>
      <c r="D140" s="47">
        <v>44776</v>
      </c>
      <c r="E140" s="49" t="str">
        <f t="shared" si="4"/>
        <v>9787560644776</v>
      </c>
      <c r="F140" s="50" t="str">
        <f t="shared" si="5"/>
        <v>9HSRFQA*geehhg+</v>
      </c>
      <c r="G140" s="17" t="s">
        <v>717</v>
      </c>
      <c r="H140" s="51" t="s">
        <v>718</v>
      </c>
      <c r="I140" s="36" t="s">
        <v>719</v>
      </c>
      <c r="J140" s="47">
        <v>17.09</v>
      </c>
      <c r="K140" s="122">
        <v>24</v>
      </c>
      <c r="L140" s="49"/>
      <c r="M140" s="48"/>
      <c r="N140" s="96"/>
      <c r="O140" s="101" t="e">
        <f>VLOOKUP(B140,[1]图书导出excel!$A$2:$C$65537,3,FALSE)</f>
        <v>#N/A</v>
      </c>
    </row>
    <row r="141" customHeight="1" spans="1:15">
      <c r="A141" s="52">
        <f>COUNTA(B$4:B140)</f>
        <v>136</v>
      </c>
      <c r="B141" s="92" t="s">
        <v>720</v>
      </c>
      <c r="C141" s="93">
        <v>97875606</v>
      </c>
      <c r="D141" s="52">
        <v>64262</v>
      </c>
      <c r="E141" s="55" t="str">
        <f t="shared" si="4"/>
        <v>9787560664262</v>
      </c>
      <c r="F141" s="56" t="str">
        <f t="shared" si="5"/>
        <v>9HSRFQA*ggecgc+</v>
      </c>
      <c r="G141" s="17" t="s">
        <v>721</v>
      </c>
      <c r="H141" s="67" t="s">
        <v>722</v>
      </c>
      <c r="I141" s="125" t="s">
        <v>723</v>
      </c>
      <c r="J141" s="126">
        <v>22.09</v>
      </c>
      <c r="K141" s="127">
        <v>39</v>
      </c>
      <c r="L141" s="55"/>
      <c r="M141" s="48"/>
      <c r="N141" s="96"/>
      <c r="O141" s="101"/>
    </row>
    <row r="142" customHeight="1" spans="1:15">
      <c r="A142" s="47">
        <f>COUNTA(B$4:B141)</f>
        <v>137</v>
      </c>
      <c r="B142" s="129" t="s">
        <v>724</v>
      </c>
      <c r="C142" s="317" t="s">
        <v>18</v>
      </c>
      <c r="D142" s="47">
        <v>59268</v>
      </c>
      <c r="E142" s="49" t="str">
        <f t="shared" si="4"/>
        <v>9787560659268</v>
      </c>
      <c r="F142" s="50" t="str">
        <f t="shared" si="5"/>
        <v>9HSRFQA*gfjcgi+</v>
      </c>
      <c r="G142" s="17" t="s">
        <v>725</v>
      </c>
      <c r="H142" s="75" t="s">
        <v>726</v>
      </c>
      <c r="I142" s="144" t="s">
        <v>727</v>
      </c>
      <c r="J142" s="79">
        <v>21.03</v>
      </c>
      <c r="K142" s="140">
        <v>39</v>
      </c>
      <c r="L142" s="49"/>
      <c r="M142" s="48"/>
      <c r="N142" s="96"/>
      <c r="O142" s="101" t="s">
        <v>728</v>
      </c>
    </row>
    <row r="143" customHeight="1" spans="1:15">
      <c r="A143" s="47">
        <f>COUNTA(B$4:B142)</f>
        <v>138</v>
      </c>
      <c r="B143" s="48" t="s">
        <v>729</v>
      </c>
      <c r="C143" s="48" t="s">
        <v>18</v>
      </c>
      <c r="D143" s="48">
        <v>35415</v>
      </c>
      <c r="E143" s="49" t="str">
        <f t="shared" si="4"/>
        <v>9787560635415</v>
      </c>
      <c r="F143" s="50" t="str">
        <f t="shared" si="5"/>
        <v>9HSRFQA*gdfebf+</v>
      </c>
      <c r="G143" s="17" t="s">
        <v>730</v>
      </c>
      <c r="H143" s="51" t="s">
        <v>731</v>
      </c>
      <c r="I143" s="99" t="s">
        <v>732</v>
      </c>
      <c r="J143" s="48" t="s">
        <v>22</v>
      </c>
      <c r="K143" s="100">
        <v>25</v>
      </c>
      <c r="L143" s="49"/>
      <c r="M143" s="48"/>
      <c r="N143" s="96"/>
      <c r="O143" s="101" t="e">
        <f>VLOOKUP(B143,[1]图书导出excel!$A$2:$C$65537,3,FALSE)</f>
        <v>#N/A</v>
      </c>
    </row>
    <row r="144" customHeight="1" spans="1:15">
      <c r="A144" s="47">
        <f>COUNTA(B$4:B143)</f>
        <v>139</v>
      </c>
      <c r="B144" s="48" t="s">
        <v>733</v>
      </c>
      <c r="C144" s="48" t="s">
        <v>18</v>
      </c>
      <c r="D144" s="48" t="s">
        <v>734</v>
      </c>
      <c r="E144" s="49" t="str">
        <f t="shared" si="4"/>
        <v>9787560643946</v>
      </c>
      <c r="F144" s="50" t="str">
        <f t="shared" si="5"/>
        <v>9HSRFQA*gedjeg+</v>
      </c>
      <c r="G144" s="17" t="s">
        <v>735</v>
      </c>
      <c r="H144" s="51" t="s">
        <v>736</v>
      </c>
      <c r="I144" s="99" t="s">
        <v>737</v>
      </c>
      <c r="J144" s="48" t="s">
        <v>296</v>
      </c>
      <c r="K144" s="100">
        <v>25</v>
      </c>
      <c r="L144" s="49"/>
      <c r="M144" s="48"/>
      <c r="N144" s="96"/>
      <c r="O144" s="101" t="e">
        <f>VLOOKUP(B144,[1]图书导出excel!$A$2:$C$65537,3,FALSE)</f>
        <v>#N/A</v>
      </c>
    </row>
    <row r="145" customHeight="1" spans="1:15">
      <c r="A145" s="47">
        <f>COUNTA(B$4:B144)</f>
        <v>140</v>
      </c>
      <c r="B145" s="89" t="s">
        <v>738</v>
      </c>
      <c r="C145" s="316" t="s">
        <v>18</v>
      </c>
      <c r="D145" s="47">
        <v>49849</v>
      </c>
      <c r="E145" s="49" t="str">
        <f t="shared" si="4"/>
        <v>9787560649849</v>
      </c>
      <c r="F145" s="50" t="str">
        <f t="shared" si="5"/>
        <v>9HSRFQA*gejiej+</v>
      </c>
      <c r="G145" s="17" t="s">
        <v>739</v>
      </c>
      <c r="H145" s="51" t="s">
        <v>740</v>
      </c>
      <c r="I145" s="36" t="s">
        <v>741</v>
      </c>
      <c r="J145" s="47">
        <v>18.06</v>
      </c>
      <c r="K145" s="122">
        <v>24</v>
      </c>
      <c r="L145" s="49"/>
      <c r="M145" s="48"/>
      <c r="N145" s="96"/>
      <c r="O145" s="315" t="s">
        <v>742</v>
      </c>
    </row>
    <row r="146" customHeight="1" spans="1:15">
      <c r="A146" s="52">
        <f>COUNTA(B$4:B145)</f>
        <v>141</v>
      </c>
      <c r="B146" s="92" t="s">
        <v>743</v>
      </c>
      <c r="C146" s="93">
        <v>97875606</v>
      </c>
      <c r="D146" s="52">
        <v>64163</v>
      </c>
      <c r="E146" s="55" t="str">
        <f t="shared" si="4"/>
        <v>9787560664163</v>
      </c>
      <c r="F146" s="56" t="str">
        <f t="shared" si="5"/>
        <v>9HSRFQA*ggebgd+</v>
      </c>
      <c r="G146" s="17" t="s">
        <v>744</v>
      </c>
      <c r="H146" s="67" t="s">
        <v>745</v>
      </c>
      <c r="I146" s="125" t="s">
        <v>421</v>
      </c>
      <c r="J146" s="126">
        <v>22.04</v>
      </c>
      <c r="K146" s="127">
        <v>29</v>
      </c>
      <c r="L146" s="55"/>
      <c r="M146" s="48"/>
      <c r="N146" s="96"/>
      <c r="O146" s="101"/>
    </row>
    <row r="147" customHeight="1" spans="1:15">
      <c r="A147" s="47">
        <f>COUNTA(B$4:B146)</f>
        <v>142</v>
      </c>
      <c r="B147" s="129" t="s">
        <v>746</v>
      </c>
      <c r="C147" s="63">
        <v>97875606</v>
      </c>
      <c r="D147" s="47">
        <v>54812</v>
      </c>
      <c r="E147" s="49" t="str">
        <f t="shared" si="4"/>
        <v>9787560654812</v>
      </c>
      <c r="F147" s="50" t="str">
        <f t="shared" si="5"/>
        <v>9HSRFQA*gfeibc+</v>
      </c>
      <c r="G147" s="17" t="s">
        <v>747</v>
      </c>
      <c r="H147" s="66" t="s">
        <v>748</v>
      </c>
      <c r="I147" s="138" t="s">
        <v>749</v>
      </c>
      <c r="J147" s="139">
        <v>19.09</v>
      </c>
      <c r="K147" s="140">
        <v>21</v>
      </c>
      <c r="L147" s="49"/>
      <c r="M147" s="48"/>
      <c r="N147" s="96"/>
      <c r="O147" s="101" t="s">
        <v>750</v>
      </c>
    </row>
    <row r="148" customHeight="1" spans="1:15">
      <c r="A148" s="47">
        <f>COUNTA(B$4:B147)</f>
        <v>143</v>
      </c>
      <c r="B148" s="129" t="s">
        <v>751</v>
      </c>
      <c r="C148" s="63">
        <v>97875606</v>
      </c>
      <c r="D148" s="47">
        <v>55147</v>
      </c>
      <c r="E148" s="49" t="str">
        <f t="shared" si="4"/>
        <v>9787560655147</v>
      </c>
      <c r="F148" s="50" t="str">
        <f t="shared" si="5"/>
        <v>9HSRFQA*gffbeh+</v>
      </c>
      <c r="G148" s="17" t="s">
        <v>752</v>
      </c>
      <c r="H148" s="66" t="s">
        <v>753</v>
      </c>
      <c r="I148" s="138" t="s">
        <v>754</v>
      </c>
      <c r="J148" s="139">
        <v>19.11</v>
      </c>
      <c r="K148" s="140">
        <v>36</v>
      </c>
      <c r="L148" s="49"/>
      <c r="M148" s="48"/>
      <c r="N148" s="96"/>
      <c r="O148" s="101" t="s">
        <v>755</v>
      </c>
    </row>
    <row r="149" s="3" customFormat="1" customHeight="1" spans="1:16">
      <c r="A149" s="52">
        <f>COUNTA(B$4:B148)</f>
        <v>144</v>
      </c>
      <c r="B149" s="92" t="s">
        <v>756</v>
      </c>
      <c r="C149" s="59">
        <v>97875606</v>
      </c>
      <c r="D149" s="52">
        <v>60486</v>
      </c>
      <c r="E149" s="55" t="str">
        <f t="shared" si="4"/>
        <v>9787560660486</v>
      </c>
      <c r="F149" s="56" t="str">
        <f t="shared" si="5"/>
        <v>9HSRFQA*ggaeig+</v>
      </c>
      <c r="G149" s="57" t="s">
        <v>757</v>
      </c>
      <c r="H149" s="67" t="s">
        <v>758</v>
      </c>
      <c r="I149" s="125" t="s">
        <v>759</v>
      </c>
      <c r="J149" s="52">
        <v>21.05</v>
      </c>
      <c r="K149" s="141">
        <v>29</v>
      </c>
      <c r="L149" s="55"/>
      <c r="M149" s="53"/>
      <c r="N149" s="121"/>
      <c r="O149" s="104" t="s">
        <v>760</v>
      </c>
      <c r="P149" s="105"/>
    </row>
    <row r="150" s="3" customFormat="1" customHeight="1" spans="1:16">
      <c r="A150" s="52">
        <f>COUNTA(B$4:B149)</f>
        <v>145</v>
      </c>
      <c r="B150" s="92" t="s">
        <v>761</v>
      </c>
      <c r="C150" s="59">
        <v>97875606</v>
      </c>
      <c r="D150" s="52">
        <v>64231</v>
      </c>
      <c r="E150" s="55" t="str">
        <f t="shared" si="4"/>
        <v>9787560664231</v>
      </c>
      <c r="F150" s="56" t="str">
        <f t="shared" si="5"/>
        <v>9HSRFQA*ggecdb+</v>
      </c>
      <c r="G150" s="57" t="s">
        <v>762</v>
      </c>
      <c r="H150" s="67" t="s">
        <v>763</v>
      </c>
      <c r="I150" s="125" t="s">
        <v>764</v>
      </c>
      <c r="J150" s="148">
        <v>22.1</v>
      </c>
      <c r="K150" s="141">
        <v>36</v>
      </c>
      <c r="L150" s="125" t="s">
        <v>307</v>
      </c>
      <c r="M150" s="53"/>
      <c r="N150" s="121"/>
      <c r="O150" s="104"/>
      <c r="P150" s="105"/>
    </row>
    <row r="151" s="3" customFormat="1" customHeight="1" spans="1:16">
      <c r="A151" s="52">
        <f>COUNTA(B$4:B150)</f>
        <v>146</v>
      </c>
      <c r="B151" s="92" t="s">
        <v>765</v>
      </c>
      <c r="C151" s="59">
        <v>97875606</v>
      </c>
      <c r="D151" s="52">
        <v>62725</v>
      </c>
      <c r="E151" s="55" t="str">
        <f t="shared" si="4"/>
        <v>9787560662725</v>
      </c>
      <c r="F151" s="56" t="str">
        <f t="shared" si="5"/>
        <v>9HSRFQA*ggchcf+</v>
      </c>
      <c r="G151" s="57" t="s">
        <v>766</v>
      </c>
      <c r="H151" s="67" t="s">
        <v>767</v>
      </c>
      <c r="I151" s="125" t="s">
        <v>768</v>
      </c>
      <c r="J151" s="126">
        <v>22.04</v>
      </c>
      <c r="K151" s="127">
        <v>40</v>
      </c>
      <c r="L151" s="55"/>
      <c r="M151" s="53"/>
      <c r="N151" s="121"/>
      <c r="O151" s="104"/>
      <c r="P151" s="105"/>
    </row>
    <row r="152" s="3" customFormat="1" customHeight="1" spans="1:16">
      <c r="A152" s="52">
        <f>COUNTA(B$4:B151)</f>
        <v>147</v>
      </c>
      <c r="B152" s="92" t="s">
        <v>769</v>
      </c>
      <c r="C152" s="59">
        <v>97875606</v>
      </c>
      <c r="D152" s="52">
        <v>59466</v>
      </c>
      <c r="E152" s="55" t="str">
        <f t="shared" si="4"/>
        <v>9787560659466</v>
      </c>
      <c r="F152" s="56" t="str">
        <f t="shared" si="5"/>
        <v>9HSRFQA*gfjegg+</v>
      </c>
      <c r="G152" s="57" t="s">
        <v>770</v>
      </c>
      <c r="H152" s="67" t="s">
        <v>771</v>
      </c>
      <c r="I152" s="125" t="s">
        <v>772</v>
      </c>
      <c r="J152" s="52">
        <v>21.03</v>
      </c>
      <c r="K152" s="141">
        <v>39</v>
      </c>
      <c r="L152" s="55"/>
      <c r="M152" s="53"/>
      <c r="N152" s="121"/>
      <c r="O152" s="104" t="s">
        <v>773</v>
      </c>
      <c r="P152" s="105"/>
    </row>
    <row r="153" s="3" customFormat="1" customHeight="1" spans="1:16">
      <c r="A153" s="52">
        <f>COUNTA(B$4:B152)</f>
        <v>148</v>
      </c>
      <c r="B153" s="92" t="s">
        <v>774</v>
      </c>
      <c r="C153" s="59">
        <v>97875606</v>
      </c>
      <c r="D153" s="52">
        <v>64224</v>
      </c>
      <c r="E153" s="55" t="str">
        <f t="shared" si="4"/>
        <v>9787560664224</v>
      </c>
      <c r="F153" s="56" t="str">
        <f t="shared" si="5"/>
        <v>9HSRFQA*ggecce+</v>
      </c>
      <c r="G153" s="57" t="s">
        <v>775</v>
      </c>
      <c r="H153" s="67" t="s">
        <v>776</v>
      </c>
      <c r="I153" s="125" t="s">
        <v>777</v>
      </c>
      <c r="J153" s="126">
        <v>22.07</v>
      </c>
      <c r="K153" s="127">
        <v>32</v>
      </c>
      <c r="L153" s="55"/>
      <c r="M153" s="53"/>
      <c r="N153" s="121"/>
      <c r="O153" s="104"/>
      <c r="P153" s="105"/>
    </row>
    <row r="154" customHeight="1" spans="1:15">
      <c r="A154" s="52">
        <f>COUNTA(B$4:B153)</f>
        <v>149</v>
      </c>
      <c r="B154" s="48" t="s">
        <v>778</v>
      </c>
      <c r="C154" s="48" t="s">
        <v>18</v>
      </c>
      <c r="D154" s="48">
        <v>37464</v>
      </c>
      <c r="E154" s="49" t="str">
        <f t="shared" si="4"/>
        <v>9787560637464</v>
      </c>
      <c r="F154" s="50" t="str">
        <f t="shared" si="5"/>
        <v>9HSRFQA*gdhege+</v>
      </c>
      <c r="G154" s="17" t="s">
        <v>779</v>
      </c>
      <c r="H154" s="51" t="s">
        <v>780</v>
      </c>
      <c r="I154" s="99" t="s">
        <v>781</v>
      </c>
      <c r="J154" s="48" t="s">
        <v>565</v>
      </c>
      <c r="K154" s="100">
        <v>18</v>
      </c>
      <c r="L154" s="49"/>
      <c r="M154" s="48"/>
      <c r="N154" s="96"/>
      <c r="O154" s="101" t="e">
        <f>VLOOKUP(#REF!,[1]图书导出excel!$A$1:$C$65536,3,FALSE)</f>
        <v>#REF!</v>
      </c>
    </row>
    <row r="155" customHeight="1" spans="1:15">
      <c r="A155" s="68">
        <f>COUNTA(B$4:B154)</f>
        <v>150</v>
      </c>
      <c r="B155" s="69" t="s">
        <v>782</v>
      </c>
      <c r="C155" s="130">
        <v>97875606</v>
      </c>
      <c r="D155" s="69" t="s">
        <v>783</v>
      </c>
      <c r="E155" s="71" t="str">
        <f t="shared" si="4"/>
        <v>9787560662176</v>
      </c>
      <c r="F155" s="72" t="str">
        <f t="shared" si="5"/>
        <v>9HSRFQA*ggcbhg+</v>
      </c>
      <c r="G155" s="73" t="s">
        <v>784</v>
      </c>
      <c r="H155" s="74" t="s">
        <v>785</v>
      </c>
      <c r="I155" s="111" t="s">
        <v>786</v>
      </c>
      <c r="J155" s="69" t="s">
        <v>105</v>
      </c>
      <c r="K155" s="112"/>
      <c r="L155" s="111" t="s">
        <v>106</v>
      </c>
      <c r="M155" s="48"/>
      <c r="N155" s="96"/>
      <c r="O155" s="101"/>
    </row>
    <row r="156" customHeight="1" spans="1:15">
      <c r="A156" s="47">
        <f>COUNTA(B$4:B155)</f>
        <v>151</v>
      </c>
      <c r="B156" s="89" t="s">
        <v>787</v>
      </c>
      <c r="C156" s="48" t="s">
        <v>18</v>
      </c>
      <c r="D156" s="47">
        <v>46671</v>
      </c>
      <c r="E156" s="49" t="str">
        <f t="shared" si="4"/>
        <v>9787560646671</v>
      </c>
      <c r="F156" s="50" t="str">
        <f t="shared" si="5"/>
        <v>9HSRFQA*gegghb+</v>
      </c>
      <c r="G156" s="17" t="s">
        <v>788</v>
      </c>
      <c r="H156" s="51" t="s">
        <v>789</v>
      </c>
      <c r="I156" s="36" t="s">
        <v>790</v>
      </c>
      <c r="J156" s="47">
        <v>17.09</v>
      </c>
      <c r="K156" s="122">
        <v>25</v>
      </c>
      <c r="L156" s="49"/>
      <c r="M156" s="48"/>
      <c r="N156" s="96"/>
      <c r="O156" s="101" t="e">
        <f>VLOOKUP(#REF!,[1]图书导出excel!$A$1:$C$65536,3,FALSE)</f>
        <v>#REF!</v>
      </c>
    </row>
    <row r="157" s="3" customFormat="1" customHeight="1" spans="1:16">
      <c r="A157" s="52">
        <f>COUNTA(B$4:B156)</f>
        <v>152</v>
      </c>
      <c r="B157" s="92" t="s">
        <v>791</v>
      </c>
      <c r="C157" s="318" t="s">
        <v>18</v>
      </c>
      <c r="D157" s="52">
        <v>61193</v>
      </c>
      <c r="E157" s="55" t="str">
        <f t="shared" si="4"/>
        <v>9787560661193</v>
      </c>
      <c r="F157" s="56" t="str">
        <f t="shared" si="5"/>
        <v>9HSRFQA*ggbbjd+</v>
      </c>
      <c r="G157" s="57" t="s">
        <v>792</v>
      </c>
      <c r="H157" s="67" t="s">
        <v>793</v>
      </c>
      <c r="I157" s="125" t="s">
        <v>794</v>
      </c>
      <c r="J157" s="52">
        <v>21.11</v>
      </c>
      <c r="K157" s="141">
        <v>34</v>
      </c>
      <c r="L157" s="55"/>
      <c r="M157" s="53"/>
      <c r="N157" s="121"/>
      <c r="O157" s="104" t="s">
        <v>795</v>
      </c>
      <c r="P157" s="105"/>
    </row>
    <row r="158" s="3" customFormat="1" customHeight="1" spans="1:16">
      <c r="A158" s="52">
        <f>COUNTA(B$4:B157)</f>
        <v>153</v>
      </c>
      <c r="B158" s="92" t="s">
        <v>796</v>
      </c>
      <c r="C158" s="318" t="s">
        <v>18</v>
      </c>
      <c r="D158" s="52">
        <v>62381</v>
      </c>
      <c r="E158" s="55" t="str">
        <f t="shared" si="4"/>
        <v>9787560662381</v>
      </c>
      <c r="F158" s="56" t="str">
        <f t="shared" si="5"/>
        <v>9HSRFQA*ggcdib+</v>
      </c>
      <c r="G158" s="57" t="s">
        <v>797</v>
      </c>
      <c r="H158" s="67" t="s">
        <v>798</v>
      </c>
      <c r="I158" s="125" t="s">
        <v>799</v>
      </c>
      <c r="J158" s="126">
        <v>21.12</v>
      </c>
      <c r="K158" s="127">
        <v>50</v>
      </c>
      <c r="L158" s="55"/>
      <c r="M158" s="53"/>
      <c r="N158" s="121"/>
      <c r="O158" s="104" t="s">
        <v>800</v>
      </c>
      <c r="P158" s="105"/>
    </row>
    <row r="159" s="3" customFormat="1" customHeight="1" spans="1:16">
      <c r="A159" s="52">
        <f>COUNTA(B$4:B158)</f>
        <v>154</v>
      </c>
      <c r="B159" s="92" t="s">
        <v>801</v>
      </c>
      <c r="C159" s="318" t="s">
        <v>18</v>
      </c>
      <c r="D159" s="52">
        <v>63241</v>
      </c>
      <c r="E159" s="55" t="str">
        <f t="shared" si="4"/>
        <v>9787560663241</v>
      </c>
      <c r="F159" s="56" t="str">
        <f t="shared" si="5"/>
        <v>9HSRFQA*ggdceb+</v>
      </c>
      <c r="G159" s="57" t="s">
        <v>802</v>
      </c>
      <c r="H159" s="67" t="s">
        <v>803</v>
      </c>
      <c r="I159" s="125" t="s">
        <v>804</v>
      </c>
      <c r="J159" s="126">
        <v>22.02</v>
      </c>
      <c r="K159" s="127">
        <v>39</v>
      </c>
      <c r="L159" s="55"/>
      <c r="M159" s="53"/>
      <c r="N159" s="121"/>
      <c r="O159" s="104" t="s">
        <v>805</v>
      </c>
      <c r="P159" s="105"/>
    </row>
    <row r="160" customHeight="1" spans="1:15">
      <c r="A160" s="52">
        <f>COUNTA(B$4:B159)</f>
        <v>155</v>
      </c>
      <c r="B160" s="129" t="s">
        <v>806</v>
      </c>
      <c r="C160" s="319" t="s">
        <v>18</v>
      </c>
      <c r="D160" s="47">
        <v>55895</v>
      </c>
      <c r="E160" s="49" t="str">
        <f t="shared" si="4"/>
        <v>9787560655895</v>
      </c>
      <c r="F160" s="50" t="str">
        <f t="shared" si="5"/>
        <v>9HSRFQA*gffijf+</v>
      </c>
      <c r="G160" s="17" t="s">
        <v>807</v>
      </c>
      <c r="H160" s="66" t="s">
        <v>808</v>
      </c>
      <c r="I160" s="110" t="s">
        <v>809</v>
      </c>
      <c r="J160" s="139">
        <v>20.03</v>
      </c>
      <c r="K160" s="140">
        <v>33</v>
      </c>
      <c r="L160" s="49"/>
      <c r="M160" s="48"/>
      <c r="N160" s="96"/>
      <c r="O160" s="101" t="s">
        <v>810</v>
      </c>
    </row>
    <row r="161" customHeight="1" spans="1:15">
      <c r="A161" s="47">
        <f>COUNTA(B$4:B160)</f>
        <v>156</v>
      </c>
      <c r="B161" s="89" t="s">
        <v>811</v>
      </c>
      <c r="C161" s="316" t="s">
        <v>18</v>
      </c>
      <c r="D161" s="48" t="s">
        <v>812</v>
      </c>
      <c r="E161" s="49" t="str">
        <f t="shared" si="4"/>
        <v>9787560651491</v>
      </c>
      <c r="F161" s="50" t="str">
        <f t="shared" si="5"/>
        <v>9HSRFQA*gfbejb+</v>
      </c>
      <c r="G161" s="17" t="s">
        <v>813</v>
      </c>
      <c r="H161" s="51" t="s">
        <v>814</v>
      </c>
      <c r="I161" s="160" t="s">
        <v>815</v>
      </c>
      <c r="J161" s="47">
        <v>18.09</v>
      </c>
      <c r="K161" s="122">
        <v>68</v>
      </c>
      <c r="L161" s="49"/>
      <c r="M161" s="48"/>
      <c r="N161" s="96"/>
      <c r="O161" s="101" t="e">
        <f>VLOOKUP(B161,[1]图书导出excel!$A$2:$C$65537,3,FALSE)</f>
        <v>#N/A</v>
      </c>
    </row>
    <row r="162" customHeight="1" spans="1:15">
      <c r="A162" s="68">
        <f>COUNTA(B$4:B161)</f>
        <v>157</v>
      </c>
      <c r="B162" s="155" t="s">
        <v>816</v>
      </c>
      <c r="C162" s="320" t="s">
        <v>18</v>
      </c>
      <c r="D162" s="69" t="s">
        <v>817</v>
      </c>
      <c r="E162" s="71" t="str">
        <f t="shared" si="4"/>
        <v>9787560666143</v>
      </c>
      <c r="F162" s="72" t="str">
        <f t="shared" si="5"/>
        <v>9HSRFQA*gggbed+</v>
      </c>
      <c r="G162" s="73" t="s">
        <v>818</v>
      </c>
      <c r="H162" s="74" t="s">
        <v>819</v>
      </c>
      <c r="I162" s="111" t="s">
        <v>820</v>
      </c>
      <c r="J162" s="68">
        <v>22.01</v>
      </c>
      <c r="K162" s="161"/>
      <c r="L162" s="111" t="s">
        <v>106</v>
      </c>
      <c r="M162" s="48"/>
      <c r="N162" s="96"/>
      <c r="O162" s="101"/>
    </row>
    <row r="163" customHeight="1" spans="1:15">
      <c r="A163" s="47">
        <f>COUNTA(B$4:B162)</f>
        <v>158</v>
      </c>
      <c r="B163" s="53" t="s">
        <v>821</v>
      </c>
      <c r="C163" s="156">
        <v>97875606</v>
      </c>
      <c r="D163" s="53" t="s">
        <v>822</v>
      </c>
      <c r="E163" s="49" t="str">
        <f t="shared" si="4"/>
        <v>9787560651439</v>
      </c>
      <c r="F163" s="50" t="str">
        <f t="shared" si="5"/>
        <v>9HSRFQA*gfbedj+</v>
      </c>
      <c r="G163" s="17" t="s">
        <v>823</v>
      </c>
      <c r="H163" s="67" t="s">
        <v>824</v>
      </c>
      <c r="I163" s="102" t="s">
        <v>692</v>
      </c>
      <c r="J163" s="53" t="s">
        <v>825</v>
      </c>
      <c r="K163" s="103">
        <v>30</v>
      </c>
      <c r="L163" s="49"/>
      <c r="M163" s="48"/>
      <c r="N163" s="96"/>
      <c r="O163" s="101" t="e">
        <f>VLOOKUP(B163,[1]图书导出excel!$A$2:$C$65537,3,FALSE)</f>
        <v>#N/A</v>
      </c>
    </row>
    <row r="164" customHeight="1" spans="1:15">
      <c r="A164" s="68">
        <f>COUNTA(B$4:B163)</f>
        <v>159</v>
      </c>
      <c r="B164" s="69" t="s">
        <v>826</v>
      </c>
      <c r="C164" s="70">
        <v>97875606</v>
      </c>
      <c r="D164" s="69" t="s">
        <v>827</v>
      </c>
      <c r="E164" s="71" t="str">
        <f t="shared" si="4"/>
        <v>9787560664170</v>
      </c>
      <c r="F164" s="72" t="str">
        <f t="shared" si="5"/>
        <v>9HSRFQA*ggebha+</v>
      </c>
      <c r="G164" s="73" t="s">
        <v>828</v>
      </c>
      <c r="H164" s="74" t="s">
        <v>829</v>
      </c>
      <c r="I164" s="111" t="s">
        <v>830</v>
      </c>
      <c r="J164" s="69" t="s">
        <v>349</v>
      </c>
      <c r="K164" s="112"/>
      <c r="L164" s="111" t="s">
        <v>106</v>
      </c>
      <c r="M164" s="48"/>
      <c r="N164" s="96"/>
      <c r="O164" s="101"/>
    </row>
    <row r="165" customHeight="1" spans="1:15">
      <c r="A165" s="47">
        <f>COUNTA(B$4:B164)</f>
        <v>160</v>
      </c>
      <c r="B165" s="89" t="s">
        <v>831</v>
      </c>
      <c r="C165" s="316" t="s">
        <v>18</v>
      </c>
      <c r="D165" s="47">
        <v>49665</v>
      </c>
      <c r="E165" s="49" t="str">
        <f t="shared" si="4"/>
        <v>9787560649665</v>
      </c>
      <c r="F165" s="50" t="str">
        <f t="shared" si="5"/>
        <v>9HSRFQA*gejggf+</v>
      </c>
      <c r="G165" s="17" t="s">
        <v>832</v>
      </c>
      <c r="H165" s="51" t="s">
        <v>833</v>
      </c>
      <c r="I165" s="99" t="s">
        <v>830</v>
      </c>
      <c r="J165" s="47">
        <v>18.06</v>
      </c>
      <c r="K165" s="122">
        <v>88</v>
      </c>
      <c r="L165" s="49"/>
      <c r="M165" s="48"/>
      <c r="N165" s="96"/>
      <c r="O165" s="101" t="e">
        <f>VLOOKUP(B165,[1]图书导出excel!$A$2:$C$65537,3,FALSE)</f>
        <v>#N/A</v>
      </c>
    </row>
    <row r="166" customHeight="1" spans="1:15">
      <c r="A166" s="47">
        <f>COUNTA(B$4:B165)</f>
        <v>161</v>
      </c>
      <c r="B166" s="62" t="s">
        <v>834</v>
      </c>
      <c r="C166" s="65">
        <v>97875606</v>
      </c>
      <c r="D166" s="48" t="s">
        <v>835</v>
      </c>
      <c r="E166" s="49" t="str">
        <f t="shared" si="4"/>
        <v>9787560656403</v>
      </c>
      <c r="F166" s="50" t="str">
        <f t="shared" si="5"/>
        <v>9HSRFQA*gfgead+</v>
      </c>
      <c r="G166" s="17" t="s">
        <v>836</v>
      </c>
      <c r="H166" s="66" t="s">
        <v>837</v>
      </c>
      <c r="I166" s="110" t="s">
        <v>838</v>
      </c>
      <c r="J166" s="62" t="s">
        <v>79</v>
      </c>
      <c r="K166" s="109">
        <v>36</v>
      </c>
      <c r="L166" s="49"/>
      <c r="M166" s="48"/>
      <c r="N166" s="96"/>
      <c r="O166" s="101" t="s">
        <v>839</v>
      </c>
    </row>
    <row r="167" customHeight="1" spans="1:15">
      <c r="A167" s="47">
        <f>COUNTA(B$4:B166)</f>
        <v>162</v>
      </c>
      <c r="B167" s="48" t="s">
        <v>840</v>
      </c>
      <c r="C167" s="48" t="s">
        <v>18</v>
      </c>
      <c r="D167" s="48">
        <v>35644</v>
      </c>
      <c r="E167" s="49" t="str">
        <f t="shared" si="4"/>
        <v>9787560635644</v>
      </c>
      <c r="F167" s="50" t="str">
        <f t="shared" si="5"/>
        <v>9HSRFQA*gdfgee+</v>
      </c>
      <c r="G167" s="17" t="s">
        <v>841</v>
      </c>
      <c r="H167" s="51" t="s">
        <v>842</v>
      </c>
      <c r="I167" s="99" t="s">
        <v>843</v>
      </c>
      <c r="J167" s="48" t="s">
        <v>844</v>
      </c>
      <c r="K167" s="100">
        <v>40</v>
      </c>
      <c r="L167" s="49"/>
      <c r="M167" s="48"/>
      <c r="N167" s="96"/>
      <c r="O167" s="101" t="e">
        <f>VLOOKUP(#REF!,[1]图书导出excel!$A$1:$C$65536,3,FALSE)</f>
        <v>#REF!</v>
      </c>
    </row>
    <row r="168" customHeight="1" spans="1:15">
      <c r="A168" s="47">
        <f>COUNTA(B$4:B167)</f>
        <v>163</v>
      </c>
      <c r="B168" s="129" t="s">
        <v>845</v>
      </c>
      <c r="C168" s="63">
        <v>97875606</v>
      </c>
      <c r="D168" s="63">
        <v>54355</v>
      </c>
      <c r="E168" s="49" t="str">
        <f t="shared" si="4"/>
        <v>9787560654355</v>
      </c>
      <c r="F168" s="50" t="str">
        <f t="shared" si="5"/>
        <v>9HSRFQA*gfedff+</v>
      </c>
      <c r="G168" s="17" t="s">
        <v>846</v>
      </c>
      <c r="H168" s="66" t="s">
        <v>847</v>
      </c>
      <c r="I168" s="138" t="s">
        <v>848</v>
      </c>
      <c r="J168" s="139">
        <v>19.12</v>
      </c>
      <c r="K168" s="140">
        <v>40</v>
      </c>
      <c r="L168" s="49"/>
      <c r="M168" s="48"/>
      <c r="N168" s="96"/>
      <c r="O168" s="101" t="s">
        <v>849</v>
      </c>
    </row>
    <row r="169" customHeight="1" spans="1:15">
      <c r="A169" s="47">
        <f>COUNTA(B$4:B168)</f>
        <v>164</v>
      </c>
      <c r="B169" s="129" t="s">
        <v>850</v>
      </c>
      <c r="C169" s="63">
        <v>97875606</v>
      </c>
      <c r="D169" s="63">
        <v>59398</v>
      </c>
      <c r="E169" s="49" t="str">
        <f t="shared" si="4"/>
        <v>9787560659398</v>
      </c>
      <c r="F169" s="50" t="str">
        <f t="shared" si="5"/>
        <v>9HSRFQA*gfjdji+</v>
      </c>
      <c r="G169" s="17" t="s">
        <v>851</v>
      </c>
      <c r="H169" s="75" t="s">
        <v>852</v>
      </c>
      <c r="I169" s="144" t="s">
        <v>853</v>
      </c>
      <c r="J169" s="79">
        <v>20.12</v>
      </c>
      <c r="K169" s="140">
        <v>38</v>
      </c>
      <c r="L169" s="49"/>
      <c r="M169" s="48"/>
      <c r="N169" s="96"/>
      <c r="O169" s="101" t="s">
        <v>854</v>
      </c>
    </row>
    <row r="170" s="4" customFormat="1" customHeight="1" spans="1:16">
      <c r="A170" s="52">
        <f>COUNTA(B$4:B169)</f>
        <v>165</v>
      </c>
      <c r="B170" s="92" t="s">
        <v>855</v>
      </c>
      <c r="C170" s="59">
        <v>97875606</v>
      </c>
      <c r="D170" s="59">
        <v>62695</v>
      </c>
      <c r="E170" s="55" t="str">
        <f t="shared" si="4"/>
        <v>9787560662695</v>
      </c>
      <c r="F170" s="56" t="str">
        <f t="shared" si="5"/>
        <v>9HSRFQA*ggcgjf+</v>
      </c>
      <c r="G170" s="78" t="s">
        <v>856</v>
      </c>
      <c r="H170" s="67" t="s">
        <v>857</v>
      </c>
      <c r="I170" s="125" t="s">
        <v>858</v>
      </c>
      <c r="J170" s="126">
        <v>22.02</v>
      </c>
      <c r="K170" s="127">
        <v>66</v>
      </c>
      <c r="L170" s="55"/>
      <c r="M170" s="53"/>
      <c r="N170" s="121"/>
      <c r="O170" s="104" t="s">
        <v>859</v>
      </c>
      <c r="P170" s="115"/>
    </row>
    <row r="171" s="4" customFormat="1" customHeight="1" spans="1:16">
      <c r="A171" s="52">
        <f>COUNTA(B$4:B170)</f>
        <v>166</v>
      </c>
      <c r="B171" s="92" t="s">
        <v>860</v>
      </c>
      <c r="C171" s="59">
        <v>97875606</v>
      </c>
      <c r="D171" s="59">
        <v>64590</v>
      </c>
      <c r="E171" s="55" t="str">
        <f t="shared" si="4"/>
        <v>9787560664590</v>
      </c>
      <c r="F171" s="56" t="str">
        <f t="shared" si="5"/>
        <v>9HSRFQA*ggefja+</v>
      </c>
      <c r="G171" s="78" t="s">
        <v>861</v>
      </c>
      <c r="H171" s="67" t="s">
        <v>862</v>
      </c>
      <c r="I171" s="125" t="s">
        <v>863</v>
      </c>
      <c r="J171" s="126">
        <v>22.05</v>
      </c>
      <c r="K171" s="127">
        <v>38</v>
      </c>
      <c r="L171" s="55"/>
      <c r="M171" s="53"/>
      <c r="N171" s="121"/>
      <c r="O171" s="104"/>
      <c r="P171" s="115"/>
    </row>
    <row r="172" s="3" customFormat="1" customHeight="1" spans="1:16">
      <c r="A172" s="52">
        <f>COUNTA(B$4:B171)</f>
        <v>167</v>
      </c>
      <c r="B172" s="92" t="s">
        <v>864</v>
      </c>
      <c r="C172" s="59">
        <v>97875606</v>
      </c>
      <c r="D172" s="59">
        <v>61100</v>
      </c>
      <c r="E172" s="55" t="str">
        <f t="shared" si="4"/>
        <v>9787560661100</v>
      </c>
      <c r="F172" s="56" t="str">
        <f t="shared" si="5"/>
        <v>9HSRFQA*ggbbaa+</v>
      </c>
      <c r="G172" s="57" t="s">
        <v>865</v>
      </c>
      <c r="H172" s="67" t="s">
        <v>866</v>
      </c>
      <c r="I172" s="125" t="s">
        <v>222</v>
      </c>
      <c r="J172" s="52">
        <v>21.07</v>
      </c>
      <c r="K172" s="141">
        <v>29</v>
      </c>
      <c r="L172" s="55"/>
      <c r="M172" s="53"/>
      <c r="N172" s="121"/>
      <c r="O172" s="104" t="s">
        <v>867</v>
      </c>
      <c r="P172" s="105"/>
    </row>
    <row r="173" customHeight="1" spans="1:15">
      <c r="A173" s="47">
        <f>COUNTA(B$4:B172)</f>
        <v>168</v>
      </c>
      <c r="B173" s="129" t="s">
        <v>868</v>
      </c>
      <c r="C173" s="319" t="s">
        <v>18</v>
      </c>
      <c r="D173" s="47">
        <v>54850</v>
      </c>
      <c r="E173" s="49" t="str">
        <f t="shared" si="4"/>
        <v>9787560654850</v>
      </c>
      <c r="F173" s="50" t="str">
        <f t="shared" si="5"/>
        <v>9HSRFQA*gfeifa+</v>
      </c>
      <c r="G173" s="17" t="s">
        <v>869</v>
      </c>
      <c r="H173" s="66" t="s">
        <v>870</v>
      </c>
      <c r="I173" s="138" t="s">
        <v>871</v>
      </c>
      <c r="J173" s="139">
        <v>19.09</v>
      </c>
      <c r="K173" s="140">
        <v>32</v>
      </c>
      <c r="L173" s="49"/>
      <c r="M173" s="48"/>
      <c r="N173" s="96"/>
      <c r="O173" s="101" t="s">
        <v>872</v>
      </c>
    </row>
    <row r="174" customHeight="1" spans="1:15">
      <c r="A174" s="52">
        <f>COUNTA(B$4:B173)</f>
        <v>169</v>
      </c>
      <c r="B174" s="92" t="s">
        <v>873</v>
      </c>
      <c r="C174" s="318" t="s">
        <v>18</v>
      </c>
      <c r="D174" s="52">
        <v>63456</v>
      </c>
      <c r="E174" s="55" t="str">
        <f t="shared" si="4"/>
        <v>9787560663456</v>
      </c>
      <c r="F174" s="56" t="str">
        <f t="shared" si="5"/>
        <v>9HSRFQA*ggdefg+</v>
      </c>
      <c r="G174" s="17" t="s">
        <v>874</v>
      </c>
      <c r="H174" s="67" t="s">
        <v>875</v>
      </c>
      <c r="I174" s="125" t="s">
        <v>876</v>
      </c>
      <c r="J174" s="126">
        <v>22.04</v>
      </c>
      <c r="K174" s="127">
        <v>33</v>
      </c>
      <c r="L174" s="55"/>
      <c r="M174" s="48"/>
      <c r="N174" s="96"/>
      <c r="O174" s="101"/>
    </row>
    <row r="175" customHeight="1" spans="1:15">
      <c r="A175" s="47">
        <f>COUNTA(B$4:B174)</f>
        <v>170</v>
      </c>
      <c r="B175" s="62" t="s">
        <v>877</v>
      </c>
      <c r="C175" s="65">
        <v>97875606</v>
      </c>
      <c r="D175" s="47">
        <v>59374</v>
      </c>
      <c r="E175" s="49" t="str">
        <f t="shared" si="4"/>
        <v>9787560659374</v>
      </c>
      <c r="F175" s="50" t="str">
        <f t="shared" si="5"/>
        <v>9HSRFQA*gfjdhe+</v>
      </c>
      <c r="G175" s="17" t="s">
        <v>878</v>
      </c>
      <c r="H175" s="75" t="s">
        <v>879</v>
      </c>
      <c r="I175" s="108" t="s">
        <v>666</v>
      </c>
      <c r="J175" s="62" t="s">
        <v>105</v>
      </c>
      <c r="K175" s="109">
        <v>53</v>
      </c>
      <c r="L175" s="49"/>
      <c r="M175" s="48"/>
      <c r="N175" s="96"/>
      <c r="O175" s="101" t="s">
        <v>880</v>
      </c>
    </row>
    <row r="176" customHeight="1" spans="1:15">
      <c r="A176" s="47">
        <f>COUNTA(B$4:B175)</f>
        <v>171</v>
      </c>
      <c r="B176" s="62" t="s">
        <v>881</v>
      </c>
      <c r="C176" s="65">
        <v>97875606</v>
      </c>
      <c r="D176" s="53" t="s">
        <v>882</v>
      </c>
      <c r="E176" s="49" t="str">
        <f t="shared" si="4"/>
        <v>9787560657295</v>
      </c>
      <c r="F176" s="50" t="str">
        <f t="shared" si="5"/>
        <v>9HSRFQA*gfhcjf+</v>
      </c>
      <c r="G176" s="17" t="s">
        <v>883</v>
      </c>
      <c r="H176" s="75" t="s">
        <v>884</v>
      </c>
      <c r="I176" s="108" t="s">
        <v>885</v>
      </c>
      <c r="J176" s="62" t="s">
        <v>68</v>
      </c>
      <c r="K176" s="109">
        <v>32</v>
      </c>
      <c r="L176" s="55"/>
      <c r="M176" s="48"/>
      <c r="N176" s="96"/>
      <c r="O176" s="101" t="s">
        <v>886</v>
      </c>
    </row>
    <row r="177" customHeight="1" spans="1:15">
      <c r="A177" s="47">
        <f>COUNTA(B$4:B176)</f>
        <v>172</v>
      </c>
      <c r="B177" s="48" t="s">
        <v>887</v>
      </c>
      <c r="C177" s="61">
        <v>97875606</v>
      </c>
      <c r="D177" s="48" t="s">
        <v>888</v>
      </c>
      <c r="E177" s="49" t="str">
        <f t="shared" si="4"/>
        <v>9787560651422</v>
      </c>
      <c r="F177" s="50" t="str">
        <f t="shared" si="5"/>
        <v>9HSRFQA*gfbecc+</v>
      </c>
      <c r="G177" s="17" t="s">
        <v>889</v>
      </c>
      <c r="H177" s="51" t="s">
        <v>890</v>
      </c>
      <c r="I177" s="99" t="s">
        <v>891</v>
      </c>
      <c r="J177" s="48" t="s">
        <v>892</v>
      </c>
      <c r="K177" s="100">
        <v>30</v>
      </c>
      <c r="L177" s="55"/>
      <c r="M177" s="48"/>
      <c r="N177" s="96"/>
      <c r="O177" s="101" t="e">
        <f>VLOOKUP(B177,[1]图书导出excel!$A$2:$C$65537,3,FALSE)</f>
        <v>#N/A</v>
      </c>
    </row>
    <row r="178" customHeight="1" spans="1:15">
      <c r="A178" s="47">
        <f>COUNTA(B$4:B177)</f>
        <v>173</v>
      </c>
      <c r="B178" s="48" t="s">
        <v>893</v>
      </c>
      <c r="C178" s="48" t="s">
        <v>18</v>
      </c>
      <c r="D178" s="48" t="s">
        <v>894</v>
      </c>
      <c r="E178" s="49" t="str">
        <f t="shared" ref="E178:E188" si="6">C178&amp;D178</f>
        <v>9787560643694</v>
      </c>
      <c r="F178" s="50" t="str">
        <f t="shared" ref="F178:F188" si="7">LEFT($E178,1)&amp;CHAR(65+VALUE(MID($E178,2,1)))&amp;IF(OR(LEFT($E178,1)="0",LEFT($E178,1)="1",LEFT($E178,1)="2",LEFT($E178,1)="3"),CHAR(65+VALUE(MID($E178,3,1))),CHAR(75+VALUE(MID($E178,3,1))))&amp;IF(OR(LEFT($E178,1)="0",LEFT($E178,1)="4",LEFT($E178,1)="7",LEFT($E178,1)="8"),CHAR(65+VALUE(MID($E178,4,1))),CHAR(75+VALUE(MID($E178,4,1))))&amp;IF(OR(LEFT($E178,1)="0",LEFT($E178,1)="1",LEFT($E178,1)="4",LEFT($E178,1)="5",,LEFT($E178,1)="9"),CHAR(65+VALUE(MID($E178,5,1))),CHAR(75+VALUE(MID($E178,5,1))))&amp;IF(OR(LEFT($E178,1)="0",LEFT($E178,1)="2",LEFT($E178,1)="5",LEFT($E178,1)="6",,LEFT($E178,1)="7"),CHAR(65+VALUE(MID($E178,6,1))),CHAR(75+VALUE(MID($E178,6,1))))&amp;IF(OR(LEFT($E178,1)="0",LEFT($E178,1)="3",LEFT($E178,1)="6",LEFT($E178,1)="8",,LEFT($E178,1)="9"),CHAR(65+VALUE(MID($E178,7,1))),CHAR(75+VALUE(MID($E178,7,1))))&amp;"*"&amp;CHAR(97+VALUE(MID($E178,8,1)))&amp;CHAR(97+VALUE(MID($E178,9,1)))&amp;CHAR(97+VALUE(MID($E178,10,1)))&amp;CHAR(97+VALUE(MID($E178,11,1)))&amp;CHAR(97+VALUE(MID($E178,12,1)))&amp;CHAR(97+VALUE(MID($E178,13,1)))&amp;"+"</f>
        <v>9HSRFQA*gedgje+</v>
      </c>
      <c r="G178" s="17" t="s">
        <v>895</v>
      </c>
      <c r="H178" s="51" t="s">
        <v>896</v>
      </c>
      <c r="I178" s="99" t="s">
        <v>897</v>
      </c>
      <c r="J178" s="48" t="s">
        <v>296</v>
      </c>
      <c r="K178" s="100">
        <v>35</v>
      </c>
      <c r="L178" s="119"/>
      <c r="M178" s="48" t="s">
        <v>262</v>
      </c>
      <c r="N178" s="96" t="s">
        <v>263</v>
      </c>
      <c r="O178" s="101" t="e">
        <f>VLOOKUP(B178,[1]图书导出excel!$A$2:$C$65537,3,FALSE)</f>
        <v>#N/A</v>
      </c>
    </row>
    <row r="179" s="6" customFormat="1" customHeight="1" spans="1:16">
      <c r="A179" s="47">
        <f>COUNTA(B$4:B178)</f>
        <v>174</v>
      </c>
      <c r="B179" s="48" t="s">
        <v>898</v>
      </c>
      <c r="C179" s="48" t="s">
        <v>18</v>
      </c>
      <c r="D179" s="48" t="s">
        <v>899</v>
      </c>
      <c r="E179" s="49" t="str">
        <f t="shared" si="6"/>
        <v>9787560644622</v>
      </c>
      <c r="F179" s="50" t="str">
        <f t="shared" si="7"/>
        <v>9HSRFQA*geegcc+</v>
      </c>
      <c r="G179" s="157" t="s">
        <v>900</v>
      </c>
      <c r="H179" s="51" t="s">
        <v>901</v>
      </c>
      <c r="I179" s="99" t="s">
        <v>897</v>
      </c>
      <c r="J179" s="48" t="s">
        <v>139</v>
      </c>
      <c r="K179" s="100">
        <v>65</v>
      </c>
      <c r="L179" s="119"/>
      <c r="M179" s="48" t="s">
        <v>262</v>
      </c>
      <c r="N179" s="96" t="s">
        <v>263</v>
      </c>
      <c r="O179" s="101" t="e">
        <f>VLOOKUP(B179,[1]图书导出excel!$A$2:$C$65537,3,FALSE)</f>
        <v>#N/A</v>
      </c>
      <c r="P179" s="162"/>
    </row>
    <row r="180" s="6" customFormat="1" customHeight="1" spans="1:16">
      <c r="A180" s="68">
        <f>COUNTA(B$4:B179)</f>
        <v>175</v>
      </c>
      <c r="B180" s="69" t="s">
        <v>902</v>
      </c>
      <c r="C180" s="70">
        <v>97875606</v>
      </c>
      <c r="D180" s="69" t="s">
        <v>903</v>
      </c>
      <c r="E180" s="71" t="str">
        <f t="shared" si="6"/>
        <v>9787560666730</v>
      </c>
      <c r="F180" s="72" t="str">
        <f t="shared" si="7"/>
        <v>9HSRFQA*ggghda+</v>
      </c>
      <c r="G180" s="73" t="s">
        <v>904</v>
      </c>
      <c r="H180" s="74" t="s">
        <v>905</v>
      </c>
      <c r="I180" s="111" t="s">
        <v>906</v>
      </c>
      <c r="J180" s="69" t="s">
        <v>349</v>
      </c>
      <c r="K180" s="112"/>
      <c r="L180" s="128" t="s">
        <v>106</v>
      </c>
      <c r="M180" s="48"/>
      <c r="N180" s="96"/>
      <c r="O180" s="101"/>
      <c r="P180" s="162"/>
    </row>
    <row r="181" s="7" customFormat="1" customHeight="1" spans="1:16">
      <c r="A181" s="47">
        <f>COUNTA(B$4:B180)</f>
        <v>176</v>
      </c>
      <c r="B181" s="48" t="s">
        <v>907</v>
      </c>
      <c r="C181" s="48" t="s">
        <v>18</v>
      </c>
      <c r="D181" s="61">
        <v>49054</v>
      </c>
      <c r="E181" s="55" t="str">
        <f t="shared" si="6"/>
        <v>9787560649054</v>
      </c>
      <c r="F181" s="56" t="str">
        <f t="shared" si="7"/>
        <v>9HSRFQA*gejafe+</v>
      </c>
      <c r="G181" s="158" t="s">
        <v>908</v>
      </c>
      <c r="H181" s="51" t="s">
        <v>909</v>
      </c>
      <c r="I181" s="99" t="s">
        <v>910</v>
      </c>
      <c r="J181" s="48" t="s">
        <v>911</v>
      </c>
      <c r="K181" s="100">
        <v>42</v>
      </c>
      <c r="L181" s="55"/>
      <c r="M181" s="48"/>
      <c r="N181" s="96"/>
      <c r="O181" s="101" t="e">
        <f>VLOOKUP(B181,[1]图书导出excel!$A$2:$C$65537,3,FALSE)</f>
        <v>#N/A</v>
      </c>
      <c r="P181" s="163"/>
    </row>
    <row r="182" s="6" customFormat="1" customHeight="1" spans="1:16">
      <c r="A182" s="52">
        <f>COUNTA(B$4:B181)</f>
        <v>177</v>
      </c>
      <c r="B182" s="48" t="s">
        <v>912</v>
      </c>
      <c r="C182" s="48" t="s">
        <v>18</v>
      </c>
      <c r="D182" s="48">
        <v>35392</v>
      </c>
      <c r="E182" s="49" t="str">
        <f t="shared" si="6"/>
        <v>9787560635392</v>
      </c>
      <c r="F182" s="50" t="str">
        <f t="shared" si="7"/>
        <v>9HSRFQA*gdfdjc+</v>
      </c>
      <c r="G182" s="157" t="s">
        <v>913</v>
      </c>
      <c r="H182" s="51" t="s">
        <v>914</v>
      </c>
      <c r="I182" s="99" t="s">
        <v>915</v>
      </c>
      <c r="J182" s="48" t="s">
        <v>268</v>
      </c>
      <c r="K182" s="100">
        <v>25</v>
      </c>
      <c r="L182" s="119"/>
      <c r="M182" s="48"/>
      <c r="N182" s="96"/>
      <c r="O182" s="101" t="e">
        <f>VLOOKUP(#REF!,[1]图书导出excel!$A$1:$C$65536,3,FALSE)</f>
        <v>#REF!</v>
      </c>
      <c r="P182" s="162"/>
    </row>
    <row r="183" s="6" customFormat="1" customHeight="1" spans="1:16">
      <c r="A183" s="52">
        <f>COUNTA(B$4:B182)</f>
        <v>178</v>
      </c>
      <c r="B183" s="53" t="s">
        <v>916</v>
      </c>
      <c r="C183" s="59">
        <v>97875606</v>
      </c>
      <c r="D183" s="159" t="s">
        <v>917</v>
      </c>
      <c r="E183" s="49" t="str">
        <f t="shared" si="6"/>
        <v>9787560653136</v>
      </c>
      <c r="F183" s="50" t="str">
        <f t="shared" si="7"/>
        <v>9HSRFQA*gfdbdg+</v>
      </c>
      <c r="G183" s="157" t="s">
        <v>918</v>
      </c>
      <c r="H183" s="60" t="s">
        <v>919</v>
      </c>
      <c r="I183" s="106" t="s">
        <v>920</v>
      </c>
      <c r="J183" s="53" t="s">
        <v>921</v>
      </c>
      <c r="K183" s="164">
        <v>29</v>
      </c>
      <c r="L183" s="110"/>
      <c r="M183" s="48"/>
      <c r="N183" s="96"/>
      <c r="O183" s="101" t="s">
        <v>922</v>
      </c>
      <c r="P183" s="162"/>
    </row>
    <row r="184" s="6" customFormat="1" customHeight="1" spans="1:16">
      <c r="A184" s="52">
        <f>COUNTA(B$4:B183)</f>
        <v>179</v>
      </c>
      <c r="B184" s="53" t="s">
        <v>923</v>
      </c>
      <c r="C184" s="65">
        <v>97875606</v>
      </c>
      <c r="D184" s="159" t="s">
        <v>924</v>
      </c>
      <c r="E184" s="49" t="str">
        <f t="shared" si="6"/>
        <v>9787560657639</v>
      </c>
      <c r="F184" s="50" t="str">
        <f t="shared" si="7"/>
        <v>9HSRFQA*gfhgdj+</v>
      </c>
      <c r="G184" s="157" t="s">
        <v>925</v>
      </c>
      <c r="H184" s="75" t="s">
        <v>926</v>
      </c>
      <c r="I184" s="108" t="s">
        <v>927</v>
      </c>
      <c r="J184" s="62" t="s">
        <v>98</v>
      </c>
      <c r="K184" s="109">
        <v>45</v>
      </c>
      <c r="L184" s="110"/>
      <c r="M184" s="48"/>
      <c r="N184" s="96"/>
      <c r="O184" s="101" t="s">
        <v>928</v>
      </c>
      <c r="P184" s="162"/>
    </row>
    <row r="185" s="7" customFormat="1" customHeight="1" spans="1:16">
      <c r="A185" s="52">
        <f>COUNTA(B$4:B184)</f>
        <v>180</v>
      </c>
      <c r="B185" s="53" t="s">
        <v>929</v>
      </c>
      <c r="C185" s="54">
        <v>97875606</v>
      </c>
      <c r="D185" s="159" t="s">
        <v>930</v>
      </c>
      <c r="E185" s="55" t="str">
        <f t="shared" si="6"/>
        <v>9787560659794</v>
      </c>
      <c r="F185" s="56" t="str">
        <f t="shared" si="7"/>
        <v>9HSRFQA*gfjhje+</v>
      </c>
      <c r="G185" s="158" t="s">
        <v>931</v>
      </c>
      <c r="H185" s="67" t="s">
        <v>932</v>
      </c>
      <c r="I185" s="102" t="s">
        <v>933</v>
      </c>
      <c r="J185" s="53" t="s">
        <v>934</v>
      </c>
      <c r="K185" s="103">
        <v>45</v>
      </c>
      <c r="L185" s="106"/>
      <c r="M185" s="53"/>
      <c r="N185" s="121"/>
      <c r="O185" s="104" t="s">
        <v>935</v>
      </c>
      <c r="P185" s="163"/>
    </row>
    <row r="186" s="7" customFormat="1" customHeight="1" spans="1:16">
      <c r="A186" s="52">
        <f>COUNTA(B$4:B185)</f>
        <v>181</v>
      </c>
      <c r="B186" s="53" t="s">
        <v>936</v>
      </c>
      <c r="C186" s="54">
        <v>97875606</v>
      </c>
      <c r="D186" s="159" t="s">
        <v>937</v>
      </c>
      <c r="E186" s="55" t="str">
        <f t="shared" si="6"/>
        <v>9787560664439</v>
      </c>
      <c r="F186" s="56" t="str">
        <f t="shared" si="7"/>
        <v>9HSRFQA*ggeedj+</v>
      </c>
      <c r="G186" s="158" t="s">
        <v>938</v>
      </c>
      <c r="H186" s="67" t="s">
        <v>939</v>
      </c>
      <c r="I186" s="102" t="s">
        <v>940</v>
      </c>
      <c r="J186" s="53" t="s">
        <v>416</v>
      </c>
      <c r="K186" s="103">
        <v>49</v>
      </c>
      <c r="L186" s="106"/>
      <c r="M186" s="53"/>
      <c r="N186" s="121"/>
      <c r="O186" s="104"/>
      <c r="P186" s="163"/>
    </row>
    <row r="187" s="6" customFormat="1" customHeight="1" spans="1:16">
      <c r="A187" s="52">
        <f>COUNTA(B$4:B186)</f>
        <v>182</v>
      </c>
      <c r="B187" s="48" t="s">
        <v>941</v>
      </c>
      <c r="C187" s="48" t="s">
        <v>18</v>
      </c>
      <c r="D187" s="76">
        <v>42031</v>
      </c>
      <c r="E187" s="49" t="str">
        <f t="shared" si="6"/>
        <v>9787560642031</v>
      </c>
      <c r="F187" s="50" t="str">
        <f t="shared" si="7"/>
        <v>9HSRFQA*gecadb+</v>
      </c>
      <c r="G187" s="157" t="s">
        <v>942</v>
      </c>
      <c r="H187" s="51" t="s">
        <v>943</v>
      </c>
      <c r="I187" s="99" t="s">
        <v>944</v>
      </c>
      <c r="J187" s="48" t="s">
        <v>945</v>
      </c>
      <c r="K187" s="100">
        <v>18</v>
      </c>
      <c r="L187" s="110"/>
      <c r="M187" s="48"/>
      <c r="N187" s="96"/>
      <c r="O187" s="101" t="e">
        <f>VLOOKUP(B188,[1]图书导出excel!$A$2:$C$65537,3,FALSE)</f>
        <v>#N/A</v>
      </c>
      <c r="P187" s="162"/>
    </row>
    <row r="188" customHeight="1" spans="1:15">
      <c r="A188" s="52">
        <f>COUNTA(B$4:B187)</f>
        <v>183</v>
      </c>
      <c r="B188" s="48" t="s">
        <v>946</v>
      </c>
      <c r="C188" s="48" t="s">
        <v>18</v>
      </c>
      <c r="D188" s="76">
        <v>57493</v>
      </c>
      <c r="E188" s="49" t="str">
        <f t="shared" si="6"/>
        <v>9787560657493</v>
      </c>
      <c r="F188" s="50" t="str">
        <f t="shared" si="7"/>
        <v>9HSRFQA*gfhejd+</v>
      </c>
      <c r="G188" s="17" t="s">
        <v>947</v>
      </c>
      <c r="H188" s="75" t="s">
        <v>948</v>
      </c>
      <c r="I188" s="108" t="s">
        <v>949</v>
      </c>
      <c r="J188" s="62" t="s">
        <v>105</v>
      </c>
      <c r="K188" s="109">
        <v>35</v>
      </c>
      <c r="L188" s="49"/>
      <c r="M188" s="48" t="s">
        <v>262</v>
      </c>
      <c r="N188" s="96" t="s">
        <v>263</v>
      </c>
      <c r="O188" s="104" t="s">
        <v>950</v>
      </c>
    </row>
    <row r="189" ht="35" customHeight="1" spans="1:15">
      <c r="A189" s="83" t="s">
        <v>951</v>
      </c>
      <c r="B189" s="84"/>
      <c r="C189" s="84"/>
      <c r="D189" s="85"/>
      <c r="E189" s="86"/>
      <c r="F189" s="87"/>
      <c r="H189" s="88"/>
      <c r="I189" s="88"/>
      <c r="J189" s="88"/>
      <c r="K189" s="88"/>
      <c r="L189" s="118"/>
      <c r="M189" s="119"/>
      <c r="N189" s="119"/>
      <c r="O189" s="101"/>
    </row>
    <row r="190" customHeight="1" spans="1:15">
      <c r="A190" s="47">
        <f>COUNTA(B$4:B189)</f>
        <v>184</v>
      </c>
      <c r="B190" s="89" t="s">
        <v>952</v>
      </c>
      <c r="C190" s="316" t="s">
        <v>18</v>
      </c>
      <c r="D190" s="47">
        <v>52023</v>
      </c>
      <c r="E190" s="49" t="str">
        <f t="shared" ref="E190:E201" si="8">C190&amp;D190</f>
        <v>9787560652023</v>
      </c>
      <c r="F190" s="50" t="str">
        <f t="shared" ref="F190:F217" si="9">LEFT($E190,1)&amp;CHAR(65+VALUE(MID($E190,2,1)))&amp;IF(OR(LEFT($E190,1)="0",LEFT($E190,1)="1",LEFT($E190,1)="2",LEFT($E190,1)="3"),CHAR(65+VALUE(MID($E190,3,1))),CHAR(75+VALUE(MID($E190,3,1))))&amp;IF(OR(LEFT($E190,1)="0",LEFT($E190,1)="4",LEFT($E190,1)="7",LEFT($E190,1)="8"),CHAR(65+VALUE(MID($E190,4,1))),CHAR(75+VALUE(MID($E190,4,1))))&amp;IF(OR(LEFT($E190,1)="0",LEFT($E190,1)="1",LEFT($E190,1)="4",LEFT($E190,1)="5",,LEFT($E190,1)="9"),CHAR(65+VALUE(MID($E190,5,1))),CHAR(75+VALUE(MID($E190,5,1))))&amp;IF(OR(LEFT($E190,1)="0",LEFT($E190,1)="2",LEFT($E190,1)="5",LEFT($E190,1)="6",,LEFT($E190,1)="7"),CHAR(65+VALUE(MID($E190,6,1))),CHAR(75+VALUE(MID($E190,6,1))))&amp;IF(OR(LEFT($E190,1)="0",LEFT($E190,1)="3",LEFT($E190,1)="6",LEFT($E190,1)="8",,LEFT($E190,1)="9"),CHAR(65+VALUE(MID($E190,7,1))),CHAR(75+VALUE(MID($E190,7,1))))&amp;"*"&amp;CHAR(97+VALUE(MID($E190,8,1)))&amp;CHAR(97+VALUE(MID($E190,9,1)))&amp;CHAR(97+VALUE(MID($E190,10,1)))&amp;CHAR(97+VALUE(MID($E190,11,1)))&amp;CHAR(97+VALUE(MID($E190,12,1)))&amp;CHAR(97+VALUE(MID($E190,13,1)))&amp;"+"</f>
        <v>9HSRFQA*gfcacd+</v>
      </c>
      <c r="G190" s="17" t="s">
        <v>953</v>
      </c>
      <c r="H190" s="51" t="s">
        <v>954</v>
      </c>
      <c r="I190" s="36" t="s">
        <v>955</v>
      </c>
      <c r="J190" s="47">
        <v>19.03</v>
      </c>
      <c r="K190" s="122">
        <v>35</v>
      </c>
      <c r="L190" s="96"/>
      <c r="M190" s="48" t="s">
        <v>956</v>
      </c>
      <c r="N190" s="96" t="s">
        <v>957</v>
      </c>
      <c r="O190" s="315" t="s">
        <v>958</v>
      </c>
    </row>
    <row r="191" customHeight="1" spans="1:15">
      <c r="A191" s="47">
        <f>COUNTA(B$4:B190)</f>
        <v>185</v>
      </c>
      <c r="B191" s="48" t="s">
        <v>959</v>
      </c>
      <c r="C191" s="48" t="s">
        <v>18</v>
      </c>
      <c r="D191" s="48">
        <v>37136</v>
      </c>
      <c r="E191" s="49" t="str">
        <f t="shared" si="8"/>
        <v>9787560637136</v>
      </c>
      <c r="F191" s="50" t="str">
        <f t="shared" si="9"/>
        <v>9HSRFQA*gdhbdg+</v>
      </c>
      <c r="G191" s="17" t="s">
        <v>960</v>
      </c>
      <c r="H191" s="51" t="s">
        <v>961</v>
      </c>
      <c r="I191" s="99" t="s">
        <v>962</v>
      </c>
      <c r="J191" s="48" t="s">
        <v>963</v>
      </c>
      <c r="K191" s="100">
        <v>22</v>
      </c>
      <c r="L191" s="113"/>
      <c r="M191" s="48" t="s">
        <v>956</v>
      </c>
      <c r="N191" s="96" t="s">
        <v>957</v>
      </c>
      <c r="O191" s="101" t="e">
        <f>VLOOKUP(B191,[1]图书导出excel!$A$2:$C$65537,3,FALSE)</f>
        <v>#N/A</v>
      </c>
    </row>
    <row r="192" customHeight="1" spans="1:15">
      <c r="A192" s="47">
        <f>COUNTA(B$4:B191)</f>
        <v>186</v>
      </c>
      <c r="B192" s="48" t="s">
        <v>964</v>
      </c>
      <c r="C192" s="48" t="s">
        <v>18</v>
      </c>
      <c r="D192" s="48">
        <v>37112</v>
      </c>
      <c r="E192" s="49" t="str">
        <f t="shared" si="8"/>
        <v>9787560637112</v>
      </c>
      <c r="F192" s="50" t="str">
        <f t="shared" si="9"/>
        <v>9HSRFQA*gdhbbc+</v>
      </c>
      <c r="G192" s="17" t="s">
        <v>965</v>
      </c>
      <c r="H192" s="51" t="s">
        <v>966</v>
      </c>
      <c r="I192" s="99" t="s">
        <v>962</v>
      </c>
      <c r="J192" s="49">
        <v>15.12</v>
      </c>
      <c r="K192" s="100">
        <v>20</v>
      </c>
      <c r="L192" s="113"/>
      <c r="M192" s="48" t="s">
        <v>956</v>
      </c>
      <c r="N192" s="96" t="s">
        <v>957</v>
      </c>
      <c r="O192" s="101" t="e">
        <f>VLOOKUP(B192,[1]图书导出excel!$A$2:$C$65537,3,FALSE)</f>
        <v>#N/A</v>
      </c>
    </row>
    <row r="193" customHeight="1" spans="1:15">
      <c r="A193" s="47">
        <f>COUNTA(B$4:B192)</f>
        <v>187</v>
      </c>
      <c r="B193" s="62" t="s">
        <v>967</v>
      </c>
      <c r="C193" s="63">
        <v>97875606</v>
      </c>
      <c r="D193" s="48" t="s">
        <v>968</v>
      </c>
      <c r="E193" s="49" t="str">
        <f t="shared" si="8"/>
        <v>9787560656083</v>
      </c>
      <c r="F193" s="50" t="str">
        <f t="shared" si="9"/>
        <v>9HSRFQA*gfgaid+</v>
      </c>
      <c r="G193" s="17" t="s">
        <v>969</v>
      </c>
      <c r="H193" s="66" t="s">
        <v>970</v>
      </c>
      <c r="I193" s="110" t="s">
        <v>971</v>
      </c>
      <c r="J193" s="62" t="s">
        <v>79</v>
      </c>
      <c r="K193" s="109">
        <v>33</v>
      </c>
      <c r="L193" s="110"/>
      <c r="M193" s="48"/>
      <c r="N193" s="96"/>
      <c r="O193" s="101" t="s">
        <v>972</v>
      </c>
    </row>
    <row r="194" customHeight="1" spans="1:15">
      <c r="A194" s="47">
        <f>COUNTA(B$4:B193)</f>
        <v>188</v>
      </c>
      <c r="B194" s="48" t="s">
        <v>973</v>
      </c>
      <c r="C194" s="48" t="s">
        <v>18</v>
      </c>
      <c r="D194" s="61">
        <v>48095</v>
      </c>
      <c r="E194" s="49" t="str">
        <f t="shared" si="8"/>
        <v>9787560648095</v>
      </c>
      <c r="F194" s="50" t="str">
        <f t="shared" si="9"/>
        <v>9HSRFQA*geiajf+</v>
      </c>
      <c r="G194" s="17" t="s">
        <v>974</v>
      </c>
      <c r="H194" s="51" t="s">
        <v>975</v>
      </c>
      <c r="I194" s="99" t="s">
        <v>267</v>
      </c>
      <c r="J194" s="48" t="s">
        <v>976</v>
      </c>
      <c r="K194" s="100">
        <v>150</v>
      </c>
      <c r="L194" s="113"/>
      <c r="M194" s="48" t="s">
        <v>956</v>
      </c>
      <c r="N194" s="96" t="s">
        <v>957</v>
      </c>
      <c r="O194" s="315" t="s">
        <v>977</v>
      </c>
    </row>
    <row r="195" customHeight="1" spans="1:15">
      <c r="A195" s="47">
        <f>COUNTA(B$4:B194)</f>
        <v>189</v>
      </c>
      <c r="B195" s="48" t="s">
        <v>978</v>
      </c>
      <c r="C195" s="61">
        <v>97875606</v>
      </c>
      <c r="D195" s="61">
        <v>49627</v>
      </c>
      <c r="E195" s="49" t="str">
        <f t="shared" si="8"/>
        <v>9787560649627</v>
      </c>
      <c r="F195" s="50" t="str">
        <f t="shared" si="9"/>
        <v>9HSRFQA*gejgch+</v>
      </c>
      <c r="G195" s="17" t="s">
        <v>979</v>
      </c>
      <c r="H195" s="51" t="s">
        <v>980</v>
      </c>
      <c r="I195" s="99" t="s">
        <v>981</v>
      </c>
      <c r="J195" s="48" t="s">
        <v>982</v>
      </c>
      <c r="K195" s="100">
        <v>45</v>
      </c>
      <c r="L195" s="113"/>
      <c r="M195" s="48" t="s">
        <v>956</v>
      </c>
      <c r="N195" s="96" t="s">
        <v>957</v>
      </c>
      <c r="O195" s="101" t="e">
        <f>VLOOKUP(B195,[1]图书导出excel!$A$2:$C$65537,3,FALSE)</f>
        <v>#N/A</v>
      </c>
    </row>
    <row r="196" customHeight="1" spans="1:15">
      <c r="A196" s="47">
        <f>COUNTA(B$4:B195)</f>
        <v>190</v>
      </c>
      <c r="B196" s="48" t="s">
        <v>983</v>
      </c>
      <c r="C196" s="48" t="s">
        <v>18</v>
      </c>
      <c r="D196" s="61">
        <v>48248</v>
      </c>
      <c r="E196" s="49" t="str">
        <f t="shared" si="8"/>
        <v>9787560648248</v>
      </c>
      <c r="F196" s="50" t="str">
        <f t="shared" si="9"/>
        <v>9HSRFQA*geicei+</v>
      </c>
      <c r="G196" s="17" t="s">
        <v>984</v>
      </c>
      <c r="H196" s="165" t="s">
        <v>985</v>
      </c>
      <c r="I196" s="99" t="s">
        <v>986</v>
      </c>
      <c r="J196" s="48" t="s">
        <v>130</v>
      </c>
      <c r="K196" s="100">
        <v>59</v>
      </c>
      <c r="L196" s="113"/>
      <c r="M196" s="48" t="s">
        <v>956</v>
      </c>
      <c r="N196" s="96" t="s">
        <v>957</v>
      </c>
      <c r="O196" s="101" t="e">
        <f>VLOOKUP(B196,[1]图书导出excel!$A$2:$C$65537,3,FALSE)</f>
        <v>#N/A</v>
      </c>
    </row>
    <row r="197" s="6" customFormat="1" customHeight="1" spans="1:16">
      <c r="A197" s="47">
        <f>COUNTA(B$4:B196)</f>
        <v>191</v>
      </c>
      <c r="B197" s="48" t="s">
        <v>987</v>
      </c>
      <c r="C197" s="166">
        <v>97875606</v>
      </c>
      <c r="D197" s="166">
        <v>49320</v>
      </c>
      <c r="E197" s="49" t="str">
        <f t="shared" si="8"/>
        <v>9787560649320</v>
      </c>
      <c r="F197" s="50" t="str">
        <f t="shared" si="9"/>
        <v>9HSRFQA*gejdca+</v>
      </c>
      <c r="G197" s="157" t="s">
        <v>988</v>
      </c>
      <c r="H197" s="51" t="s">
        <v>989</v>
      </c>
      <c r="I197" s="174" t="s">
        <v>990</v>
      </c>
      <c r="J197" s="151" t="s">
        <v>261</v>
      </c>
      <c r="K197" s="152">
        <v>58</v>
      </c>
      <c r="L197" s="107"/>
      <c r="M197" s="48" t="s">
        <v>956</v>
      </c>
      <c r="N197" s="96" t="s">
        <v>957</v>
      </c>
      <c r="O197" s="101" t="e">
        <f>VLOOKUP(B197,[1]图书导出excel!$A$2:$C$65537,3,FALSE)</f>
        <v>#N/A</v>
      </c>
      <c r="P197" s="162"/>
    </row>
    <row r="198" customHeight="1" spans="1:15">
      <c r="A198" s="47">
        <f>COUNTA(B$4:B197)</f>
        <v>192</v>
      </c>
      <c r="B198" s="48" t="s">
        <v>991</v>
      </c>
      <c r="C198" s="48" t="s">
        <v>18</v>
      </c>
      <c r="D198" s="61">
        <v>44950</v>
      </c>
      <c r="E198" s="49" t="str">
        <f t="shared" si="8"/>
        <v>9787560644950</v>
      </c>
      <c r="F198" s="50" t="str">
        <f t="shared" si="9"/>
        <v>9HSRFQA*geejfa+</v>
      </c>
      <c r="G198" s="17" t="s">
        <v>992</v>
      </c>
      <c r="H198" s="165" t="s">
        <v>993</v>
      </c>
      <c r="I198" s="99" t="s">
        <v>994</v>
      </c>
      <c r="J198" s="48" t="s">
        <v>186</v>
      </c>
      <c r="K198" s="100">
        <v>37</v>
      </c>
      <c r="L198" s="113"/>
      <c r="M198" s="48" t="s">
        <v>956</v>
      </c>
      <c r="N198" s="96" t="s">
        <v>957</v>
      </c>
      <c r="O198" s="101" t="e">
        <f>VLOOKUP(B198,[1]图书导出excel!$A$2:$C$65537,3,FALSE)</f>
        <v>#N/A</v>
      </c>
    </row>
    <row r="199" customHeight="1" spans="1:15">
      <c r="A199" s="47">
        <f>COUNTA(B$4:B198)</f>
        <v>193</v>
      </c>
      <c r="B199" s="48" t="s">
        <v>995</v>
      </c>
      <c r="C199" s="48" t="s">
        <v>18</v>
      </c>
      <c r="D199" s="61">
        <v>48699</v>
      </c>
      <c r="E199" s="49" t="str">
        <f t="shared" si="8"/>
        <v>9787560648699</v>
      </c>
      <c r="F199" s="50" t="str">
        <f t="shared" si="9"/>
        <v>9HSRFQA*geigjj+</v>
      </c>
      <c r="G199" s="17" t="s">
        <v>996</v>
      </c>
      <c r="H199" s="165" t="s">
        <v>997</v>
      </c>
      <c r="I199" s="99" t="s">
        <v>998</v>
      </c>
      <c r="J199" s="48" t="s">
        <v>274</v>
      </c>
      <c r="K199" s="100">
        <v>35</v>
      </c>
      <c r="L199" s="113"/>
      <c r="M199" s="48" t="s">
        <v>956</v>
      </c>
      <c r="N199" s="96" t="s">
        <v>957</v>
      </c>
      <c r="O199" s="101" t="e">
        <f>VLOOKUP(B199,[1]图书导出excel!$A$2:$C$65537,3,FALSE)</f>
        <v>#N/A</v>
      </c>
    </row>
    <row r="200" customHeight="1" spans="1:15">
      <c r="A200" s="47">
        <f>COUNTA(B$4:B199)</f>
        <v>194</v>
      </c>
      <c r="B200" s="48" t="s">
        <v>999</v>
      </c>
      <c r="C200" s="48" t="s">
        <v>18</v>
      </c>
      <c r="D200" s="61">
        <v>44738</v>
      </c>
      <c r="E200" s="49" t="str">
        <f t="shared" si="8"/>
        <v>9787560644738</v>
      </c>
      <c r="F200" s="50" t="str">
        <f t="shared" si="9"/>
        <v>9HSRFQA*geehdi+</v>
      </c>
      <c r="G200" s="17" t="s">
        <v>1000</v>
      </c>
      <c r="H200" s="51" t="s">
        <v>1001</v>
      </c>
      <c r="I200" s="99" t="s">
        <v>1002</v>
      </c>
      <c r="J200" s="48" t="s">
        <v>630</v>
      </c>
      <c r="K200" s="100">
        <v>35</v>
      </c>
      <c r="L200" s="113"/>
      <c r="M200" s="48" t="s">
        <v>956</v>
      </c>
      <c r="N200" s="96" t="s">
        <v>957</v>
      </c>
      <c r="O200" s="101" t="e">
        <f>VLOOKUP(B200,[1]图书导出excel!$A$2:$C$65537,3,FALSE)</f>
        <v>#N/A</v>
      </c>
    </row>
    <row r="201" customHeight="1" spans="1:15">
      <c r="A201" s="47">
        <f>COUNTA(B$4:B200)</f>
        <v>195</v>
      </c>
      <c r="B201" s="62" t="s">
        <v>1003</v>
      </c>
      <c r="C201" s="63">
        <v>97875606</v>
      </c>
      <c r="D201" s="61">
        <v>51132</v>
      </c>
      <c r="E201" s="49" t="str">
        <f t="shared" si="8"/>
        <v>9787560651132</v>
      </c>
      <c r="F201" s="50" t="str">
        <f t="shared" si="9"/>
        <v>9HSRFQA*gfbbdc+</v>
      </c>
      <c r="G201" s="17" t="s">
        <v>1004</v>
      </c>
      <c r="H201" s="66" t="s">
        <v>1005</v>
      </c>
      <c r="I201" s="110" t="s">
        <v>1006</v>
      </c>
      <c r="J201" s="62" t="s">
        <v>223</v>
      </c>
      <c r="K201" s="109">
        <v>32</v>
      </c>
      <c r="L201" s="113"/>
      <c r="M201" s="48" t="s">
        <v>956</v>
      </c>
      <c r="N201" s="96" t="s">
        <v>957</v>
      </c>
      <c r="O201" s="315" t="s">
        <v>1007</v>
      </c>
    </row>
    <row r="202" s="5" customFormat="1" customHeight="1" spans="1:16">
      <c r="A202" s="79">
        <f>COUNTA(B$4:B201)</f>
        <v>196</v>
      </c>
      <c r="B202" s="62" t="s">
        <v>1008</v>
      </c>
      <c r="C202" s="62" t="s">
        <v>18</v>
      </c>
      <c r="D202" s="62" t="s">
        <v>1009</v>
      </c>
      <c r="E202" s="63">
        <v>9787560649122</v>
      </c>
      <c r="F202" s="81" t="str">
        <f t="shared" si="9"/>
        <v>9HSRFQA*gejbcc+</v>
      </c>
      <c r="G202" s="82">
        <v>9787560649122</v>
      </c>
      <c r="H202" s="64" t="s">
        <v>1010</v>
      </c>
      <c r="I202" s="108" t="s">
        <v>1011</v>
      </c>
      <c r="J202" s="62" t="s">
        <v>1012</v>
      </c>
      <c r="K202" s="109">
        <v>52</v>
      </c>
      <c r="L202" s="108"/>
      <c r="M202" s="62" t="s">
        <v>956</v>
      </c>
      <c r="N202" s="120" t="s">
        <v>957</v>
      </c>
      <c r="O202" s="101" t="e">
        <f>VLOOKUP(B202,[1]图书导出excel!$A$2:$C$65537,3,FALSE)</f>
        <v>#N/A</v>
      </c>
      <c r="P202" s="117"/>
    </row>
    <row r="203" customHeight="1" spans="1:15">
      <c r="A203" s="47">
        <f>COUNTA(B$4:B202)</f>
        <v>197</v>
      </c>
      <c r="B203" s="48" t="s">
        <v>1013</v>
      </c>
      <c r="C203" s="48" t="s">
        <v>18</v>
      </c>
      <c r="D203" s="48">
        <v>25638</v>
      </c>
      <c r="E203" s="49" t="str">
        <f t="shared" ref="E203:E217" si="10">C203&amp;D203</f>
        <v>9787560625638</v>
      </c>
      <c r="F203" s="50" t="str">
        <f t="shared" si="9"/>
        <v>9HSRFQA*gcfgdi+</v>
      </c>
      <c r="G203" s="17" t="s">
        <v>1014</v>
      </c>
      <c r="H203" s="165" t="s">
        <v>1015</v>
      </c>
      <c r="I203" s="99" t="s">
        <v>1016</v>
      </c>
      <c r="J203" s="48" t="s">
        <v>144</v>
      </c>
      <c r="K203" s="100">
        <v>36</v>
      </c>
      <c r="L203" s="113"/>
      <c r="M203" s="48" t="s">
        <v>956</v>
      </c>
      <c r="N203" s="96" t="s">
        <v>957</v>
      </c>
      <c r="O203" s="101" t="e">
        <f>VLOOKUP(B203,[1]图书导出excel!$A$2:$C$65537,3,FALSE)</f>
        <v>#N/A</v>
      </c>
    </row>
    <row r="204" customHeight="1" spans="1:15">
      <c r="A204" s="47">
        <f>COUNTA(B$4:B203)</f>
        <v>198</v>
      </c>
      <c r="B204" s="48" t="s">
        <v>1017</v>
      </c>
      <c r="C204" s="48" t="s">
        <v>18</v>
      </c>
      <c r="D204" s="48">
        <v>26291</v>
      </c>
      <c r="E204" s="49" t="str">
        <f t="shared" si="10"/>
        <v>9787560626291</v>
      </c>
      <c r="F204" s="50" t="str">
        <f t="shared" si="9"/>
        <v>9HSRFQA*gcgcjb+</v>
      </c>
      <c r="G204" s="17" t="s">
        <v>1018</v>
      </c>
      <c r="H204" s="165" t="s">
        <v>1019</v>
      </c>
      <c r="I204" s="99" t="s">
        <v>1020</v>
      </c>
      <c r="J204" s="48" t="s">
        <v>504</v>
      </c>
      <c r="K204" s="100">
        <v>52</v>
      </c>
      <c r="L204" s="113"/>
      <c r="M204" s="48" t="s">
        <v>956</v>
      </c>
      <c r="N204" s="96" t="s">
        <v>957</v>
      </c>
      <c r="O204" s="101" t="e">
        <f>VLOOKUP(B204,[1]图书导出excel!$A$2:$C$65537,3,FALSE)</f>
        <v>#N/A</v>
      </c>
    </row>
    <row r="205" customHeight="1" spans="1:15">
      <c r="A205" s="47">
        <f>COUNTA(B$4:B204)</f>
        <v>199</v>
      </c>
      <c r="B205" s="48" t="s">
        <v>1021</v>
      </c>
      <c r="C205" s="48" t="s">
        <v>18</v>
      </c>
      <c r="D205" s="48">
        <v>24099</v>
      </c>
      <c r="E205" s="49" t="str">
        <f t="shared" si="10"/>
        <v>9787560624099</v>
      </c>
      <c r="F205" s="50" t="str">
        <f t="shared" si="9"/>
        <v>9HSRFQA*gceajj+</v>
      </c>
      <c r="G205" s="17" t="s">
        <v>1022</v>
      </c>
      <c r="H205" s="51" t="s">
        <v>1023</v>
      </c>
      <c r="I205" s="99" t="s">
        <v>1024</v>
      </c>
      <c r="J205" s="48" t="s">
        <v>1025</v>
      </c>
      <c r="K205" s="100">
        <v>38</v>
      </c>
      <c r="L205" s="49"/>
      <c r="M205" s="48" t="s">
        <v>956</v>
      </c>
      <c r="N205" s="96" t="s">
        <v>957</v>
      </c>
      <c r="O205" s="101" t="e">
        <f>VLOOKUP(B205,[1]图书导出excel!$A$2:$C$65537,3,FALSE)</f>
        <v>#N/A</v>
      </c>
    </row>
    <row r="206" customHeight="1" spans="1:15">
      <c r="A206" s="47">
        <f>COUNTA(B$4:B205)</f>
        <v>200</v>
      </c>
      <c r="B206" s="48" t="s">
        <v>1026</v>
      </c>
      <c r="C206" s="48" t="s">
        <v>18</v>
      </c>
      <c r="D206" s="48">
        <v>40402</v>
      </c>
      <c r="E206" s="49" t="str">
        <f t="shared" si="10"/>
        <v>9787560640402</v>
      </c>
      <c r="F206" s="50" t="str">
        <f t="shared" si="9"/>
        <v>9HSRFQA*geaeac+</v>
      </c>
      <c r="G206" s="17" t="s">
        <v>1027</v>
      </c>
      <c r="H206" s="165" t="s">
        <v>1028</v>
      </c>
      <c r="I206" s="99" t="s">
        <v>1029</v>
      </c>
      <c r="J206" s="48" t="s">
        <v>1030</v>
      </c>
      <c r="K206" s="100">
        <v>30</v>
      </c>
      <c r="L206" s="49"/>
      <c r="M206" s="48" t="s">
        <v>956</v>
      </c>
      <c r="N206" s="96" t="s">
        <v>957</v>
      </c>
      <c r="O206" s="101" t="e">
        <f>VLOOKUP(B206,[1]图书导出excel!$A$2:$C$65537,3,FALSE)</f>
        <v>#N/A</v>
      </c>
    </row>
    <row r="207" customHeight="1" spans="1:15">
      <c r="A207" s="47">
        <f>COUNTA(B$4:B206)</f>
        <v>201</v>
      </c>
      <c r="B207" s="48" t="s">
        <v>1031</v>
      </c>
      <c r="C207" s="48" t="s">
        <v>18</v>
      </c>
      <c r="D207" s="48" t="s">
        <v>1032</v>
      </c>
      <c r="E207" s="49" t="str">
        <f t="shared" si="10"/>
        <v>9787560643878</v>
      </c>
      <c r="F207" s="50" t="str">
        <f t="shared" si="9"/>
        <v>9HSRFQA*gedihi+</v>
      </c>
      <c r="G207" s="17" t="s">
        <v>1033</v>
      </c>
      <c r="H207" s="165" t="s">
        <v>1034</v>
      </c>
      <c r="I207" s="99" t="s">
        <v>1035</v>
      </c>
      <c r="J207" s="48" t="s">
        <v>243</v>
      </c>
      <c r="K207" s="100">
        <v>46</v>
      </c>
      <c r="L207" s="49"/>
      <c r="M207" s="48" t="s">
        <v>956</v>
      </c>
      <c r="N207" s="96" t="s">
        <v>957</v>
      </c>
      <c r="O207" s="101" t="e">
        <f>VLOOKUP(B207,[1]图书导出excel!$A$2:$C$65537,3,FALSE)</f>
        <v>#N/A</v>
      </c>
    </row>
    <row r="208" customHeight="1" spans="1:15">
      <c r="A208" s="47">
        <f>COUNTA(B$4:B207)</f>
        <v>202</v>
      </c>
      <c r="B208" s="62" t="s">
        <v>1036</v>
      </c>
      <c r="C208" s="63">
        <v>97875606</v>
      </c>
      <c r="D208" s="48" t="s">
        <v>1037</v>
      </c>
      <c r="E208" s="49" t="str">
        <f t="shared" si="10"/>
        <v>9787560653754</v>
      </c>
      <c r="F208" s="50" t="str">
        <f t="shared" si="9"/>
        <v>9HSRFQA*gfdhfe+</v>
      </c>
      <c r="G208" s="17" t="s">
        <v>1038</v>
      </c>
      <c r="H208" s="66" t="s">
        <v>1039</v>
      </c>
      <c r="I208" s="110" t="s">
        <v>1040</v>
      </c>
      <c r="J208" s="62" t="s">
        <v>1041</v>
      </c>
      <c r="K208" s="109">
        <v>63</v>
      </c>
      <c r="L208" s="99"/>
      <c r="M208" s="48" t="s">
        <v>956</v>
      </c>
      <c r="N208" s="96" t="s">
        <v>957</v>
      </c>
      <c r="O208" s="101" t="s">
        <v>1042</v>
      </c>
    </row>
    <row r="209" s="3" customFormat="1" customHeight="1" spans="1:16">
      <c r="A209" s="52">
        <f>COUNTA(B$4:B208)</f>
        <v>203</v>
      </c>
      <c r="B209" s="53" t="s">
        <v>1043</v>
      </c>
      <c r="C209" s="59">
        <v>97875606</v>
      </c>
      <c r="D209" s="53" t="s">
        <v>1044</v>
      </c>
      <c r="E209" s="55" t="str">
        <f t="shared" si="10"/>
        <v>9787560660578</v>
      </c>
      <c r="F209" s="56" t="str">
        <f t="shared" si="9"/>
        <v>9HSRFQA*ggafhi+</v>
      </c>
      <c r="G209" s="57" t="s">
        <v>1045</v>
      </c>
      <c r="H209" s="67" t="s">
        <v>1046</v>
      </c>
      <c r="I209" s="102" t="s">
        <v>1047</v>
      </c>
      <c r="J209" s="53" t="s">
        <v>524</v>
      </c>
      <c r="K209" s="103">
        <v>25</v>
      </c>
      <c r="L209" s="102"/>
      <c r="M209" s="53"/>
      <c r="N209" s="121"/>
      <c r="O209" s="104" t="s">
        <v>1048</v>
      </c>
      <c r="P209" s="105"/>
    </row>
    <row r="210" customHeight="1" spans="1:15">
      <c r="A210" s="47">
        <f>COUNTA(B$4:B209)</f>
        <v>204</v>
      </c>
      <c r="B210" s="48" t="s">
        <v>1049</v>
      </c>
      <c r="C210" s="48" t="s">
        <v>18</v>
      </c>
      <c r="D210" s="48">
        <v>39352</v>
      </c>
      <c r="E210" s="49" t="str">
        <f t="shared" si="10"/>
        <v>9787560639352</v>
      </c>
      <c r="F210" s="50" t="str">
        <f t="shared" si="9"/>
        <v>9HSRFQA*gdjdfc+</v>
      </c>
      <c r="G210" s="17" t="s">
        <v>1050</v>
      </c>
      <c r="H210" s="51" t="s">
        <v>1051</v>
      </c>
      <c r="I210" s="99" t="s">
        <v>1052</v>
      </c>
      <c r="J210" s="48" t="s">
        <v>1053</v>
      </c>
      <c r="K210" s="100">
        <v>25</v>
      </c>
      <c r="L210" s="49"/>
      <c r="M210" s="48" t="s">
        <v>956</v>
      </c>
      <c r="N210" s="96" t="s">
        <v>957</v>
      </c>
      <c r="O210" s="101" t="e">
        <f>VLOOKUP(B210,[1]图书导出excel!$A$2:$C$65537,3,FALSE)</f>
        <v>#N/A</v>
      </c>
    </row>
    <row r="211" customHeight="1" spans="1:15">
      <c r="A211" s="47">
        <f>COUNTA(B$4:B210)</f>
        <v>205</v>
      </c>
      <c r="B211" s="48" t="s">
        <v>1054</v>
      </c>
      <c r="C211" s="48" t="s">
        <v>18</v>
      </c>
      <c r="D211" s="48">
        <v>36092</v>
      </c>
      <c r="E211" s="49" t="str">
        <f t="shared" si="10"/>
        <v>9787560636092</v>
      </c>
      <c r="F211" s="50" t="str">
        <f t="shared" si="9"/>
        <v>9HSRFQA*gdgajc+</v>
      </c>
      <c r="G211" s="17" t="s">
        <v>1055</v>
      </c>
      <c r="H211" s="51" t="s">
        <v>1056</v>
      </c>
      <c r="I211" s="99" t="s">
        <v>1057</v>
      </c>
      <c r="J211" s="48" t="s">
        <v>1058</v>
      </c>
      <c r="K211" s="100">
        <v>36</v>
      </c>
      <c r="L211" s="49"/>
      <c r="M211" s="48" t="s">
        <v>956</v>
      </c>
      <c r="N211" s="96" t="s">
        <v>957</v>
      </c>
      <c r="O211" s="101" t="e">
        <f>VLOOKUP(B211,[1]图书导出excel!$A$2:$C$65537,3,FALSE)</f>
        <v>#N/A</v>
      </c>
    </row>
    <row r="212" customHeight="1" spans="1:15">
      <c r="A212" s="47">
        <f>COUNTA(B$4:B211)</f>
        <v>206</v>
      </c>
      <c r="B212" s="48" t="s">
        <v>1059</v>
      </c>
      <c r="C212" s="48" t="s">
        <v>18</v>
      </c>
      <c r="D212" s="48">
        <v>33879</v>
      </c>
      <c r="E212" s="49" t="str">
        <f t="shared" si="10"/>
        <v>9787560633879</v>
      </c>
      <c r="F212" s="50" t="str">
        <f t="shared" si="9"/>
        <v>9HSRFQA*gddihj+</v>
      </c>
      <c r="G212" s="17" t="s">
        <v>1060</v>
      </c>
      <c r="H212" s="51" t="s">
        <v>1061</v>
      </c>
      <c r="I212" s="99" t="s">
        <v>1062</v>
      </c>
      <c r="J212" s="48" t="s">
        <v>1063</v>
      </c>
      <c r="K212" s="100">
        <v>118</v>
      </c>
      <c r="L212" s="49"/>
      <c r="M212" s="48" t="s">
        <v>956</v>
      </c>
      <c r="N212" s="96" t="s">
        <v>957</v>
      </c>
      <c r="O212" s="101" t="e">
        <f>VLOOKUP(B212,[1]图书导出excel!$A$2:$C$65537,3,FALSE)</f>
        <v>#N/A</v>
      </c>
    </row>
    <row r="213" customHeight="1" spans="1:15">
      <c r="A213" s="47">
        <f>COUNTA(B$4:B212)</f>
        <v>207</v>
      </c>
      <c r="B213" s="48" t="s">
        <v>1064</v>
      </c>
      <c r="C213" s="48" t="s">
        <v>18</v>
      </c>
      <c r="D213" s="48">
        <v>40792</v>
      </c>
      <c r="E213" s="49" t="str">
        <f t="shared" si="10"/>
        <v>9787560640792</v>
      </c>
      <c r="F213" s="50" t="str">
        <f t="shared" si="9"/>
        <v>9HSRFQA*geahjc+</v>
      </c>
      <c r="G213" s="17" t="s">
        <v>1065</v>
      </c>
      <c r="H213" s="51" t="s">
        <v>1066</v>
      </c>
      <c r="I213" s="99" t="s">
        <v>1067</v>
      </c>
      <c r="J213" s="48" t="s">
        <v>1030</v>
      </c>
      <c r="K213" s="100">
        <v>48</v>
      </c>
      <c r="L213" s="49"/>
      <c r="M213" s="48"/>
      <c r="N213" s="96"/>
      <c r="O213" s="101"/>
    </row>
    <row r="214" customHeight="1" spans="1:15">
      <c r="A214" s="47">
        <f>COUNTA(B$4:B213)</f>
        <v>208</v>
      </c>
      <c r="B214" s="62" t="s">
        <v>1068</v>
      </c>
      <c r="C214" s="63">
        <v>97875606</v>
      </c>
      <c r="D214" s="48" t="s">
        <v>1069</v>
      </c>
      <c r="E214" s="49" t="str">
        <f t="shared" si="10"/>
        <v>9787560663494</v>
      </c>
      <c r="F214" s="50" t="str">
        <f t="shared" si="9"/>
        <v>9HSRFQA*ggdeje+</v>
      </c>
      <c r="G214" s="17" t="s">
        <v>1070</v>
      </c>
      <c r="H214" s="75" t="s">
        <v>1071</v>
      </c>
      <c r="I214" s="108" t="s">
        <v>1072</v>
      </c>
      <c r="J214" s="62" t="s">
        <v>1073</v>
      </c>
      <c r="K214" s="109">
        <v>30</v>
      </c>
      <c r="L214" s="49"/>
      <c r="M214" s="48"/>
      <c r="N214" s="96"/>
      <c r="O214" s="101" t="s">
        <v>1074</v>
      </c>
    </row>
    <row r="215" customHeight="1" spans="1:15">
      <c r="A215" s="47">
        <f>COUNTA(B$4:B214)</f>
        <v>209</v>
      </c>
      <c r="B215" s="62" t="s">
        <v>1075</v>
      </c>
      <c r="C215" s="63">
        <v>97875606</v>
      </c>
      <c r="D215" s="48" t="s">
        <v>1076</v>
      </c>
      <c r="E215" s="49" t="str">
        <f t="shared" si="10"/>
        <v>9787560663500</v>
      </c>
      <c r="F215" s="50" t="str">
        <f t="shared" si="9"/>
        <v>9HSRFQA*ggdfaa+</v>
      </c>
      <c r="G215" s="17" t="s">
        <v>1077</v>
      </c>
      <c r="H215" s="75" t="s">
        <v>1078</v>
      </c>
      <c r="I215" s="108" t="s">
        <v>1079</v>
      </c>
      <c r="J215" s="62" t="s">
        <v>1073</v>
      </c>
      <c r="K215" s="109">
        <v>30</v>
      </c>
      <c r="L215" s="49"/>
      <c r="M215" s="48"/>
      <c r="N215" s="96"/>
      <c r="O215" s="101" t="s">
        <v>1080</v>
      </c>
    </row>
    <row r="216" customHeight="1" spans="1:15">
      <c r="A216" s="47">
        <f>COUNTA(B$4:B215)</f>
        <v>210</v>
      </c>
      <c r="B216" s="62" t="s">
        <v>1081</v>
      </c>
      <c r="C216" s="63">
        <v>97875606</v>
      </c>
      <c r="D216" s="48" t="s">
        <v>1082</v>
      </c>
      <c r="E216" s="49" t="str">
        <f t="shared" si="10"/>
        <v>9787560663517</v>
      </c>
      <c r="F216" s="50" t="str">
        <f t="shared" si="9"/>
        <v>9HSRFQA*ggdfbh+</v>
      </c>
      <c r="G216" s="17" t="s">
        <v>1083</v>
      </c>
      <c r="H216" s="75" t="s">
        <v>1084</v>
      </c>
      <c r="I216" s="108" t="s">
        <v>1079</v>
      </c>
      <c r="J216" s="62" t="s">
        <v>1073</v>
      </c>
      <c r="K216" s="109">
        <v>30</v>
      </c>
      <c r="L216" s="49"/>
      <c r="M216" s="48"/>
      <c r="N216" s="96"/>
      <c r="O216" s="101" t="s">
        <v>1085</v>
      </c>
    </row>
    <row r="217" customHeight="1" spans="1:15">
      <c r="A217" s="47">
        <f>COUNTA(B$4:B216)</f>
        <v>211</v>
      </c>
      <c r="B217" s="62" t="s">
        <v>1086</v>
      </c>
      <c r="C217" s="63">
        <v>97875606</v>
      </c>
      <c r="D217" s="48" t="s">
        <v>1087</v>
      </c>
      <c r="E217" s="49" t="str">
        <f t="shared" si="10"/>
        <v>9787560663524</v>
      </c>
      <c r="F217" s="50" t="str">
        <f t="shared" si="9"/>
        <v>9HSRFQA*ggdfce+</v>
      </c>
      <c r="G217" s="17" t="s">
        <v>1088</v>
      </c>
      <c r="H217" s="75" t="s">
        <v>1089</v>
      </c>
      <c r="I217" s="108" t="s">
        <v>1079</v>
      </c>
      <c r="J217" s="62" t="s">
        <v>1073</v>
      </c>
      <c r="K217" s="109">
        <v>43</v>
      </c>
      <c r="L217" s="49"/>
      <c r="M217" s="48" t="s">
        <v>956</v>
      </c>
      <c r="N217" s="96" t="s">
        <v>957</v>
      </c>
      <c r="O217" s="101" t="s">
        <v>1090</v>
      </c>
    </row>
    <row r="218" ht="35" customHeight="1" spans="1:15">
      <c r="A218" s="167" t="s">
        <v>1091</v>
      </c>
      <c r="B218" s="168"/>
      <c r="C218" s="168"/>
      <c r="D218" s="169"/>
      <c r="E218" s="170"/>
      <c r="F218" s="171"/>
      <c r="H218" s="170"/>
      <c r="I218" s="175"/>
      <c r="J218" s="176"/>
      <c r="K218" s="177"/>
      <c r="L218" s="178"/>
      <c r="M218" s="119"/>
      <c r="N218" s="119"/>
      <c r="O218" s="101"/>
    </row>
    <row r="219" ht="35" customHeight="1" spans="1:15">
      <c r="A219" s="83" t="s">
        <v>1092</v>
      </c>
      <c r="B219" s="84"/>
      <c r="C219" s="84"/>
      <c r="D219" s="169"/>
      <c r="E219" s="170"/>
      <c r="F219" s="171"/>
      <c r="H219" s="86"/>
      <c r="I219" s="179"/>
      <c r="J219" s="88"/>
      <c r="K219" s="180"/>
      <c r="L219" s="118"/>
      <c r="M219" s="119"/>
      <c r="N219" s="119"/>
      <c r="O219" s="101"/>
    </row>
    <row r="220" s="3" customFormat="1" customHeight="1" spans="1:16">
      <c r="A220" s="52">
        <f>COUNTA(B$4:B219)</f>
        <v>212</v>
      </c>
      <c r="B220" s="53" t="s">
        <v>1093</v>
      </c>
      <c r="C220" s="54">
        <v>97875606</v>
      </c>
      <c r="D220" s="53" t="s">
        <v>1094</v>
      </c>
      <c r="E220" s="55" t="str">
        <f t="shared" ref="E220:E271" si="11">C220&amp;D220</f>
        <v>9787560659725</v>
      </c>
      <c r="F220" s="56" t="str">
        <f t="shared" ref="F220:F271" si="12">LEFT($E220,1)&amp;CHAR(65+VALUE(MID($E220,2,1)))&amp;IF(OR(LEFT($E220,1)="0",LEFT($E220,1)="1",LEFT($E220,1)="2",LEFT($E220,1)="3"),CHAR(65+VALUE(MID($E220,3,1))),CHAR(75+VALUE(MID($E220,3,1))))&amp;IF(OR(LEFT($E220,1)="0",LEFT($E220,1)="4",LEFT($E220,1)="7",LEFT($E220,1)="8"),CHAR(65+VALUE(MID($E220,4,1))),CHAR(75+VALUE(MID($E220,4,1))))&amp;IF(OR(LEFT($E220,1)="0",LEFT($E220,1)="1",LEFT($E220,1)="4",LEFT($E220,1)="5",,LEFT($E220,1)="9"),CHAR(65+VALUE(MID($E220,5,1))),CHAR(75+VALUE(MID($E220,5,1))))&amp;IF(OR(LEFT($E220,1)="0",LEFT($E220,1)="2",LEFT($E220,1)="5",LEFT($E220,1)="6",,LEFT($E220,1)="7"),CHAR(65+VALUE(MID($E220,6,1))),CHAR(75+VALUE(MID($E220,6,1))))&amp;IF(OR(LEFT($E220,1)="0",LEFT($E220,1)="3",LEFT($E220,1)="6",LEFT($E220,1)="8",,LEFT($E220,1)="9"),CHAR(65+VALUE(MID($E220,7,1))),CHAR(75+VALUE(MID($E220,7,1))))&amp;"*"&amp;CHAR(97+VALUE(MID($E220,8,1)))&amp;CHAR(97+VALUE(MID($E220,9,1)))&amp;CHAR(97+VALUE(MID($E220,10,1)))&amp;CHAR(97+VALUE(MID($E220,11,1)))&amp;CHAR(97+VALUE(MID($E220,12,1)))&amp;CHAR(97+VALUE(MID($E220,13,1)))&amp;"+"</f>
        <v>9HSRFQA*gfjhcf+</v>
      </c>
      <c r="G220" s="57" t="s">
        <v>1095</v>
      </c>
      <c r="H220" s="67" t="s">
        <v>1096</v>
      </c>
      <c r="I220" s="102" t="s">
        <v>1097</v>
      </c>
      <c r="J220" s="53" t="s">
        <v>934</v>
      </c>
      <c r="K220" s="103">
        <v>45</v>
      </c>
      <c r="L220" s="55"/>
      <c r="M220" s="53"/>
      <c r="N220" s="102"/>
      <c r="O220" s="104" t="s">
        <v>1098</v>
      </c>
      <c r="P220" s="105"/>
    </row>
    <row r="221" customHeight="1" spans="1:15">
      <c r="A221" s="47">
        <f>COUNTA(B$4:B220)</f>
        <v>213</v>
      </c>
      <c r="B221" s="48" t="s">
        <v>1099</v>
      </c>
      <c r="C221" s="48" t="s">
        <v>18</v>
      </c>
      <c r="D221" s="48">
        <v>42918</v>
      </c>
      <c r="E221" s="49" t="str">
        <f t="shared" si="11"/>
        <v>9787560642918</v>
      </c>
      <c r="F221" s="50" t="str">
        <f t="shared" si="12"/>
        <v>9HSRFQA*gecjbi+</v>
      </c>
      <c r="G221" s="17" t="s">
        <v>1100</v>
      </c>
      <c r="H221" s="51" t="s">
        <v>1101</v>
      </c>
      <c r="I221" s="99" t="s">
        <v>1102</v>
      </c>
      <c r="J221" s="48" t="s">
        <v>504</v>
      </c>
      <c r="K221" s="100">
        <v>57</v>
      </c>
      <c r="L221" s="49"/>
      <c r="M221" s="48" t="s">
        <v>1103</v>
      </c>
      <c r="N221" s="99" t="s">
        <v>1104</v>
      </c>
      <c r="O221" s="101" t="e">
        <f>VLOOKUP(B221,[1]图书导出excel!$A$2:$C$65537,3,FALSE)</f>
        <v>#N/A</v>
      </c>
    </row>
    <row r="222" s="3" customFormat="1" customHeight="1" spans="1:16">
      <c r="A222" s="52">
        <f>COUNTA(B$4:B221)</f>
        <v>214</v>
      </c>
      <c r="B222" s="53" t="s">
        <v>1105</v>
      </c>
      <c r="C222" s="54">
        <v>97875606</v>
      </c>
      <c r="D222" s="53" t="s">
        <v>1106</v>
      </c>
      <c r="E222" s="55" t="str">
        <f t="shared" si="11"/>
        <v>9787560661384</v>
      </c>
      <c r="F222" s="56" t="str">
        <f t="shared" si="12"/>
        <v>9HSRFQA*ggbdie+</v>
      </c>
      <c r="G222" s="57" t="s">
        <v>1107</v>
      </c>
      <c r="H222" s="67" t="s">
        <v>1108</v>
      </c>
      <c r="I222" s="102" t="s">
        <v>1109</v>
      </c>
      <c r="J222" s="53" t="s">
        <v>317</v>
      </c>
      <c r="K222" s="103">
        <v>68.5</v>
      </c>
      <c r="L222" s="55"/>
      <c r="M222" s="53"/>
      <c r="N222" s="102"/>
      <c r="O222" s="104" t="s">
        <v>1110</v>
      </c>
      <c r="P222" s="105"/>
    </row>
    <row r="223" s="3" customFormat="1" customHeight="1" spans="1:16">
      <c r="A223" s="52">
        <f>COUNTA(B$4:B222)</f>
        <v>215</v>
      </c>
      <c r="B223" s="53" t="s">
        <v>1111</v>
      </c>
      <c r="C223" s="54">
        <v>97875606</v>
      </c>
      <c r="D223" s="53" t="s">
        <v>1112</v>
      </c>
      <c r="E223" s="55" t="str">
        <f t="shared" si="11"/>
        <v>9787560666051</v>
      </c>
      <c r="F223" s="56" t="str">
        <f t="shared" si="12"/>
        <v>9HSRFQA*gggafb+</v>
      </c>
      <c r="G223" s="57" t="s">
        <v>1113</v>
      </c>
      <c r="H223" s="67" t="s">
        <v>1114</v>
      </c>
      <c r="I223" s="102" t="s">
        <v>1115</v>
      </c>
      <c r="J223" s="53" t="s">
        <v>323</v>
      </c>
      <c r="K223" s="103">
        <v>60</v>
      </c>
      <c r="L223" s="55" t="s">
        <v>307</v>
      </c>
      <c r="M223" s="53"/>
      <c r="N223" s="102"/>
      <c r="O223" s="104"/>
      <c r="P223" s="105"/>
    </row>
    <row r="224" customHeight="1" spans="1:15">
      <c r="A224" s="68">
        <f>COUNTA(B$4:B223)</f>
        <v>216</v>
      </c>
      <c r="B224" s="69" t="s">
        <v>1116</v>
      </c>
      <c r="C224" s="70">
        <v>97875606</v>
      </c>
      <c r="D224" s="69" t="s">
        <v>1117</v>
      </c>
      <c r="E224" s="71" t="str">
        <f t="shared" si="11"/>
        <v>9787560661629</v>
      </c>
      <c r="F224" s="72" t="str">
        <f t="shared" si="12"/>
        <v>9HSRFQA*ggbgcj+</v>
      </c>
      <c r="G224" s="73" t="s">
        <v>1118</v>
      </c>
      <c r="H224" s="74" t="s">
        <v>1119</v>
      </c>
      <c r="I224" s="111" t="s">
        <v>1120</v>
      </c>
      <c r="J224" s="69" t="s">
        <v>105</v>
      </c>
      <c r="K224" s="112"/>
      <c r="L224" s="111" t="s">
        <v>106</v>
      </c>
      <c r="M224" s="48"/>
      <c r="N224" s="99"/>
      <c r="O224" s="101"/>
    </row>
    <row r="225" customHeight="1" spans="1:15">
      <c r="A225" s="52">
        <f>COUNTA(B$4:B224)</f>
        <v>217</v>
      </c>
      <c r="B225" s="53" t="s">
        <v>1121</v>
      </c>
      <c r="C225" s="54">
        <v>97875606</v>
      </c>
      <c r="D225" s="53" t="s">
        <v>1122</v>
      </c>
      <c r="E225" s="55" t="str">
        <f t="shared" si="11"/>
        <v>9787560666068</v>
      </c>
      <c r="F225" s="56" t="str">
        <f t="shared" si="12"/>
        <v>9HSRFQA*gggagi+</v>
      </c>
      <c r="G225" s="17" t="s">
        <v>1123</v>
      </c>
      <c r="H225" s="67" t="s">
        <v>1124</v>
      </c>
      <c r="I225" s="102" t="s">
        <v>1125</v>
      </c>
      <c r="J225" s="53" t="s">
        <v>323</v>
      </c>
      <c r="K225" s="103">
        <v>60</v>
      </c>
      <c r="L225" s="55" t="s">
        <v>307</v>
      </c>
      <c r="M225" s="48"/>
      <c r="N225" s="99"/>
      <c r="O225" s="101"/>
    </row>
    <row r="226" customHeight="1" spans="1:15">
      <c r="A226" s="52">
        <f>COUNTA(B$4:B225)</f>
        <v>218</v>
      </c>
      <c r="B226" s="150" t="s">
        <v>1126</v>
      </c>
      <c r="C226" s="53" t="s">
        <v>18</v>
      </c>
      <c r="D226" s="53">
        <v>40556</v>
      </c>
      <c r="E226" s="55" t="str">
        <f t="shared" si="11"/>
        <v>9787560640556</v>
      </c>
      <c r="F226" s="56" t="str">
        <f t="shared" si="12"/>
        <v>9HSRFQA*geaffg+</v>
      </c>
      <c r="G226" s="17" t="s">
        <v>1127</v>
      </c>
      <c r="H226" s="172" t="s">
        <v>1128</v>
      </c>
      <c r="I226" s="181" t="s">
        <v>1129</v>
      </c>
      <c r="J226" s="150" t="s">
        <v>1130</v>
      </c>
      <c r="K226" s="182">
        <v>24</v>
      </c>
      <c r="L226" s="55"/>
      <c r="M226" s="48" t="s">
        <v>1103</v>
      </c>
      <c r="N226" s="99" t="s">
        <v>1104</v>
      </c>
      <c r="O226" s="101" t="e">
        <f>VLOOKUP(B226,[1]图书导出excel!$A$2:$C$65537,3,FALSE)</f>
        <v>#N/A</v>
      </c>
    </row>
    <row r="227" customHeight="1" spans="1:15">
      <c r="A227" s="47">
        <f>COUNTA(B$4:B226)</f>
        <v>219</v>
      </c>
      <c r="B227" s="62" t="s">
        <v>1131</v>
      </c>
      <c r="C227" s="65">
        <v>97875606</v>
      </c>
      <c r="D227" s="48" t="s">
        <v>1132</v>
      </c>
      <c r="E227" s="49" t="str">
        <f t="shared" si="11"/>
        <v>9787560659220</v>
      </c>
      <c r="F227" s="50" t="str">
        <f t="shared" si="12"/>
        <v>9HSRFQA*gfjcca+</v>
      </c>
      <c r="G227" s="17" t="s">
        <v>1133</v>
      </c>
      <c r="H227" s="75" t="s">
        <v>1134</v>
      </c>
      <c r="I227" s="108" t="s">
        <v>1129</v>
      </c>
      <c r="J227" s="62" t="s">
        <v>98</v>
      </c>
      <c r="K227" s="109">
        <v>28</v>
      </c>
      <c r="L227" s="49"/>
      <c r="M227" s="48"/>
      <c r="N227" s="99"/>
      <c r="O227" s="101" t="s">
        <v>1135</v>
      </c>
    </row>
    <row r="228" customHeight="1" spans="1:15">
      <c r="A228" s="47">
        <f>COUNTA(B$4:B227)</f>
        <v>220</v>
      </c>
      <c r="B228" s="151" t="s">
        <v>1136</v>
      </c>
      <c r="C228" s="48" t="s">
        <v>18</v>
      </c>
      <c r="D228" s="48">
        <v>42468</v>
      </c>
      <c r="E228" s="49" t="str">
        <f t="shared" si="11"/>
        <v>9787560642468</v>
      </c>
      <c r="F228" s="50" t="str">
        <f t="shared" si="12"/>
        <v>9HSRFQA*gecegi+</v>
      </c>
      <c r="G228" s="17" t="s">
        <v>1137</v>
      </c>
      <c r="H228" s="173" t="s">
        <v>1138</v>
      </c>
      <c r="I228" s="174" t="s">
        <v>1125</v>
      </c>
      <c r="J228" s="151" t="s">
        <v>504</v>
      </c>
      <c r="K228" s="152">
        <v>52</v>
      </c>
      <c r="L228" s="49"/>
      <c r="M228" s="48" t="s">
        <v>1103</v>
      </c>
      <c r="N228" s="99" t="s">
        <v>1104</v>
      </c>
      <c r="O228" s="101" t="e">
        <f>VLOOKUP(B228,[1]图书导出excel!$A$2:$C$65537,3,FALSE)</f>
        <v>#N/A</v>
      </c>
    </row>
    <row r="229" s="3" customFormat="1" customHeight="1" spans="1:16">
      <c r="A229" s="52">
        <f>COUNTA(B$4:B228)</f>
        <v>221</v>
      </c>
      <c r="B229" s="53" t="s">
        <v>1139</v>
      </c>
      <c r="C229" s="54">
        <v>97875606</v>
      </c>
      <c r="D229" s="53" t="s">
        <v>1140</v>
      </c>
      <c r="E229" s="55" t="str">
        <f t="shared" si="11"/>
        <v>9787560653587</v>
      </c>
      <c r="F229" s="56" t="str">
        <f t="shared" si="12"/>
        <v>9HSRFQA*gfdfih+</v>
      </c>
      <c r="G229" s="57" t="s">
        <v>1141</v>
      </c>
      <c r="H229" s="60" t="s">
        <v>1142</v>
      </c>
      <c r="I229" s="106" t="s">
        <v>1143</v>
      </c>
      <c r="J229" s="53" t="s">
        <v>1012</v>
      </c>
      <c r="K229" s="103">
        <v>33</v>
      </c>
      <c r="L229" s="102"/>
      <c r="M229" s="53" t="s">
        <v>1103</v>
      </c>
      <c r="N229" s="102" t="s">
        <v>1104</v>
      </c>
      <c r="O229" s="321" t="s">
        <v>1144</v>
      </c>
      <c r="P229" s="105"/>
    </row>
    <row r="230" customHeight="1" spans="1:15">
      <c r="A230" s="47">
        <f>COUNTA(B$4:B229)</f>
        <v>222</v>
      </c>
      <c r="B230" s="151" t="s">
        <v>1145</v>
      </c>
      <c r="C230" s="48" t="s">
        <v>18</v>
      </c>
      <c r="D230" s="48">
        <v>42475</v>
      </c>
      <c r="E230" s="49" t="str">
        <f t="shared" si="11"/>
        <v>9787560642475</v>
      </c>
      <c r="F230" s="50" t="str">
        <f t="shared" si="12"/>
        <v>9HSRFQA*gecehf+</v>
      </c>
      <c r="G230" s="17" t="s">
        <v>1146</v>
      </c>
      <c r="H230" s="173" t="s">
        <v>1147</v>
      </c>
      <c r="I230" s="174" t="s">
        <v>1125</v>
      </c>
      <c r="J230" s="151" t="s">
        <v>504</v>
      </c>
      <c r="K230" s="152">
        <v>40</v>
      </c>
      <c r="L230" s="49"/>
      <c r="M230" s="48" t="s">
        <v>1103</v>
      </c>
      <c r="N230" s="99" t="s">
        <v>1104</v>
      </c>
      <c r="O230" s="101" t="e">
        <f>VLOOKUP(B230,[1]图书导出excel!$A$2:$C$65537,3,FALSE)</f>
        <v>#N/A</v>
      </c>
    </row>
    <row r="231" customHeight="1" spans="1:15">
      <c r="A231" s="47">
        <f>COUNTA(B$4:B230)</f>
        <v>223</v>
      </c>
      <c r="B231" s="151" t="s">
        <v>1148</v>
      </c>
      <c r="C231" s="48" t="s">
        <v>18</v>
      </c>
      <c r="D231" s="76">
        <v>47319</v>
      </c>
      <c r="E231" s="49" t="str">
        <f t="shared" si="11"/>
        <v>9787560647319</v>
      </c>
      <c r="F231" s="50" t="str">
        <f t="shared" si="12"/>
        <v>9HSRFQA*gehdbj+</v>
      </c>
      <c r="G231" s="17" t="s">
        <v>1149</v>
      </c>
      <c r="H231" s="173" t="s">
        <v>1150</v>
      </c>
      <c r="I231" s="174" t="s">
        <v>1151</v>
      </c>
      <c r="J231" s="151" t="s">
        <v>504</v>
      </c>
      <c r="K231" s="152">
        <v>39.8</v>
      </c>
      <c r="L231" s="49"/>
      <c r="M231" s="48" t="s">
        <v>1103</v>
      </c>
      <c r="N231" s="99" t="s">
        <v>1104</v>
      </c>
      <c r="O231" s="101" t="e">
        <f>VLOOKUP(B231,[1]图书导出excel!$A$2:$C$65537,3,FALSE)</f>
        <v>#N/A</v>
      </c>
    </row>
    <row r="232" customHeight="1" spans="1:15">
      <c r="A232" s="47">
        <f>COUNTA(B$4:B231)</f>
        <v>224</v>
      </c>
      <c r="B232" s="151" t="s">
        <v>1152</v>
      </c>
      <c r="C232" s="48" t="s">
        <v>18</v>
      </c>
      <c r="D232" s="48">
        <v>43601</v>
      </c>
      <c r="E232" s="49" t="str">
        <f t="shared" si="11"/>
        <v>9787560643601</v>
      </c>
      <c r="F232" s="50" t="str">
        <f t="shared" si="12"/>
        <v>9HSRFQA*gedgab+</v>
      </c>
      <c r="G232" s="17" t="s">
        <v>1153</v>
      </c>
      <c r="H232" s="173" t="s">
        <v>1138</v>
      </c>
      <c r="I232" s="174" t="s">
        <v>1151</v>
      </c>
      <c r="J232" s="151" t="s">
        <v>1154</v>
      </c>
      <c r="K232" s="152">
        <v>36</v>
      </c>
      <c r="L232" s="49"/>
      <c r="M232" s="48" t="s">
        <v>1103</v>
      </c>
      <c r="N232" s="99" t="s">
        <v>1104</v>
      </c>
      <c r="O232" s="101" t="e">
        <f>VLOOKUP(B232,[1]图书导出excel!$A$2:$C$65537,3,FALSE)</f>
        <v>#N/A</v>
      </c>
    </row>
    <row r="233" customHeight="1" spans="1:15">
      <c r="A233" s="47">
        <f>COUNTA(B$4:B232)</f>
        <v>225</v>
      </c>
      <c r="B233" s="62" t="s">
        <v>1155</v>
      </c>
      <c r="C233" s="65">
        <v>97875606</v>
      </c>
      <c r="D233" s="48" t="s">
        <v>1156</v>
      </c>
      <c r="E233" s="49" t="str">
        <f t="shared" si="11"/>
        <v>9787560654423</v>
      </c>
      <c r="F233" s="50" t="str">
        <f t="shared" si="12"/>
        <v>9HSRFQA*gfeecd+</v>
      </c>
      <c r="G233" s="17" t="s">
        <v>1157</v>
      </c>
      <c r="H233" s="66" t="s">
        <v>1158</v>
      </c>
      <c r="I233" s="110" t="s">
        <v>1159</v>
      </c>
      <c r="J233" s="62" t="s">
        <v>148</v>
      </c>
      <c r="K233" s="109">
        <v>64</v>
      </c>
      <c r="L233" s="99"/>
      <c r="M233" s="48" t="s">
        <v>1103</v>
      </c>
      <c r="N233" s="99" t="s">
        <v>1104</v>
      </c>
      <c r="O233" s="101" t="s">
        <v>1160</v>
      </c>
    </row>
    <row r="234" customHeight="1" spans="1:15">
      <c r="A234" s="47">
        <f>COUNTA(B$4:B233)</f>
        <v>226</v>
      </c>
      <c r="B234" s="135" t="s">
        <v>1161</v>
      </c>
      <c r="C234" s="65">
        <v>97875606</v>
      </c>
      <c r="D234" s="48" t="s">
        <v>1162</v>
      </c>
      <c r="E234" s="49" t="str">
        <f t="shared" si="11"/>
        <v>9787560661681</v>
      </c>
      <c r="F234" s="50" t="str">
        <f t="shared" si="12"/>
        <v>9HSRFQA*ggbgib+</v>
      </c>
      <c r="G234" s="17" t="s">
        <v>1163</v>
      </c>
      <c r="H234" s="137" t="s">
        <v>1164</v>
      </c>
      <c r="I234" s="153" t="s">
        <v>1165</v>
      </c>
      <c r="J234" s="62" t="s">
        <v>397</v>
      </c>
      <c r="K234" s="154">
        <v>42</v>
      </c>
      <c r="L234" s="99"/>
      <c r="M234" s="48"/>
      <c r="N234" s="99"/>
      <c r="O234" s="101" t="s">
        <v>1166</v>
      </c>
    </row>
    <row r="235" customHeight="1" spans="1:15">
      <c r="A235" s="47">
        <f>COUNTA(B$4:B234)</f>
        <v>227</v>
      </c>
      <c r="B235" s="135" t="s">
        <v>1167</v>
      </c>
      <c r="C235" s="65">
        <v>97875606</v>
      </c>
      <c r="D235" s="48" t="s">
        <v>1168</v>
      </c>
      <c r="E235" s="49" t="str">
        <f t="shared" si="11"/>
        <v>9787560661582</v>
      </c>
      <c r="F235" s="50" t="str">
        <f t="shared" si="12"/>
        <v>9HSRFQA*ggbfic+</v>
      </c>
      <c r="G235" s="17" t="s">
        <v>1169</v>
      </c>
      <c r="H235" s="137" t="s">
        <v>1170</v>
      </c>
      <c r="I235" s="153" t="s">
        <v>1171</v>
      </c>
      <c r="J235" s="62" t="s">
        <v>397</v>
      </c>
      <c r="K235" s="154">
        <v>56</v>
      </c>
      <c r="L235" s="99"/>
      <c r="M235" s="48" t="s">
        <v>1103</v>
      </c>
      <c r="N235" s="99" t="s">
        <v>1104</v>
      </c>
      <c r="O235" s="101" t="s">
        <v>1172</v>
      </c>
    </row>
    <row r="236" customHeight="1" spans="1:15">
      <c r="A236" s="47">
        <f>COUNTA(B$4:B235)</f>
        <v>228</v>
      </c>
      <c r="B236" s="135" t="s">
        <v>1173</v>
      </c>
      <c r="C236" s="65">
        <v>97875606</v>
      </c>
      <c r="D236" s="48" t="s">
        <v>1174</v>
      </c>
      <c r="E236" s="49" t="str">
        <f t="shared" si="11"/>
        <v>9787560661568</v>
      </c>
      <c r="F236" s="50" t="str">
        <f t="shared" si="12"/>
        <v>9HSRFQA*ggbfgi+</v>
      </c>
      <c r="G236" s="17" t="s">
        <v>1175</v>
      </c>
      <c r="H236" s="137" t="s">
        <v>1176</v>
      </c>
      <c r="I236" s="153" t="s">
        <v>1177</v>
      </c>
      <c r="J236" s="62" t="s">
        <v>397</v>
      </c>
      <c r="K236" s="154">
        <v>35</v>
      </c>
      <c r="L236" s="99"/>
      <c r="M236" s="48"/>
      <c r="N236" s="99"/>
      <c r="O236" s="101" t="s">
        <v>1178</v>
      </c>
    </row>
    <row r="237" customHeight="1" spans="1:15">
      <c r="A237" s="47">
        <f>COUNTA(B$4:B236)</f>
        <v>229</v>
      </c>
      <c r="B237" s="48" t="s">
        <v>1179</v>
      </c>
      <c r="C237" s="48" t="s">
        <v>18</v>
      </c>
      <c r="D237" s="48">
        <v>31851</v>
      </c>
      <c r="E237" s="49" t="str">
        <f t="shared" si="11"/>
        <v>9787560631851</v>
      </c>
      <c r="F237" s="50" t="str">
        <f t="shared" si="12"/>
        <v>9HSRFQA*gdbifb+</v>
      </c>
      <c r="G237" s="17" t="s">
        <v>1180</v>
      </c>
      <c r="H237" s="51" t="s">
        <v>1181</v>
      </c>
      <c r="I237" s="99" t="s">
        <v>1182</v>
      </c>
      <c r="J237" s="48" t="s">
        <v>504</v>
      </c>
      <c r="K237" s="100">
        <v>35</v>
      </c>
      <c r="L237" s="49"/>
      <c r="M237" s="48" t="s">
        <v>1103</v>
      </c>
      <c r="N237" s="99" t="s">
        <v>1104</v>
      </c>
      <c r="O237" s="101" t="e">
        <f>VLOOKUP(B237,[1]图书导出excel!$A$2:$C$65537,3,FALSE)</f>
        <v>#N/A</v>
      </c>
    </row>
    <row r="238" customHeight="1" spans="1:15">
      <c r="A238" s="68">
        <f>COUNTA(B$4:B237)</f>
        <v>230</v>
      </c>
      <c r="B238" s="69" t="s">
        <v>1183</v>
      </c>
      <c r="C238" s="70">
        <v>97875606</v>
      </c>
      <c r="D238" s="69" t="s">
        <v>1184</v>
      </c>
      <c r="E238" s="71" t="str">
        <f t="shared" si="11"/>
        <v>9787560661780</v>
      </c>
      <c r="F238" s="72" t="str">
        <f t="shared" si="12"/>
        <v>9HSRFQA*ggbhia+</v>
      </c>
      <c r="G238" s="73" t="s">
        <v>1185</v>
      </c>
      <c r="H238" s="74" t="s">
        <v>1186</v>
      </c>
      <c r="I238" s="111" t="s">
        <v>1187</v>
      </c>
      <c r="J238" s="69" t="s">
        <v>105</v>
      </c>
      <c r="K238" s="112"/>
      <c r="L238" s="111" t="s">
        <v>106</v>
      </c>
      <c r="M238" s="48"/>
      <c r="N238" s="99"/>
      <c r="O238" s="101"/>
    </row>
    <row r="239" customHeight="1" spans="1:15">
      <c r="A239" s="47">
        <f>COUNTA(B$4:B238)</f>
        <v>231</v>
      </c>
      <c r="B239" s="48" t="s">
        <v>1188</v>
      </c>
      <c r="C239" s="48" t="s">
        <v>18</v>
      </c>
      <c r="D239" s="48">
        <v>33107</v>
      </c>
      <c r="E239" s="49" t="str">
        <f t="shared" si="11"/>
        <v>9787560633107</v>
      </c>
      <c r="F239" s="50" t="str">
        <f t="shared" si="12"/>
        <v>9HSRFQA*gddbah+</v>
      </c>
      <c r="G239" s="17" t="s">
        <v>1189</v>
      </c>
      <c r="H239" s="51" t="s">
        <v>1190</v>
      </c>
      <c r="I239" s="99" t="s">
        <v>1191</v>
      </c>
      <c r="J239" s="48" t="s">
        <v>504</v>
      </c>
      <c r="K239" s="100">
        <v>49</v>
      </c>
      <c r="L239" s="49"/>
      <c r="M239" s="48" t="s">
        <v>1103</v>
      </c>
      <c r="N239" s="99" t="s">
        <v>1104</v>
      </c>
      <c r="O239" s="101" t="e">
        <f>VLOOKUP(B239,[1]图书导出excel!$A$2:$C$65537,3,FALSE)</f>
        <v>#N/A</v>
      </c>
    </row>
    <row r="240" customHeight="1" spans="1:15">
      <c r="A240" s="47">
        <f>COUNTA(B$4:B239)</f>
        <v>232</v>
      </c>
      <c r="B240" s="48" t="s">
        <v>1192</v>
      </c>
      <c r="C240" s="48" t="s">
        <v>18</v>
      </c>
      <c r="D240" s="48">
        <v>33114</v>
      </c>
      <c r="E240" s="49" t="str">
        <f t="shared" si="11"/>
        <v>9787560633114</v>
      </c>
      <c r="F240" s="50" t="str">
        <f t="shared" si="12"/>
        <v>9HSRFQA*gddbbe+</v>
      </c>
      <c r="G240" s="17" t="s">
        <v>1193</v>
      </c>
      <c r="H240" s="51" t="s">
        <v>1194</v>
      </c>
      <c r="I240" s="99" t="s">
        <v>1191</v>
      </c>
      <c r="J240" s="48" t="s">
        <v>504</v>
      </c>
      <c r="K240" s="100">
        <v>29</v>
      </c>
      <c r="L240" s="49"/>
      <c r="M240" s="48" t="s">
        <v>1103</v>
      </c>
      <c r="N240" s="99" t="s">
        <v>1104</v>
      </c>
      <c r="O240" s="101" t="e">
        <f>VLOOKUP(B240,[1]图书导出excel!$A$2:$C$65537,3,FALSE)</f>
        <v>#N/A</v>
      </c>
    </row>
    <row r="241" customHeight="1" spans="1:15">
      <c r="A241" s="47">
        <f>COUNTA(B$4:B240)</f>
        <v>233</v>
      </c>
      <c r="B241" s="62" t="s">
        <v>1195</v>
      </c>
      <c r="C241" s="65">
        <v>97875606</v>
      </c>
      <c r="D241" s="48" t="s">
        <v>1196</v>
      </c>
      <c r="E241" s="49" t="str">
        <f t="shared" si="11"/>
        <v>9787560657967</v>
      </c>
      <c r="F241" s="50" t="str">
        <f t="shared" si="12"/>
        <v>9HSRFQA*gfhjgh+</v>
      </c>
      <c r="G241" s="17" t="s">
        <v>1197</v>
      </c>
      <c r="H241" s="75" t="s">
        <v>1198</v>
      </c>
      <c r="I241" s="108" t="s">
        <v>1199</v>
      </c>
      <c r="J241" s="62" t="s">
        <v>1200</v>
      </c>
      <c r="K241" s="109">
        <v>48</v>
      </c>
      <c r="L241" s="49"/>
      <c r="M241" s="48"/>
      <c r="N241" s="99"/>
      <c r="O241" s="101" t="s">
        <v>1201</v>
      </c>
    </row>
    <row r="242" customHeight="1" spans="1:15">
      <c r="A242" s="47">
        <f>COUNTA(B$4:B241)</f>
        <v>234</v>
      </c>
      <c r="B242" s="62" t="s">
        <v>1202</v>
      </c>
      <c r="C242" s="65">
        <v>97875606</v>
      </c>
      <c r="D242" s="48" t="s">
        <v>1203</v>
      </c>
      <c r="E242" s="49" t="str">
        <f t="shared" si="11"/>
        <v>9787560658513</v>
      </c>
      <c r="F242" s="50" t="str">
        <f t="shared" si="12"/>
        <v>9HSRFQA*gfifbd+</v>
      </c>
      <c r="G242" s="17" t="s">
        <v>1204</v>
      </c>
      <c r="H242" s="75" t="s">
        <v>1205</v>
      </c>
      <c r="I242" s="108" t="s">
        <v>1199</v>
      </c>
      <c r="J242" s="62" t="s">
        <v>1200</v>
      </c>
      <c r="K242" s="109">
        <v>28</v>
      </c>
      <c r="L242" s="49"/>
      <c r="M242" s="48"/>
      <c r="N242" s="99"/>
      <c r="O242" s="101" t="s">
        <v>1206</v>
      </c>
    </row>
    <row r="243" customHeight="1" spans="1:15">
      <c r="A243" s="47">
        <f>COUNTA(B$4:B242)</f>
        <v>235</v>
      </c>
      <c r="B243" s="48" t="s">
        <v>1207</v>
      </c>
      <c r="C243" s="48" t="s">
        <v>18</v>
      </c>
      <c r="D243" s="48">
        <v>35903</v>
      </c>
      <c r="E243" s="49" t="str">
        <f t="shared" si="11"/>
        <v>9787560635903</v>
      </c>
      <c r="F243" s="50" t="str">
        <f t="shared" si="12"/>
        <v>9HSRFQA*gdfjad+</v>
      </c>
      <c r="G243" s="17" t="s">
        <v>1208</v>
      </c>
      <c r="H243" s="51" t="s">
        <v>1209</v>
      </c>
      <c r="I243" s="99" t="s">
        <v>1210</v>
      </c>
      <c r="J243" s="48" t="s">
        <v>504</v>
      </c>
      <c r="K243" s="100">
        <v>42</v>
      </c>
      <c r="L243" s="49"/>
      <c r="M243" s="48" t="s">
        <v>1103</v>
      </c>
      <c r="N243" s="99" t="s">
        <v>1104</v>
      </c>
      <c r="O243" s="101" t="e">
        <f>VLOOKUP(B243,[1]图书导出excel!$A$2:$C$65537,3,FALSE)</f>
        <v>#N/A</v>
      </c>
    </row>
    <row r="244" customHeight="1" spans="1:15">
      <c r="A244" s="47">
        <f>COUNTA(B$4:B243)</f>
        <v>236</v>
      </c>
      <c r="B244" s="48" t="s">
        <v>1211</v>
      </c>
      <c r="C244" s="48" t="s">
        <v>18</v>
      </c>
      <c r="D244" s="48">
        <v>37600</v>
      </c>
      <c r="E244" s="49" t="str">
        <f t="shared" si="11"/>
        <v>9787560637600</v>
      </c>
      <c r="F244" s="50" t="str">
        <f t="shared" si="12"/>
        <v>9HSRFQA*gdhgaa+</v>
      </c>
      <c r="G244" s="17" t="s">
        <v>1212</v>
      </c>
      <c r="H244" s="51" t="s">
        <v>1213</v>
      </c>
      <c r="I244" s="99" t="s">
        <v>1210</v>
      </c>
      <c r="J244" s="48" t="s">
        <v>490</v>
      </c>
      <c r="K244" s="100">
        <v>45</v>
      </c>
      <c r="L244" s="49"/>
      <c r="M244" s="48" t="s">
        <v>1103</v>
      </c>
      <c r="N244" s="99" t="s">
        <v>1104</v>
      </c>
      <c r="O244" s="101" t="e">
        <f>VLOOKUP(B244,[1]图书导出excel!$A$2:$C$65537,3,FALSE)</f>
        <v>#N/A</v>
      </c>
    </row>
    <row r="245" customHeight="1" spans="1:15">
      <c r="A245" s="47">
        <f>COUNTA(B$4:B244)</f>
        <v>237</v>
      </c>
      <c r="B245" s="48" t="s">
        <v>1214</v>
      </c>
      <c r="C245" s="48" t="s">
        <v>18</v>
      </c>
      <c r="D245" s="48">
        <v>38621</v>
      </c>
      <c r="E245" s="49" t="str">
        <f t="shared" si="11"/>
        <v>9787560638621</v>
      </c>
      <c r="F245" s="50" t="str">
        <f t="shared" si="12"/>
        <v>9HSRFQA*gdigcb+</v>
      </c>
      <c r="G245" s="17" t="s">
        <v>1215</v>
      </c>
      <c r="H245" s="51" t="s">
        <v>1216</v>
      </c>
      <c r="I245" s="99" t="s">
        <v>1217</v>
      </c>
      <c r="J245" s="48" t="s">
        <v>504</v>
      </c>
      <c r="K245" s="100">
        <v>30</v>
      </c>
      <c r="L245" s="49"/>
      <c r="M245" s="48" t="s">
        <v>1103</v>
      </c>
      <c r="N245" s="99" t="s">
        <v>1104</v>
      </c>
      <c r="O245" s="101" t="e">
        <f>VLOOKUP(B245,[1]图书导出excel!$A$2:$C$65537,3,FALSE)</f>
        <v>#N/A</v>
      </c>
    </row>
    <row r="246" customHeight="1" spans="1:15">
      <c r="A246" s="47">
        <f>COUNTA(B$4:B245)</f>
        <v>238</v>
      </c>
      <c r="B246" s="48" t="s">
        <v>1218</v>
      </c>
      <c r="C246" s="48" t="s">
        <v>18</v>
      </c>
      <c r="D246" s="48">
        <v>42727</v>
      </c>
      <c r="E246" s="49" t="str">
        <f t="shared" si="11"/>
        <v>9787560642727</v>
      </c>
      <c r="F246" s="50" t="str">
        <f t="shared" si="12"/>
        <v>9HSRFQA*gechch+</v>
      </c>
      <c r="G246" s="17" t="s">
        <v>1219</v>
      </c>
      <c r="H246" s="51" t="s">
        <v>1220</v>
      </c>
      <c r="I246" s="99" t="s">
        <v>1221</v>
      </c>
      <c r="J246" s="48" t="s">
        <v>945</v>
      </c>
      <c r="K246" s="100">
        <v>34</v>
      </c>
      <c r="L246" s="49"/>
      <c r="M246" s="48" t="s">
        <v>1103</v>
      </c>
      <c r="N246" s="99" t="s">
        <v>1104</v>
      </c>
      <c r="O246" s="101" t="e">
        <f>VLOOKUP(B246,[1]图书导出excel!$A$2:$C$65537,3,FALSE)</f>
        <v>#N/A</v>
      </c>
    </row>
    <row r="247" customHeight="1" spans="1:15">
      <c r="A247" s="47">
        <f>COUNTA(B$4:B246)</f>
        <v>239</v>
      </c>
      <c r="B247" s="62" t="s">
        <v>1222</v>
      </c>
      <c r="C247" s="65">
        <v>97875606</v>
      </c>
      <c r="D247" s="48" t="s">
        <v>1223</v>
      </c>
      <c r="E247" s="49" t="str">
        <f t="shared" si="11"/>
        <v>9787560660110</v>
      </c>
      <c r="F247" s="50" t="str">
        <f t="shared" si="12"/>
        <v>9HSRFQA*ggabba+</v>
      </c>
      <c r="G247" s="17" t="s">
        <v>1224</v>
      </c>
      <c r="H247" s="75" t="s">
        <v>1225</v>
      </c>
      <c r="I247" s="108" t="s">
        <v>1226</v>
      </c>
      <c r="J247" s="62" t="s">
        <v>934</v>
      </c>
      <c r="K247" s="109">
        <v>43</v>
      </c>
      <c r="L247" s="49"/>
      <c r="M247" s="48"/>
      <c r="N247" s="99"/>
      <c r="O247" s="101" t="s">
        <v>1227</v>
      </c>
    </row>
    <row r="248" customHeight="1" spans="1:15">
      <c r="A248" s="47">
        <f>COUNTA(B$4:B247)</f>
        <v>240</v>
      </c>
      <c r="B248" s="62" t="s">
        <v>1228</v>
      </c>
      <c r="C248" s="65">
        <v>97875606</v>
      </c>
      <c r="D248" s="76">
        <v>60158</v>
      </c>
      <c r="E248" s="49" t="str">
        <f t="shared" si="11"/>
        <v>9787560660158</v>
      </c>
      <c r="F248" s="50" t="str">
        <f t="shared" si="12"/>
        <v>9HSRFQA*ggabfi+</v>
      </c>
      <c r="G248" s="17" t="s">
        <v>1229</v>
      </c>
      <c r="H248" s="75" t="s">
        <v>1230</v>
      </c>
      <c r="I248" s="108" t="s">
        <v>1226</v>
      </c>
      <c r="J248" s="62" t="s">
        <v>934</v>
      </c>
      <c r="K248" s="109">
        <v>21</v>
      </c>
      <c r="L248" s="49"/>
      <c r="M248" s="48"/>
      <c r="N248" s="99"/>
      <c r="O248" s="101" t="s">
        <v>1231</v>
      </c>
    </row>
    <row r="249" customHeight="1" spans="1:15">
      <c r="A249" s="47">
        <f>COUNTA(B$4:B248)</f>
        <v>241</v>
      </c>
      <c r="B249" s="48" t="s">
        <v>1232</v>
      </c>
      <c r="C249" s="48" t="s">
        <v>18</v>
      </c>
      <c r="D249" s="48">
        <v>38195</v>
      </c>
      <c r="E249" s="49" t="str">
        <f t="shared" si="11"/>
        <v>9787560638195</v>
      </c>
      <c r="F249" s="50" t="str">
        <f t="shared" si="12"/>
        <v>9HSRFQA*gdibjf+</v>
      </c>
      <c r="G249" s="17" t="s">
        <v>1233</v>
      </c>
      <c r="H249" s="51" t="s">
        <v>1234</v>
      </c>
      <c r="I249" s="99" t="s">
        <v>1235</v>
      </c>
      <c r="J249" s="48" t="s">
        <v>238</v>
      </c>
      <c r="K249" s="100">
        <v>20</v>
      </c>
      <c r="L249" s="49"/>
      <c r="M249" s="48" t="s">
        <v>1103</v>
      </c>
      <c r="N249" s="99" t="s">
        <v>1104</v>
      </c>
      <c r="O249" s="101" t="e">
        <f>VLOOKUP(B249,[1]图书导出excel!$A$2:$C$65537,3,FALSE)</f>
        <v>#N/A</v>
      </c>
    </row>
    <row r="250" customHeight="1" spans="1:15">
      <c r="A250" s="47">
        <f>COUNTA(B$4:B249)</f>
        <v>242</v>
      </c>
      <c r="B250" s="62" t="s">
        <v>1236</v>
      </c>
      <c r="C250" s="65">
        <v>97875606</v>
      </c>
      <c r="D250" s="48" t="s">
        <v>1237</v>
      </c>
      <c r="E250" s="49" t="str">
        <f t="shared" si="11"/>
        <v>9787560661810</v>
      </c>
      <c r="F250" s="50" t="str">
        <f t="shared" si="12"/>
        <v>9HSRFQA*ggbiba+</v>
      </c>
      <c r="G250" s="17" t="s">
        <v>1238</v>
      </c>
      <c r="H250" s="75" t="s">
        <v>1239</v>
      </c>
      <c r="I250" s="108" t="s">
        <v>1240</v>
      </c>
      <c r="J250" s="62" t="s">
        <v>355</v>
      </c>
      <c r="K250" s="109">
        <v>49</v>
      </c>
      <c r="L250" s="49"/>
      <c r="M250" s="48"/>
      <c r="N250" s="99"/>
      <c r="O250" s="101" t="s">
        <v>1241</v>
      </c>
    </row>
    <row r="251" customHeight="1" spans="1:15">
      <c r="A251" s="47">
        <f>COUNTA(B$4:B250)</f>
        <v>243</v>
      </c>
      <c r="B251" s="62" t="s">
        <v>1242</v>
      </c>
      <c r="C251" s="65">
        <v>97875606</v>
      </c>
      <c r="D251" s="48" t="s">
        <v>1243</v>
      </c>
      <c r="E251" s="49" t="str">
        <f t="shared" si="11"/>
        <v>9787560661872</v>
      </c>
      <c r="F251" s="50" t="str">
        <f t="shared" si="12"/>
        <v>9HSRFQA*ggbihc+</v>
      </c>
      <c r="G251" s="17" t="s">
        <v>1244</v>
      </c>
      <c r="H251" s="75" t="s">
        <v>1245</v>
      </c>
      <c r="I251" s="108" t="s">
        <v>1246</v>
      </c>
      <c r="J251" s="62" t="s">
        <v>124</v>
      </c>
      <c r="K251" s="109">
        <v>38</v>
      </c>
      <c r="L251" s="49"/>
      <c r="M251" s="48"/>
      <c r="N251" s="99"/>
      <c r="O251" s="101" t="s">
        <v>1247</v>
      </c>
    </row>
    <row r="252" customHeight="1" spans="1:15">
      <c r="A252" s="52">
        <f>COUNTA(B$4:B251)</f>
        <v>244</v>
      </c>
      <c r="B252" s="53" t="s">
        <v>1248</v>
      </c>
      <c r="C252" s="54">
        <v>97875606</v>
      </c>
      <c r="D252" s="53" t="s">
        <v>1249</v>
      </c>
      <c r="E252" s="55" t="str">
        <f t="shared" si="11"/>
        <v>9787560665542</v>
      </c>
      <c r="F252" s="56" t="str">
        <f t="shared" si="12"/>
        <v>9HSRFQA*ggffec+</v>
      </c>
      <c r="G252" s="17" t="s">
        <v>1250</v>
      </c>
      <c r="H252" s="58" t="s">
        <v>1251</v>
      </c>
      <c r="I252" s="102" t="s">
        <v>1252</v>
      </c>
      <c r="J252" s="53" t="s">
        <v>323</v>
      </c>
      <c r="K252" s="103">
        <v>49.8</v>
      </c>
      <c r="L252" s="55" t="s">
        <v>307</v>
      </c>
      <c r="M252" s="48"/>
      <c r="N252" s="99"/>
      <c r="O252" s="101"/>
    </row>
    <row r="253" customHeight="1" spans="1:15">
      <c r="A253" s="52">
        <f>COUNTA(B$4:B252)</f>
        <v>245</v>
      </c>
      <c r="B253" s="53" t="s">
        <v>1253</v>
      </c>
      <c r="C253" s="54">
        <v>97875606</v>
      </c>
      <c r="D253" s="53" t="s">
        <v>1254</v>
      </c>
      <c r="E253" s="55" t="str">
        <f t="shared" si="11"/>
        <v>9787560666235</v>
      </c>
      <c r="F253" s="56" t="str">
        <f t="shared" si="12"/>
        <v>9HSRFQA*gggcdf+</v>
      </c>
      <c r="G253" s="17" t="s">
        <v>1255</v>
      </c>
      <c r="H253" s="58" t="s">
        <v>1256</v>
      </c>
      <c r="I253" s="102" t="s">
        <v>1257</v>
      </c>
      <c r="J253" s="53" t="s">
        <v>306</v>
      </c>
      <c r="K253" s="103">
        <v>52</v>
      </c>
      <c r="L253" s="55" t="s">
        <v>307</v>
      </c>
      <c r="M253" s="48"/>
      <c r="N253" s="99"/>
      <c r="O253" s="101"/>
    </row>
    <row r="254" customHeight="1" spans="1:15">
      <c r="A254" s="52">
        <f>COUNTA(B$4:B253)</f>
        <v>246</v>
      </c>
      <c r="B254" s="53" t="s">
        <v>1258</v>
      </c>
      <c r="C254" s="53" t="s">
        <v>18</v>
      </c>
      <c r="D254" s="54">
        <v>48910</v>
      </c>
      <c r="E254" s="55" t="str">
        <f t="shared" si="11"/>
        <v>9787560648910</v>
      </c>
      <c r="F254" s="56" t="str">
        <f t="shared" si="12"/>
        <v>9HSRFQA*geijba+</v>
      </c>
      <c r="G254" s="17" t="s">
        <v>1259</v>
      </c>
      <c r="H254" s="58" t="s">
        <v>1260</v>
      </c>
      <c r="I254" s="102" t="s">
        <v>1261</v>
      </c>
      <c r="J254" s="53" t="s">
        <v>1262</v>
      </c>
      <c r="K254" s="103">
        <v>43</v>
      </c>
      <c r="L254" s="55"/>
      <c r="M254" s="48" t="s">
        <v>1103</v>
      </c>
      <c r="N254" s="99" t="s">
        <v>1104</v>
      </c>
      <c r="O254" s="101" t="e">
        <f>VLOOKUP(B254,[1]图书导出excel!$A$2:$C$65537,3,FALSE)</f>
        <v>#N/A</v>
      </c>
    </row>
    <row r="255" s="3" customFormat="1" customHeight="1" spans="1:16">
      <c r="A255" s="52">
        <f>COUNTA(B$4:B254)</f>
        <v>247</v>
      </c>
      <c r="B255" s="53" t="s">
        <v>1263</v>
      </c>
      <c r="C255" s="54">
        <v>97875606</v>
      </c>
      <c r="D255" s="54">
        <v>52870</v>
      </c>
      <c r="E255" s="55" t="str">
        <f t="shared" si="11"/>
        <v>9787560652870</v>
      </c>
      <c r="F255" s="56" t="str">
        <f t="shared" si="12"/>
        <v>9HSRFQA*gfciha+</v>
      </c>
      <c r="G255" s="57" t="s">
        <v>1264</v>
      </c>
      <c r="H255" s="58" t="s">
        <v>1265</v>
      </c>
      <c r="I255" s="102" t="s">
        <v>1257</v>
      </c>
      <c r="J255" s="53" t="s">
        <v>1266</v>
      </c>
      <c r="K255" s="103">
        <v>46</v>
      </c>
      <c r="L255" s="102"/>
      <c r="M255" s="48" t="s">
        <v>1103</v>
      </c>
      <c r="N255" s="99" t="s">
        <v>1104</v>
      </c>
      <c r="O255" s="315" t="s">
        <v>1267</v>
      </c>
      <c r="P255" s="105"/>
    </row>
    <row r="256" customHeight="1" spans="1:15">
      <c r="A256" s="52">
        <f>COUNTA(B$4:B255)</f>
        <v>248</v>
      </c>
      <c r="B256" s="48" t="s">
        <v>1268</v>
      </c>
      <c r="C256" s="48" t="s">
        <v>18</v>
      </c>
      <c r="D256" s="76">
        <v>46411</v>
      </c>
      <c r="E256" s="49" t="str">
        <f t="shared" si="11"/>
        <v>9787560646411</v>
      </c>
      <c r="F256" s="50" t="str">
        <f t="shared" si="12"/>
        <v>9HSRFQA*gegebb+</v>
      </c>
      <c r="G256" s="17" t="s">
        <v>1269</v>
      </c>
      <c r="H256" s="165" t="s">
        <v>1270</v>
      </c>
      <c r="I256" s="99" t="s">
        <v>1271</v>
      </c>
      <c r="J256" s="48" t="s">
        <v>1272</v>
      </c>
      <c r="K256" s="100">
        <v>48</v>
      </c>
      <c r="L256" s="49"/>
      <c r="M256" s="48" t="s">
        <v>1103</v>
      </c>
      <c r="N256" s="99" t="s">
        <v>1104</v>
      </c>
      <c r="O256" s="101" t="e">
        <f>VLOOKUP(B256,[1]图书导出excel!$A$2:$C$65537,3,FALSE)</f>
        <v>#N/A</v>
      </c>
    </row>
    <row r="257" customHeight="1" spans="1:15">
      <c r="A257" s="68">
        <f>COUNTA(B$4:B256)</f>
        <v>249</v>
      </c>
      <c r="B257" s="155" t="s">
        <v>1273</v>
      </c>
      <c r="C257" s="130">
        <v>97875606</v>
      </c>
      <c r="D257" s="70">
        <v>63487</v>
      </c>
      <c r="E257" s="71" t="str">
        <f t="shared" si="11"/>
        <v>9787560663487</v>
      </c>
      <c r="F257" s="72" t="str">
        <f t="shared" si="12"/>
        <v>9HSRFQA*ggdeih+</v>
      </c>
      <c r="G257" s="73" t="s">
        <v>1274</v>
      </c>
      <c r="H257" s="183" t="s">
        <v>1275</v>
      </c>
      <c r="I257" s="111" t="s">
        <v>1276</v>
      </c>
      <c r="J257" s="69" t="s">
        <v>349</v>
      </c>
      <c r="K257" s="112"/>
      <c r="L257" s="111" t="s">
        <v>106</v>
      </c>
      <c r="M257" s="48"/>
      <c r="N257" s="99"/>
      <c r="O257" s="101"/>
    </row>
    <row r="258" customHeight="1" spans="1:15">
      <c r="A258" s="52">
        <f>COUNTA(B$4:B257)</f>
        <v>250</v>
      </c>
      <c r="B258" s="92" t="s">
        <v>1277</v>
      </c>
      <c r="C258" s="65">
        <v>97875606</v>
      </c>
      <c r="D258" s="76">
        <v>59343</v>
      </c>
      <c r="E258" s="49" t="str">
        <f t="shared" si="11"/>
        <v>9787560659343</v>
      </c>
      <c r="F258" s="50" t="str">
        <f t="shared" si="12"/>
        <v>9HSRFQA*gfjded+</v>
      </c>
      <c r="G258" s="17" t="s">
        <v>1278</v>
      </c>
      <c r="H258" s="64" t="s">
        <v>1279</v>
      </c>
      <c r="I258" s="108" t="s">
        <v>1226</v>
      </c>
      <c r="J258" s="62" t="s">
        <v>105</v>
      </c>
      <c r="K258" s="109">
        <v>37</v>
      </c>
      <c r="L258" s="49"/>
      <c r="M258" s="48"/>
      <c r="N258" s="99"/>
      <c r="O258" s="101" t="s">
        <v>1280</v>
      </c>
    </row>
    <row r="259" customHeight="1" spans="1:15">
      <c r="A259" s="52">
        <f>COUNTA(B$4:B258)</f>
        <v>251</v>
      </c>
      <c r="B259" s="53" t="s">
        <v>1281</v>
      </c>
      <c r="C259" s="54">
        <v>97875606</v>
      </c>
      <c r="D259" s="54">
        <v>64521</v>
      </c>
      <c r="E259" s="55" t="str">
        <f t="shared" si="11"/>
        <v>9787560664521</v>
      </c>
      <c r="F259" s="56" t="str">
        <f t="shared" si="12"/>
        <v>9HSRFQA*ggefcb+</v>
      </c>
      <c r="G259" s="17" t="s">
        <v>1282</v>
      </c>
      <c r="H259" s="58" t="s">
        <v>1283</v>
      </c>
      <c r="I259" s="102" t="s">
        <v>1284</v>
      </c>
      <c r="J259" s="53" t="s">
        <v>416</v>
      </c>
      <c r="K259" s="103">
        <v>42</v>
      </c>
      <c r="L259" s="55"/>
      <c r="M259" s="48"/>
      <c r="N259" s="99"/>
      <c r="O259" s="101"/>
    </row>
    <row r="260" customHeight="1" spans="1:15">
      <c r="A260" s="52">
        <f>COUNTA(B$4:B259)</f>
        <v>252</v>
      </c>
      <c r="B260" s="48" t="s">
        <v>1285</v>
      </c>
      <c r="C260" s="48" t="s">
        <v>18</v>
      </c>
      <c r="D260" s="48">
        <v>36511</v>
      </c>
      <c r="E260" s="49" t="str">
        <f t="shared" si="11"/>
        <v>9787560636511</v>
      </c>
      <c r="F260" s="50" t="str">
        <f t="shared" si="12"/>
        <v>9HSRFQA*gdgfbb+</v>
      </c>
      <c r="G260" s="17" t="s">
        <v>1286</v>
      </c>
      <c r="H260" s="51" t="s">
        <v>1283</v>
      </c>
      <c r="I260" s="99" t="s">
        <v>1287</v>
      </c>
      <c r="J260" s="48" t="s">
        <v>22</v>
      </c>
      <c r="K260" s="100">
        <v>22</v>
      </c>
      <c r="L260" s="49"/>
      <c r="M260" s="48" t="s">
        <v>1103</v>
      </c>
      <c r="N260" s="99" t="s">
        <v>1104</v>
      </c>
      <c r="O260" s="101" t="e">
        <f>VLOOKUP(B260,[1]图书导出excel!$A$2:$C$65537,3,FALSE)</f>
        <v>#N/A</v>
      </c>
    </row>
    <row r="261" customHeight="1" spans="1:15">
      <c r="A261" s="47">
        <f>COUNTA(B$4:B260)</f>
        <v>253</v>
      </c>
      <c r="B261" s="48" t="s">
        <v>1288</v>
      </c>
      <c r="C261" s="76">
        <v>97875606</v>
      </c>
      <c r="D261" s="48" t="s">
        <v>1289</v>
      </c>
      <c r="E261" s="49" t="str">
        <f t="shared" si="11"/>
        <v>9787560651354</v>
      </c>
      <c r="F261" s="50" t="str">
        <f t="shared" si="12"/>
        <v>9HSRFQA*gfbdfe+</v>
      </c>
      <c r="G261" s="17" t="s">
        <v>1290</v>
      </c>
      <c r="H261" s="51" t="s">
        <v>1291</v>
      </c>
      <c r="I261" s="99" t="s">
        <v>1292</v>
      </c>
      <c r="J261" s="48" t="s">
        <v>892</v>
      </c>
      <c r="K261" s="100">
        <v>38</v>
      </c>
      <c r="L261" s="49"/>
      <c r="M261" s="48" t="s">
        <v>1103</v>
      </c>
      <c r="N261" s="99" t="s">
        <v>1104</v>
      </c>
      <c r="O261" s="315" t="s">
        <v>1293</v>
      </c>
    </row>
    <row r="262" customHeight="1" spans="1:15">
      <c r="A262" s="47">
        <f>COUNTA(B$4:B261)</f>
        <v>254</v>
      </c>
      <c r="B262" s="62" t="s">
        <v>1294</v>
      </c>
      <c r="C262" s="65">
        <v>97875606</v>
      </c>
      <c r="D262" s="48" t="s">
        <v>1295</v>
      </c>
      <c r="E262" s="49" t="str">
        <f t="shared" si="11"/>
        <v>9787560654348</v>
      </c>
      <c r="F262" s="50" t="str">
        <f t="shared" si="12"/>
        <v>9HSRFQA*gfedei+</v>
      </c>
      <c r="G262" s="17" t="s">
        <v>1296</v>
      </c>
      <c r="H262" s="66" t="s">
        <v>1297</v>
      </c>
      <c r="I262" s="110" t="s">
        <v>1298</v>
      </c>
      <c r="J262" s="62" t="s">
        <v>1041</v>
      </c>
      <c r="K262" s="109">
        <v>45</v>
      </c>
      <c r="L262" s="99"/>
      <c r="M262" s="48" t="s">
        <v>1103</v>
      </c>
      <c r="N262" s="99" t="s">
        <v>1104</v>
      </c>
      <c r="O262" s="101" t="s">
        <v>1299</v>
      </c>
    </row>
    <row r="263" customHeight="1" spans="1:15">
      <c r="A263" s="52">
        <f>COUNTA(B$4:B262)</f>
        <v>255</v>
      </c>
      <c r="B263" s="53" t="s">
        <v>1300</v>
      </c>
      <c r="C263" s="54">
        <v>97875606</v>
      </c>
      <c r="D263" s="53" t="s">
        <v>1301</v>
      </c>
      <c r="E263" s="55" t="str">
        <f t="shared" si="11"/>
        <v>9787560665382</v>
      </c>
      <c r="F263" s="56" t="str">
        <f t="shared" si="12"/>
        <v>9HSRFQA*ggfdic+</v>
      </c>
      <c r="G263" s="17" t="s">
        <v>1302</v>
      </c>
      <c r="H263" s="67" t="s">
        <v>1303</v>
      </c>
      <c r="I263" s="102" t="s">
        <v>1304</v>
      </c>
      <c r="J263" s="53" t="s">
        <v>323</v>
      </c>
      <c r="K263" s="103">
        <v>59</v>
      </c>
      <c r="L263" s="102"/>
      <c r="M263" s="48"/>
      <c r="N263" s="99"/>
      <c r="O263" s="101"/>
    </row>
    <row r="264" customHeight="1" spans="1:15">
      <c r="A264" s="47">
        <f>COUNTA(B$4:B263)</f>
        <v>256</v>
      </c>
      <c r="B264" s="62" t="s">
        <v>1305</v>
      </c>
      <c r="C264" s="65">
        <v>97875606</v>
      </c>
      <c r="D264" s="48" t="s">
        <v>1306</v>
      </c>
      <c r="E264" s="49" t="str">
        <f t="shared" si="11"/>
        <v>9787560658254</v>
      </c>
      <c r="F264" s="50" t="str">
        <f t="shared" si="12"/>
        <v>9HSRFQA*gficfe+</v>
      </c>
      <c r="G264" s="17" t="s">
        <v>1307</v>
      </c>
      <c r="H264" s="75" t="s">
        <v>1308</v>
      </c>
      <c r="I264" s="108" t="s">
        <v>1298</v>
      </c>
      <c r="J264" s="62" t="s">
        <v>651</v>
      </c>
      <c r="K264" s="109">
        <v>24</v>
      </c>
      <c r="L264" s="99"/>
      <c r="M264" s="48"/>
      <c r="N264" s="99"/>
      <c r="O264" s="101" t="s">
        <v>1309</v>
      </c>
    </row>
    <row r="265" customHeight="1" spans="1:15">
      <c r="A265" s="47">
        <f>COUNTA(B$4:B264)</f>
        <v>257</v>
      </c>
      <c r="B265" s="48" t="s">
        <v>1310</v>
      </c>
      <c r="C265" s="48" t="s">
        <v>18</v>
      </c>
      <c r="D265" s="76">
        <v>39970</v>
      </c>
      <c r="E265" s="49" t="str">
        <f t="shared" si="11"/>
        <v>9787560639970</v>
      </c>
      <c r="F265" s="50" t="str">
        <f t="shared" si="12"/>
        <v>9HSRFQA*gdjjha+</v>
      </c>
      <c r="G265" s="17" t="s">
        <v>1311</v>
      </c>
      <c r="H265" s="51" t="s">
        <v>1312</v>
      </c>
      <c r="I265" s="99" t="s">
        <v>1313</v>
      </c>
      <c r="J265" s="48" t="s">
        <v>243</v>
      </c>
      <c r="K265" s="100">
        <v>33</v>
      </c>
      <c r="L265" s="49"/>
      <c r="M265" s="48" t="s">
        <v>1103</v>
      </c>
      <c r="N265" s="99" t="s">
        <v>1104</v>
      </c>
      <c r="O265" s="101" t="e">
        <f>VLOOKUP(B265,[1]图书导出excel!$A$2:$C$65537,3,FALSE)</f>
        <v>#N/A</v>
      </c>
    </row>
    <row r="266" customHeight="1" spans="1:15">
      <c r="A266" s="47">
        <f>COUNTA(B$4:B265)</f>
        <v>258</v>
      </c>
      <c r="B266" s="48" t="s">
        <v>1314</v>
      </c>
      <c r="C266" s="48" t="s">
        <v>18</v>
      </c>
      <c r="D266" s="48">
        <v>31639</v>
      </c>
      <c r="E266" s="49" t="str">
        <f t="shared" si="11"/>
        <v>9787560631639</v>
      </c>
      <c r="F266" s="50" t="str">
        <f t="shared" si="12"/>
        <v>9HSRFQA*gdbgdj+</v>
      </c>
      <c r="G266" s="17" t="s">
        <v>1315</v>
      </c>
      <c r="H266" s="51" t="s">
        <v>1316</v>
      </c>
      <c r="I266" s="99" t="s">
        <v>1317</v>
      </c>
      <c r="J266" s="48" t="s">
        <v>1318</v>
      </c>
      <c r="K266" s="100">
        <v>29</v>
      </c>
      <c r="L266" s="49"/>
      <c r="M266" s="48" t="s">
        <v>1103</v>
      </c>
      <c r="N266" s="99" t="s">
        <v>1104</v>
      </c>
      <c r="O266" s="101" t="e">
        <f>VLOOKUP(B266,[1]图书导出excel!$A$2:$C$65537,3,FALSE)</f>
        <v>#N/A</v>
      </c>
    </row>
    <row r="267" s="4" customFormat="1" customHeight="1" spans="1:16">
      <c r="A267" s="52">
        <f>COUNTA(B$4:B266)</f>
        <v>259</v>
      </c>
      <c r="B267" s="53" t="s">
        <v>1319</v>
      </c>
      <c r="C267" s="54">
        <v>97875606</v>
      </c>
      <c r="D267" s="53" t="s">
        <v>1320</v>
      </c>
      <c r="E267" s="55" t="str">
        <f t="shared" si="11"/>
        <v>9787560663449</v>
      </c>
      <c r="F267" s="56" t="str">
        <f t="shared" si="12"/>
        <v>9HSRFQA*ggdeej+</v>
      </c>
      <c r="G267" s="78" t="s">
        <v>1321</v>
      </c>
      <c r="H267" s="67" t="s">
        <v>1322</v>
      </c>
      <c r="I267" s="102" t="s">
        <v>1323</v>
      </c>
      <c r="J267" s="53" t="s">
        <v>619</v>
      </c>
      <c r="K267" s="103">
        <v>34</v>
      </c>
      <c r="L267" s="55"/>
      <c r="M267" s="53"/>
      <c r="N267" s="102"/>
      <c r="O267" s="104" t="s">
        <v>1324</v>
      </c>
      <c r="P267" s="115"/>
    </row>
    <row r="268" s="4" customFormat="1" customHeight="1" spans="1:16">
      <c r="A268" s="52">
        <f>COUNTA(B$4:B267)</f>
        <v>260</v>
      </c>
      <c r="B268" s="53" t="s">
        <v>1325</v>
      </c>
      <c r="C268" s="54">
        <v>97875606</v>
      </c>
      <c r="D268" s="53" t="s">
        <v>1326</v>
      </c>
      <c r="E268" s="55" t="str">
        <f t="shared" si="11"/>
        <v>9787560662947</v>
      </c>
      <c r="F268" s="56" t="str">
        <f t="shared" si="12"/>
        <v>9HSRFQA*ggcjeh+</v>
      </c>
      <c r="G268" s="78" t="s">
        <v>1327</v>
      </c>
      <c r="H268" s="67" t="s">
        <v>1328</v>
      </c>
      <c r="I268" s="102" t="s">
        <v>1151</v>
      </c>
      <c r="J268" s="53" t="s">
        <v>619</v>
      </c>
      <c r="K268" s="103">
        <v>34</v>
      </c>
      <c r="L268" s="55"/>
      <c r="M268" s="53"/>
      <c r="N268" s="102"/>
      <c r="O268" s="104" t="s">
        <v>1329</v>
      </c>
      <c r="P268" s="115"/>
    </row>
    <row r="269" s="3" customFormat="1" customHeight="1" spans="1:16">
      <c r="A269" s="47">
        <f>COUNTA(B$4:B268)</f>
        <v>261</v>
      </c>
      <c r="B269" s="53" t="s">
        <v>1330</v>
      </c>
      <c r="C269" s="54">
        <v>97875606</v>
      </c>
      <c r="D269" s="53" t="s">
        <v>1331</v>
      </c>
      <c r="E269" s="55" t="str">
        <f t="shared" si="11"/>
        <v>9787560659152</v>
      </c>
      <c r="F269" s="56" t="str">
        <f t="shared" si="12"/>
        <v>9HSRFQA*gfjbfc+</v>
      </c>
      <c r="G269" s="57" t="s">
        <v>1332</v>
      </c>
      <c r="H269" s="58" t="s">
        <v>1333</v>
      </c>
      <c r="I269" s="102" t="s">
        <v>1334</v>
      </c>
      <c r="J269" s="53" t="s">
        <v>105</v>
      </c>
      <c r="K269" s="103">
        <v>41</v>
      </c>
      <c r="L269" s="55"/>
      <c r="M269" s="53"/>
      <c r="N269" s="102"/>
      <c r="O269" s="104" t="s">
        <v>1335</v>
      </c>
      <c r="P269" s="105"/>
    </row>
    <row r="270" customHeight="1" spans="1:15">
      <c r="A270" s="47">
        <f>COUNTA(B$4:B269)</f>
        <v>262</v>
      </c>
      <c r="B270" s="48" t="s">
        <v>1336</v>
      </c>
      <c r="C270" s="48" t="s">
        <v>18</v>
      </c>
      <c r="D270" s="48">
        <v>34258</v>
      </c>
      <c r="E270" s="49" t="str">
        <f t="shared" si="11"/>
        <v>9787560634258</v>
      </c>
      <c r="F270" s="50" t="str">
        <f t="shared" si="12"/>
        <v>9HSRFQA*gdecfi+</v>
      </c>
      <c r="G270" s="17" t="s">
        <v>1337</v>
      </c>
      <c r="H270" s="51" t="s">
        <v>1338</v>
      </c>
      <c r="I270" s="99" t="s">
        <v>1339</v>
      </c>
      <c r="J270" s="48" t="s">
        <v>243</v>
      </c>
      <c r="K270" s="100">
        <v>27</v>
      </c>
      <c r="L270" s="49"/>
      <c r="M270" s="48" t="s">
        <v>1103</v>
      </c>
      <c r="N270" s="99" t="s">
        <v>1104</v>
      </c>
      <c r="O270" s="101" t="e">
        <f>VLOOKUP(B270,[1]图书导出excel!$A$2:$C$65537,3,FALSE)</f>
        <v>#N/A</v>
      </c>
    </row>
    <row r="271" customHeight="1" spans="1:15">
      <c r="A271" s="47">
        <f>COUNTA(B$4:B270)</f>
        <v>263</v>
      </c>
      <c r="B271" s="48" t="s">
        <v>1340</v>
      </c>
      <c r="C271" s="48" t="s">
        <v>18</v>
      </c>
      <c r="D271" s="48">
        <v>36481</v>
      </c>
      <c r="E271" s="49" t="str">
        <f t="shared" si="11"/>
        <v>9787560636481</v>
      </c>
      <c r="F271" s="50" t="str">
        <f t="shared" si="12"/>
        <v>9HSRFQA*gdgeib+</v>
      </c>
      <c r="G271" s="17" t="s">
        <v>1341</v>
      </c>
      <c r="H271" s="51" t="s">
        <v>1342</v>
      </c>
      <c r="I271" s="99" t="s">
        <v>1343</v>
      </c>
      <c r="J271" s="48" t="s">
        <v>243</v>
      </c>
      <c r="K271" s="100">
        <v>36</v>
      </c>
      <c r="L271" s="49"/>
      <c r="M271" s="48" t="s">
        <v>1103</v>
      </c>
      <c r="N271" s="99" t="s">
        <v>1104</v>
      </c>
      <c r="O271" s="101" t="e">
        <f>VLOOKUP(B271,[1]图书导出excel!$A$2:$C$65537,3,FALSE)</f>
        <v>#N/A</v>
      </c>
    </row>
    <row r="272" ht="35" customHeight="1" spans="1:15">
      <c r="A272" s="83" t="s">
        <v>1344</v>
      </c>
      <c r="B272" s="84"/>
      <c r="C272" s="84"/>
      <c r="D272" s="169"/>
      <c r="E272" s="170"/>
      <c r="F272" s="171"/>
      <c r="H272" s="86"/>
      <c r="I272" s="179"/>
      <c r="J272" s="88"/>
      <c r="K272" s="180"/>
      <c r="L272" s="118"/>
      <c r="M272" s="119"/>
      <c r="N272" s="119"/>
      <c r="O272" s="101"/>
    </row>
    <row r="273" customHeight="1" spans="1:15">
      <c r="A273" s="47">
        <f>COUNTA(B$4:B272)</f>
        <v>264</v>
      </c>
      <c r="B273" s="48" t="s">
        <v>1345</v>
      </c>
      <c r="C273" s="48" t="s">
        <v>18</v>
      </c>
      <c r="D273" s="48">
        <v>36306</v>
      </c>
      <c r="E273" s="49" t="str">
        <f>C273&amp;D273</f>
        <v>9787560636306</v>
      </c>
      <c r="F273" s="50" t="str">
        <f>LEFT($E273,1)&amp;CHAR(65+VALUE(MID($E273,2,1)))&amp;IF(OR(LEFT($E273,1)="0",LEFT($E273,1)="1",LEFT($E273,1)="2",LEFT($E273,1)="3"),CHAR(65+VALUE(MID($E273,3,1))),CHAR(75+VALUE(MID($E273,3,1))))&amp;IF(OR(LEFT($E273,1)="0",LEFT($E273,1)="4",LEFT($E273,1)="7",LEFT($E273,1)="8"),CHAR(65+VALUE(MID($E273,4,1))),CHAR(75+VALUE(MID($E273,4,1))))&amp;IF(OR(LEFT($E273,1)="0",LEFT($E273,1)="1",LEFT($E273,1)="4",LEFT($E273,1)="5",,LEFT($E273,1)="9"),CHAR(65+VALUE(MID($E273,5,1))),CHAR(75+VALUE(MID($E273,5,1))))&amp;IF(OR(LEFT($E273,1)="0",LEFT($E273,1)="2",LEFT($E273,1)="5",LEFT($E273,1)="6",,LEFT($E273,1)="7"),CHAR(65+VALUE(MID($E273,6,1))),CHAR(75+VALUE(MID($E273,6,1))))&amp;IF(OR(LEFT($E273,1)="0",LEFT($E273,1)="3",LEFT($E273,1)="6",LEFT($E273,1)="8",,LEFT($E273,1)="9"),CHAR(65+VALUE(MID($E273,7,1))),CHAR(75+VALUE(MID($E273,7,1))))&amp;"*"&amp;CHAR(97+VALUE(MID($E273,8,1)))&amp;CHAR(97+VALUE(MID($E273,9,1)))&amp;CHAR(97+VALUE(MID($E273,10,1)))&amp;CHAR(97+VALUE(MID($E273,11,1)))&amp;CHAR(97+VALUE(MID($E273,12,1)))&amp;CHAR(97+VALUE(MID($E273,13,1)))&amp;"+"</f>
        <v>9HSRFQA*gdgdag+</v>
      </c>
      <c r="G273" s="17" t="s">
        <v>1346</v>
      </c>
      <c r="H273" s="51" t="s">
        <v>1347</v>
      </c>
      <c r="I273" s="99" t="s">
        <v>1348</v>
      </c>
      <c r="J273" s="48" t="s">
        <v>499</v>
      </c>
      <c r="K273" s="100">
        <v>42</v>
      </c>
      <c r="L273" s="49"/>
      <c r="M273" s="48" t="s">
        <v>1349</v>
      </c>
      <c r="N273" s="99" t="s">
        <v>1350</v>
      </c>
      <c r="O273" s="101" t="e">
        <f>VLOOKUP(B273,[1]图书导出excel!$A$2:$C$65537,3,FALSE)</f>
        <v>#N/A</v>
      </c>
    </row>
    <row r="274" customHeight="1" spans="1:15">
      <c r="A274" s="47">
        <f>COUNTA(B$4:B273)</f>
        <v>265</v>
      </c>
      <c r="B274" s="48" t="s">
        <v>1351</v>
      </c>
      <c r="C274" s="48" t="s">
        <v>18</v>
      </c>
      <c r="D274" s="48">
        <v>38720</v>
      </c>
      <c r="E274" s="49" t="str">
        <f>C274&amp;D274</f>
        <v>9787560638720</v>
      </c>
      <c r="F274" s="50" t="str">
        <f>LEFT($E274,1)&amp;CHAR(65+VALUE(MID($E274,2,1)))&amp;IF(OR(LEFT($E274,1)="0",LEFT($E274,1)="1",LEFT($E274,1)="2",LEFT($E274,1)="3"),CHAR(65+VALUE(MID($E274,3,1))),CHAR(75+VALUE(MID($E274,3,1))))&amp;IF(OR(LEFT($E274,1)="0",LEFT($E274,1)="4",LEFT($E274,1)="7",LEFT($E274,1)="8"),CHAR(65+VALUE(MID($E274,4,1))),CHAR(75+VALUE(MID($E274,4,1))))&amp;IF(OR(LEFT($E274,1)="0",LEFT($E274,1)="1",LEFT($E274,1)="4",LEFT($E274,1)="5",,LEFT($E274,1)="9"),CHAR(65+VALUE(MID($E274,5,1))),CHAR(75+VALUE(MID($E274,5,1))))&amp;IF(OR(LEFT($E274,1)="0",LEFT($E274,1)="2",LEFT($E274,1)="5",LEFT($E274,1)="6",,LEFT($E274,1)="7"),CHAR(65+VALUE(MID($E274,6,1))),CHAR(75+VALUE(MID($E274,6,1))))&amp;IF(OR(LEFT($E274,1)="0",LEFT($E274,1)="3",LEFT($E274,1)="6",LEFT($E274,1)="8",,LEFT($E274,1)="9"),CHAR(65+VALUE(MID($E274,7,1))),CHAR(75+VALUE(MID($E274,7,1))))&amp;"*"&amp;CHAR(97+VALUE(MID($E274,8,1)))&amp;CHAR(97+VALUE(MID($E274,9,1)))&amp;CHAR(97+VALUE(MID($E274,10,1)))&amp;CHAR(97+VALUE(MID($E274,11,1)))&amp;CHAR(97+VALUE(MID($E274,12,1)))&amp;CHAR(97+VALUE(MID($E274,13,1)))&amp;"+"</f>
        <v>9HSRFQA*gdihca+</v>
      </c>
      <c r="G274" s="17" t="s">
        <v>1352</v>
      </c>
      <c r="H274" s="51" t="s">
        <v>1353</v>
      </c>
      <c r="I274" s="99" t="s">
        <v>1354</v>
      </c>
      <c r="J274" s="48" t="s">
        <v>499</v>
      </c>
      <c r="K274" s="100">
        <v>23</v>
      </c>
      <c r="L274" s="49"/>
      <c r="M274" s="48" t="s">
        <v>1349</v>
      </c>
      <c r="N274" s="99" t="s">
        <v>1350</v>
      </c>
      <c r="O274" s="101" t="e">
        <f>VLOOKUP(B274,[1]图书导出excel!$A$2:$C$65537,3,FALSE)</f>
        <v>#N/A</v>
      </c>
    </row>
    <row r="275" ht="35" customHeight="1" spans="1:15">
      <c r="A275" s="83" t="s">
        <v>1355</v>
      </c>
      <c r="B275" s="84"/>
      <c r="C275" s="84"/>
      <c r="D275" s="169"/>
      <c r="E275" s="170"/>
      <c r="F275" s="171"/>
      <c r="H275" s="86"/>
      <c r="I275" s="179"/>
      <c r="J275" s="88"/>
      <c r="K275" s="180"/>
      <c r="L275" s="118"/>
      <c r="M275" s="119"/>
      <c r="N275" s="119"/>
      <c r="O275" s="101"/>
    </row>
    <row r="276" customHeight="1" spans="1:15">
      <c r="A276" s="47">
        <f>COUNTA(B$4:B275)</f>
        <v>266</v>
      </c>
      <c r="B276" s="48" t="s">
        <v>1356</v>
      </c>
      <c r="C276" s="48" t="s">
        <v>18</v>
      </c>
      <c r="D276" s="48">
        <v>38065</v>
      </c>
      <c r="E276" s="49" t="str">
        <f t="shared" ref="E276:E339" si="13">C276&amp;D276</f>
        <v>9787560638065</v>
      </c>
      <c r="F276" s="50" t="str">
        <f t="shared" ref="F276:F339" si="14">LEFT($E276,1)&amp;CHAR(65+VALUE(MID($E276,2,1)))&amp;IF(OR(LEFT($E276,1)="0",LEFT($E276,1)="1",LEFT($E276,1)="2",LEFT($E276,1)="3"),CHAR(65+VALUE(MID($E276,3,1))),CHAR(75+VALUE(MID($E276,3,1))))&amp;IF(OR(LEFT($E276,1)="0",LEFT($E276,1)="4",LEFT($E276,1)="7",LEFT($E276,1)="8"),CHAR(65+VALUE(MID($E276,4,1))),CHAR(75+VALUE(MID($E276,4,1))))&amp;IF(OR(LEFT($E276,1)="0",LEFT($E276,1)="1",LEFT($E276,1)="4",LEFT($E276,1)="5",,LEFT($E276,1)="9"),CHAR(65+VALUE(MID($E276,5,1))),CHAR(75+VALUE(MID($E276,5,1))))&amp;IF(OR(LEFT($E276,1)="0",LEFT($E276,1)="2",LEFT($E276,1)="5",LEFT($E276,1)="6",,LEFT($E276,1)="7"),CHAR(65+VALUE(MID($E276,6,1))),CHAR(75+VALUE(MID($E276,6,1))))&amp;IF(OR(LEFT($E276,1)="0",LEFT($E276,1)="3",LEFT($E276,1)="6",LEFT($E276,1)="8",,LEFT($E276,1)="9"),CHAR(65+VALUE(MID($E276,7,1))),CHAR(75+VALUE(MID($E276,7,1))))&amp;"*"&amp;CHAR(97+VALUE(MID($E276,8,1)))&amp;CHAR(97+VALUE(MID($E276,9,1)))&amp;CHAR(97+VALUE(MID($E276,10,1)))&amp;CHAR(97+VALUE(MID($E276,11,1)))&amp;CHAR(97+VALUE(MID($E276,12,1)))&amp;CHAR(97+VALUE(MID($E276,13,1)))&amp;"+"</f>
        <v>9HSRFQA*gdiagf+</v>
      </c>
      <c r="G276" s="17" t="s">
        <v>1357</v>
      </c>
      <c r="H276" s="51" t="s">
        <v>1358</v>
      </c>
      <c r="I276" s="99" t="s">
        <v>1359</v>
      </c>
      <c r="J276" s="48" t="s">
        <v>243</v>
      </c>
      <c r="K276" s="100">
        <v>39</v>
      </c>
      <c r="L276" s="49"/>
      <c r="M276" s="48" t="s">
        <v>1360</v>
      </c>
      <c r="N276" s="99" t="s">
        <v>1361</v>
      </c>
      <c r="O276" s="101" t="e">
        <f>VLOOKUP(B276,[1]图书导出excel!$A$2:$C$65537,3,FALSE)</f>
        <v>#N/A</v>
      </c>
    </row>
    <row r="277" customHeight="1" spans="1:15">
      <c r="A277" s="47">
        <f>COUNTA(B$4:B276)</f>
        <v>267</v>
      </c>
      <c r="B277" s="62" t="s">
        <v>1362</v>
      </c>
      <c r="C277" s="65">
        <v>97875606</v>
      </c>
      <c r="D277" s="48" t="s">
        <v>1363</v>
      </c>
      <c r="E277" s="49" t="str">
        <f t="shared" si="13"/>
        <v>9787560659961</v>
      </c>
      <c r="F277" s="50" t="str">
        <f t="shared" si="14"/>
        <v>9HSRFQA*gfjjgb+</v>
      </c>
      <c r="G277" s="17" t="s">
        <v>1364</v>
      </c>
      <c r="H277" s="75" t="s">
        <v>1365</v>
      </c>
      <c r="I277" s="108" t="s">
        <v>1366</v>
      </c>
      <c r="J277" s="62" t="s">
        <v>934</v>
      </c>
      <c r="K277" s="109">
        <v>35</v>
      </c>
      <c r="L277" s="49"/>
      <c r="M277" s="48"/>
      <c r="N277" s="99"/>
      <c r="O277" s="101" t="s">
        <v>1367</v>
      </c>
    </row>
    <row r="278" s="3" customFormat="1" customHeight="1" spans="1:16">
      <c r="A278" s="52">
        <f>COUNTA(B$4:B277)</f>
        <v>268</v>
      </c>
      <c r="B278" s="53" t="s">
        <v>1368</v>
      </c>
      <c r="C278" s="54">
        <v>97875606</v>
      </c>
      <c r="D278" s="53" t="s">
        <v>1369</v>
      </c>
      <c r="E278" s="55" t="str">
        <f t="shared" si="13"/>
        <v>9787560652290</v>
      </c>
      <c r="F278" s="56" t="str">
        <f t="shared" si="14"/>
        <v>9HSRFQA*gfccja+</v>
      </c>
      <c r="G278" s="57" t="s">
        <v>1370</v>
      </c>
      <c r="H278" s="67" t="s">
        <v>1371</v>
      </c>
      <c r="I278" s="102" t="s">
        <v>1372</v>
      </c>
      <c r="J278" s="53" t="s">
        <v>148</v>
      </c>
      <c r="K278" s="103">
        <v>43</v>
      </c>
      <c r="L278" s="102"/>
      <c r="M278" s="53" t="s">
        <v>1360</v>
      </c>
      <c r="N278" s="102" t="s">
        <v>1361</v>
      </c>
      <c r="O278" s="104" t="s">
        <v>1373</v>
      </c>
      <c r="P278" s="105"/>
    </row>
    <row r="279" customHeight="1" spans="1:15">
      <c r="A279" s="47">
        <f>COUNTA(B$4:B278)</f>
        <v>269</v>
      </c>
      <c r="B279" s="62" t="s">
        <v>1374</v>
      </c>
      <c r="C279" s="65">
        <v>97875606</v>
      </c>
      <c r="D279" s="48" t="s">
        <v>1375</v>
      </c>
      <c r="E279" s="49" t="str">
        <f t="shared" si="13"/>
        <v>9787560656175</v>
      </c>
      <c r="F279" s="50" t="str">
        <f t="shared" si="14"/>
        <v>9HSRFQA*gfgbhf+</v>
      </c>
      <c r="G279" s="17" t="s">
        <v>1376</v>
      </c>
      <c r="H279" s="134" t="s">
        <v>1377</v>
      </c>
      <c r="I279" s="110" t="s">
        <v>1378</v>
      </c>
      <c r="J279" s="62" t="s">
        <v>79</v>
      </c>
      <c r="K279" s="109">
        <v>29</v>
      </c>
      <c r="L279" s="99"/>
      <c r="M279" s="48"/>
      <c r="N279" s="99"/>
      <c r="O279" s="101" t="s">
        <v>1379</v>
      </c>
    </row>
    <row r="280" s="3" customFormat="1" customHeight="1" spans="1:16">
      <c r="A280" s="52">
        <f>COUNTA(B$4:B279)</f>
        <v>270</v>
      </c>
      <c r="B280" s="53" t="s">
        <v>1380</v>
      </c>
      <c r="C280" s="54">
        <v>97875606</v>
      </c>
      <c r="D280" s="53" t="s">
        <v>1381</v>
      </c>
      <c r="E280" s="55" t="str">
        <f t="shared" si="13"/>
        <v>9787560661087</v>
      </c>
      <c r="F280" s="56" t="str">
        <f t="shared" si="14"/>
        <v>9HSRFQA*ggbaih+</v>
      </c>
      <c r="G280" s="57" t="s">
        <v>1382</v>
      </c>
      <c r="H280" s="58" t="s">
        <v>1383</v>
      </c>
      <c r="I280" s="102" t="s">
        <v>1384</v>
      </c>
      <c r="J280" s="53" t="s">
        <v>33</v>
      </c>
      <c r="K280" s="103">
        <v>49</v>
      </c>
      <c r="L280" s="102"/>
      <c r="M280" s="53"/>
      <c r="N280" s="102"/>
      <c r="O280" s="104" t="s">
        <v>1385</v>
      </c>
      <c r="P280" s="105"/>
    </row>
    <row r="281" s="3" customFormat="1" customHeight="1" spans="1:16">
      <c r="A281" s="52">
        <f>COUNTA(B$4:B280)</f>
        <v>271</v>
      </c>
      <c r="B281" s="53" t="s">
        <v>1386</v>
      </c>
      <c r="C281" s="54">
        <v>97875606</v>
      </c>
      <c r="D281" s="53" t="s">
        <v>1387</v>
      </c>
      <c r="E281" s="55" t="str">
        <f t="shared" si="13"/>
        <v>9787560661094</v>
      </c>
      <c r="F281" s="56" t="str">
        <f t="shared" si="14"/>
        <v>9HSRFQA*ggbaje+</v>
      </c>
      <c r="G281" s="57" t="s">
        <v>1388</v>
      </c>
      <c r="H281" s="58" t="s">
        <v>1389</v>
      </c>
      <c r="I281" s="102" t="s">
        <v>1384</v>
      </c>
      <c r="J281" s="53" t="s">
        <v>33</v>
      </c>
      <c r="K281" s="103">
        <v>28</v>
      </c>
      <c r="L281" s="102"/>
      <c r="M281" s="53"/>
      <c r="N281" s="102"/>
      <c r="O281" s="104" t="s">
        <v>1390</v>
      </c>
      <c r="P281" s="105"/>
    </row>
    <row r="282" customHeight="1" spans="1:15">
      <c r="A282" s="52">
        <f>COUNTA(B$4:B281)</f>
        <v>272</v>
      </c>
      <c r="B282" s="62" t="s">
        <v>1391</v>
      </c>
      <c r="C282" s="65">
        <v>97875606</v>
      </c>
      <c r="D282" s="48" t="s">
        <v>1392</v>
      </c>
      <c r="E282" s="49" t="str">
        <f t="shared" si="13"/>
        <v>9787560658612</v>
      </c>
      <c r="F282" s="50" t="str">
        <f t="shared" si="14"/>
        <v>9HSRFQA*gfigbc+</v>
      </c>
      <c r="G282" s="17" t="s">
        <v>1393</v>
      </c>
      <c r="H282" s="64" t="s">
        <v>1394</v>
      </c>
      <c r="I282" s="108" t="s">
        <v>1395</v>
      </c>
      <c r="J282" s="62" t="s">
        <v>148</v>
      </c>
      <c r="K282" s="109">
        <v>38</v>
      </c>
      <c r="L282" s="99"/>
      <c r="M282" s="48"/>
      <c r="N282" s="99"/>
      <c r="O282" s="101" t="s">
        <v>1396</v>
      </c>
    </row>
    <row r="283" customHeight="1" spans="1:15">
      <c r="A283" s="47">
        <f>COUNTA(B$4:B282)</f>
        <v>273</v>
      </c>
      <c r="B283" s="62" t="s">
        <v>1397</v>
      </c>
      <c r="C283" s="65">
        <v>97875606</v>
      </c>
      <c r="D283" s="48" t="s">
        <v>1398</v>
      </c>
      <c r="E283" s="49" t="str">
        <f t="shared" si="13"/>
        <v>9787560658025</v>
      </c>
      <c r="F283" s="50" t="str">
        <f t="shared" si="14"/>
        <v>9HSRFQA*gfiacf+</v>
      </c>
      <c r="G283" s="17" t="s">
        <v>1399</v>
      </c>
      <c r="H283" s="64" t="s">
        <v>1400</v>
      </c>
      <c r="I283" s="108" t="s">
        <v>1401</v>
      </c>
      <c r="J283" s="62" t="s">
        <v>148</v>
      </c>
      <c r="K283" s="109">
        <v>66</v>
      </c>
      <c r="L283" s="99"/>
      <c r="M283" s="48"/>
      <c r="N283" s="99"/>
      <c r="O283" s="101" t="s">
        <v>1402</v>
      </c>
    </row>
    <row r="284" customHeight="1" spans="1:15">
      <c r="A284" s="47">
        <f>COUNTA(B$4:B283)</f>
        <v>274</v>
      </c>
      <c r="B284" s="62" t="s">
        <v>1403</v>
      </c>
      <c r="C284" s="65">
        <v>97875606</v>
      </c>
      <c r="D284" s="48" t="s">
        <v>1404</v>
      </c>
      <c r="E284" s="49" t="str">
        <f t="shared" si="13"/>
        <v>9787560663692</v>
      </c>
      <c r="F284" s="50" t="str">
        <f t="shared" si="14"/>
        <v>9HSRFQA*ggdgjc+</v>
      </c>
      <c r="G284" s="17" t="s">
        <v>1405</v>
      </c>
      <c r="H284" s="64" t="s">
        <v>1406</v>
      </c>
      <c r="I284" s="108" t="s">
        <v>1401</v>
      </c>
      <c r="J284" s="62" t="s">
        <v>404</v>
      </c>
      <c r="K284" s="109">
        <v>68</v>
      </c>
      <c r="L284" s="99"/>
      <c r="M284" s="48"/>
      <c r="N284" s="99"/>
      <c r="O284" s="101" t="s">
        <v>1407</v>
      </c>
    </row>
    <row r="285" customHeight="1" spans="1:15">
      <c r="A285" s="47">
        <f>COUNTA(B$4:B284)</f>
        <v>275</v>
      </c>
      <c r="B285" s="48" t="s">
        <v>1408</v>
      </c>
      <c r="C285" s="76">
        <v>97875606</v>
      </c>
      <c r="D285" s="48" t="s">
        <v>1409</v>
      </c>
      <c r="E285" s="49" t="str">
        <f t="shared" si="13"/>
        <v>9787560649962</v>
      </c>
      <c r="F285" s="50" t="str">
        <f t="shared" si="14"/>
        <v>9HSRFQA*gejjgc+</v>
      </c>
      <c r="G285" s="17" t="s">
        <v>1410</v>
      </c>
      <c r="H285" s="165" t="s">
        <v>1383</v>
      </c>
      <c r="I285" s="99" t="s">
        <v>1411</v>
      </c>
      <c r="J285" s="48" t="s">
        <v>243</v>
      </c>
      <c r="K285" s="100">
        <v>35</v>
      </c>
      <c r="L285" s="49"/>
      <c r="M285" s="48" t="s">
        <v>1360</v>
      </c>
      <c r="N285" s="99" t="s">
        <v>1361</v>
      </c>
      <c r="O285" s="101" t="e">
        <f>VLOOKUP(B285,[1]图书导出excel!$A$2:$C$65537,3,FALSE)</f>
        <v>#N/A</v>
      </c>
    </row>
    <row r="286" s="3" customFormat="1" customHeight="1" spans="1:16">
      <c r="A286" s="52">
        <f>COUNTA(B$4:B285)</f>
        <v>276</v>
      </c>
      <c r="B286" s="53" t="s">
        <v>1412</v>
      </c>
      <c r="C286" s="54">
        <v>97875606</v>
      </c>
      <c r="D286" s="53" t="s">
        <v>1413</v>
      </c>
      <c r="E286" s="55" t="str">
        <f t="shared" si="13"/>
        <v>9787560660844</v>
      </c>
      <c r="F286" s="56" t="str">
        <f t="shared" si="14"/>
        <v>9HSRFQA*ggaiee+</v>
      </c>
      <c r="G286" s="57" t="s">
        <v>1414</v>
      </c>
      <c r="H286" s="58" t="s">
        <v>1415</v>
      </c>
      <c r="I286" s="102" t="s">
        <v>1416</v>
      </c>
      <c r="J286" s="53" t="s">
        <v>317</v>
      </c>
      <c r="K286" s="103">
        <v>38</v>
      </c>
      <c r="L286" s="55"/>
      <c r="M286" s="53"/>
      <c r="N286" s="102"/>
      <c r="O286" s="104" t="s">
        <v>1417</v>
      </c>
      <c r="P286" s="105"/>
    </row>
    <row r="287" s="3" customFormat="1" customHeight="1" spans="1:16">
      <c r="A287" s="52">
        <f>COUNTA(B$4:B286)</f>
        <v>277</v>
      </c>
      <c r="B287" s="53" t="s">
        <v>1418</v>
      </c>
      <c r="C287" s="54">
        <v>97875606</v>
      </c>
      <c r="D287" s="53" t="s">
        <v>1419</v>
      </c>
      <c r="E287" s="55" t="str">
        <f t="shared" si="13"/>
        <v>9787560661162</v>
      </c>
      <c r="F287" s="56" t="str">
        <f t="shared" si="14"/>
        <v>9HSRFQA*ggbbgc+</v>
      </c>
      <c r="G287" s="57" t="s">
        <v>1420</v>
      </c>
      <c r="H287" s="58" t="s">
        <v>1383</v>
      </c>
      <c r="I287" s="102" t="s">
        <v>1421</v>
      </c>
      <c r="J287" s="53" t="s">
        <v>33</v>
      </c>
      <c r="K287" s="103">
        <v>51</v>
      </c>
      <c r="L287" s="55"/>
      <c r="M287" s="53"/>
      <c r="N287" s="102"/>
      <c r="O287" s="104"/>
      <c r="P287" s="105"/>
    </row>
    <row r="288" customHeight="1" spans="1:15">
      <c r="A288" s="52">
        <f>COUNTA(B$4:B287)</f>
        <v>278</v>
      </c>
      <c r="B288" s="53" t="s">
        <v>1422</v>
      </c>
      <c r="C288" s="54">
        <v>97875606</v>
      </c>
      <c r="D288" s="53" t="s">
        <v>1423</v>
      </c>
      <c r="E288" s="55" t="str">
        <f t="shared" si="13"/>
        <v>9787560665634</v>
      </c>
      <c r="F288" s="56" t="str">
        <f t="shared" si="14"/>
        <v>9HSRFQA*ggfgde+</v>
      </c>
      <c r="G288" s="17" t="s">
        <v>1424</v>
      </c>
      <c r="H288" s="58" t="s">
        <v>1425</v>
      </c>
      <c r="I288" s="102" t="s">
        <v>1421</v>
      </c>
      <c r="J288" s="53" t="s">
        <v>323</v>
      </c>
      <c r="K288" s="103">
        <v>33</v>
      </c>
      <c r="L288" s="55" t="s">
        <v>307</v>
      </c>
      <c r="M288" s="48"/>
      <c r="N288" s="99"/>
      <c r="O288" s="101"/>
    </row>
    <row r="289" customHeight="1" spans="1:15">
      <c r="A289" s="52">
        <f>COUNTA(B$4:B288)</f>
        <v>279</v>
      </c>
      <c r="B289" s="48" t="s">
        <v>1426</v>
      </c>
      <c r="C289" s="48" t="s">
        <v>18</v>
      </c>
      <c r="D289" s="48">
        <v>36702</v>
      </c>
      <c r="E289" s="49" t="str">
        <f t="shared" si="13"/>
        <v>9787560636702</v>
      </c>
      <c r="F289" s="50" t="str">
        <f t="shared" si="14"/>
        <v>9HSRFQA*gdghac+</v>
      </c>
      <c r="G289" s="17" t="s">
        <v>1427</v>
      </c>
      <c r="H289" s="165" t="s">
        <v>1428</v>
      </c>
      <c r="I289" s="99" t="s">
        <v>1429</v>
      </c>
      <c r="J289" s="48" t="s">
        <v>22</v>
      </c>
      <c r="K289" s="100">
        <v>30</v>
      </c>
      <c r="L289" s="49"/>
      <c r="M289" s="48" t="s">
        <v>1360</v>
      </c>
      <c r="N289" s="99" t="s">
        <v>1361</v>
      </c>
      <c r="O289" s="101" t="e">
        <f>VLOOKUP(B289,[1]图书导出excel!$A$2:$C$65537,3,FALSE)</f>
        <v>#N/A</v>
      </c>
    </row>
    <row r="290" s="3" customFormat="1" customHeight="1" spans="1:16">
      <c r="A290" s="52">
        <f>COUNTA(B$4:B289)</f>
        <v>280</v>
      </c>
      <c r="B290" s="53" t="s">
        <v>1430</v>
      </c>
      <c r="C290" s="54">
        <v>97875606</v>
      </c>
      <c r="D290" s="53" t="s">
        <v>1431</v>
      </c>
      <c r="E290" s="55" t="str">
        <f t="shared" si="13"/>
        <v>9787560652313</v>
      </c>
      <c r="F290" s="56" t="str">
        <f t="shared" si="14"/>
        <v>9HSRFQA*gfcdbd+</v>
      </c>
      <c r="G290" s="57" t="s">
        <v>1432</v>
      </c>
      <c r="H290" s="58" t="s">
        <v>1433</v>
      </c>
      <c r="I290" s="102" t="s">
        <v>1434</v>
      </c>
      <c r="J290" s="53" t="s">
        <v>624</v>
      </c>
      <c r="K290" s="103">
        <v>45</v>
      </c>
      <c r="L290" s="99"/>
      <c r="M290" s="48" t="s">
        <v>1360</v>
      </c>
      <c r="N290" s="99" t="s">
        <v>1361</v>
      </c>
      <c r="O290" s="315" t="s">
        <v>1435</v>
      </c>
      <c r="P290" s="105"/>
    </row>
    <row r="291" customHeight="1" spans="1:15">
      <c r="A291" s="47">
        <f>COUNTA(B$4:B290)</f>
        <v>281</v>
      </c>
      <c r="B291" s="48" t="s">
        <v>1436</v>
      </c>
      <c r="C291" s="48" t="s">
        <v>18</v>
      </c>
      <c r="D291" s="48">
        <v>41461</v>
      </c>
      <c r="E291" s="49" t="str">
        <f t="shared" si="13"/>
        <v>9787560641461</v>
      </c>
      <c r="F291" s="50" t="str">
        <f t="shared" si="14"/>
        <v>9HSRFQA*gebegb+</v>
      </c>
      <c r="G291" s="17" t="s">
        <v>1437</v>
      </c>
      <c r="H291" s="165" t="s">
        <v>1438</v>
      </c>
      <c r="I291" s="99" t="s">
        <v>1411</v>
      </c>
      <c r="J291" s="48" t="s">
        <v>1439</v>
      </c>
      <c r="K291" s="100">
        <v>18</v>
      </c>
      <c r="L291" s="49"/>
      <c r="M291" s="48" t="s">
        <v>1360</v>
      </c>
      <c r="N291" s="99" t="s">
        <v>1361</v>
      </c>
      <c r="O291" s="101" t="e">
        <f>VLOOKUP(B291,[1]图书导出excel!$A$2:$C$65537,3,FALSE)</f>
        <v>#N/A</v>
      </c>
    </row>
    <row r="292" customHeight="1" spans="1:15">
      <c r="A292" s="47">
        <f>COUNTA(B$4:B291)</f>
        <v>282</v>
      </c>
      <c r="B292" s="62" t="s">
        <v>1440</v>
      </c>
      <c r="C292" s="65">
        <v>97875606</v>
      </c>
      <c r="D292" s="48" t="s">
        <v>1441</v>
      </c>
      <c r="E292" s="49" t="str">
        <f t="shared" si="13"/>
        <v>9787560666044</v>
      </c>
      <c r="F292" s="50" t="str">
        <f t="shared" si="14"/>
        <v>9HSRFQA*gggaee+</v>
      </c>
      <c r="G292" s="17" t="s">
        <v>1442</v>
      </c>
      <c r="H292" s="64" t="s">
        <v>1443</v>
      </c>
      <c r="I292" s="108" t="s">
        <v>1444</v>
      </c>
      <c r="J292" s="62" t="s">
        <v>323</v>
      </c>
      <c r="K292" s="109">
        <v>32</v>
      </c>
      <c r="L292" s="49" t="s">
        <v>307</v>
      </c>
      <c r="M292" s="48" t="s">
        <v>1360</v>
      </c>
      <c r="N292" s="99" t="s">
        <v>1361</v>
      </c>
      <c r="O292" s="101" t="e">
        <f>VLOOKUP(B292,[1]图书导出excel!$A$2:$C$65537,3,FALSE)</f>
        <v>#N/A</v>
      </c>
    </row>
    <row r="293" customHeight="1" spans="1:15">
      <c r="A293" s="47">
        <f>COUNTA(B$4:B292)</f>
        <v>283</v>
      </c>
      <c r="B293" s="48" t="s">
        <v>1445</v>
      </c>
      <c r="C293" s="76">
        <v>97875606</v>
      </c>
      <c r="D293" s="48" t="s">
        <v>1446</v>
      </c>
      <c r="E293" s="49" t="str">
        <f t="shared" si="13"/>
        <v>9787560650074</v>
      </c>
      <c r="F293" s="50" t="str">
        <f t="shared" si="14"/>
        <v>9HSRFQA*gfaahe+</v>
      </c>
      <c r="G293" s="17" t="s">
        <v>1447</v>
      </c>
      <c r="H293" s="165" t="s">
        <v>1448</v>
      </c>
      <c r="I293" s="99" t="s">
        <v>1449</v>
      </c>
      <c r="J293" s="48" t="s">
        <v>1450</v>
      </c>
      <c r="K293" s="100">
        <v>39</v>
      </c>
      <c r="L293" s="49"/>
      <c r="M293" s="48" t="s">
        <v>1360</v>
      </c>
      <c r="N293" s="99" t="s">
        <v>1361</v>
      </c>
      <c r="O293" s="101" t="e">
        <f>VLOOKUP(B293,[1]图书导出excel!$A$2:$C$65537,3,FALSE)</f>
        <v>#N/A</v>
      </c>
    </row>
    <row r="294" s="3" customFormat="1" customHeight="1" spans="1:16">
      <c r="A294" s="52">
        <f>COUNTA(B$4:B293)</f>
        <v>284</v>
      </c>
      <c r="B294" s="53" t="s">
        <v>1451</v>
      </c>
      <c r="C294" s="54">
        <v>97875606</v>
      </c>
      <c r="D294" s="53" t="s">
        <v>1452</v>
      </c>
      <c r="E294" s="55" t="str">
        <f t="shared" si="13"/>
        <v>9787560650982</v>
      </c>
      <c r="F294" s="56" t="str">
        <f t="shared" si="14"/>
        <v>9HSRFQA*gfajic+</v>
      </c>
      <c r="G294" s="57" t="s">
        <v>1453</v>
      </c>
      <c r="H294" s="67" t="s">
        <v>1454</v>
      </c>
      <c r="I294" s="102" t="s">
        <v>1449</v>
      </c>
      <c r="J294" s="53" t="s">
        <v>51</v>
      </c>
      <c r="K294" s="103">
        <v>31</v>
      </c>
      <c r="L294" s="102"/>
      <c r="M294" s="53" t="s">
        <v>1360</v>
      </c>
      <c r="N294" s="102" t="s">
        <v>1361</v>
      </c>
      <c r="O294" s="104" t="s">
        <v>1455</v>
      </c>
      <c r="P294" s="105"/>
    </row>
    <row r="295" customHeight="1" spans="1:15">
      <c r="A295" s="47">
        <f>COUNTA(B$4:B294)</f>
        <v>285</v>
      </c>
      <c r="B295" s="48" t="s">
        <v>1456</v>
      </c>
      <c r="C295" s="48" t="s">
        <v>18</v>
      </c>
      <c r="D295" s="48">
        <v>41447</v>
      </c>
      <c r="E295" s="49" t="str">
        <f t="shared" si="13"/>
        <v>9787560641447</v>
      </c>
      <c r="F295" s="50" t="str">
        <f t="shared" si="14"/>
        <v>9HSRFQA*gebeeh+</v>
      </c>
      <c r="G295" s="17" t="s">
        <v>1457</v>
      </c>
      <c r="H295" s="165" t="s">
        <v>1458</v>
      </c>
      <c r="I295" s="99" t="s">
        <v>1459</v>
      </c>
      <c r="J295" s="48" t="s">
        <v>1460</v>
      </c>
      <c r="K295" s="100">
        <v>43</v>
      </c>
      <c r="L295" s="49"/>
      <c r="M295" s="48" t="s">
        <v>1360</v>
      </c>
      <c r="N295" s="99" t="s">
        <v>1361</v>
      </c>
      <c r="O295" s="101" t="e">
        <f>VLOOKUP(B295,[1]图书导出excel!$A$2:$C$65537,3,FALSE)</f>
        <v>#N/A</v>
      </c>
    </row>
    <row r="296" customHeight="1" spans="1:15">
      <c r="A296" s="47">
        <f>COUNTA(B$4:B295)</f>
        <v>286</v>
      </c>
      <c r="B296" s="48" t="s">
        <v>1461</v>
      </c>
      <c r="C296" s="48" t="s">
        <v>18</v>
      </c>
      <c r="D296" s="48">
        <v>41478</v>
      </c>
      <c r="E296" s="49" t="str">
        <f t="shared" si="13"/>
        <v>9787560641478</v>
      </c>
      <c r="F296" s="50" t="str">
        <f t="shared" si="14"/>
        <v>9HSRFQA*gebehi+</v>
      </c>
      <c r="G296" s="17" t="s">
        <v>1462</v>
      </c>
      <c r="H296" s="165" t="s">
        <v>1463</v>
      </c>
      <c r="I296" s="99" t="s">
        <v>1459</v>
      </c>
      <c r="J296" s="48" t="s">
        <v>1439</v>
      </c>
      <c r="K296" s="100">
        <v>27</v>
      </c>
      <c r="L296" s="49"/>
      <c r="M296" s="48" t="s">
        <v>1360</v>
      </c>
      <c r="N296" s="99" t="s">
        <v>1361</v>
      </c>
      <c r="O296" s="101" t="e">
        <f>VLOOKUP(B296,[1]图书导出excel!$A$2:$C$65537,3,FALSE)</f>
        <v>#N/A</v>
      </c>
    </row>
    <row r="297" customHeight="1" spans="1:15">
      <c r="A297" s="47">
        <f>COUNTA(B$4:B296)</f>
        <v>287</v>
      </c>
      <c r="B297" s="48" t="s">
        <v>1464</v>
      </c>
      <c r="C297" s="48" t="s">
        <v>18</v>
      </c>
      <c r="D297" s="48">
        <v>33176</v>
      </c>
      <c r="E297" s="49" t="str">
        <f t="shared" si="13"/>
        <v>9787560633176</v>
      </c>
      <c r="F297" s="50" t="str">
        <f t="shared" si="14"/>
        <v>9HSRFQA*gddbhg+</v>
      </c>
      <c r="G297" s="17" t="s">
        <v>1465</v>
      </c>
      <c r="H297" s="165" t="s">
        <v>1466</v>
      </c>
      <c r="I297" s="99" t="s">
        <v>1467</v>
      </c>
      <c r="J297" s="48" t="s">
        <v>490</v>
      </c>
      <c r="K297" s="100">
        <v>32</v>
      </c>
      <c r="L297" s="49"/>
      <c r="M297" s="48" t="s">
        <v>1360</v>
      </c>
      <c r="N297" s="99" t="s">
        <v>1361</v>
      </c>
      <c r="O297" s="101" t="e">
        <f>VLOOKUP(B297,[1]图书导出excel!$A$2:$C$65537,3,FALSE)</f>
        <v>#N/A</v>
      </c>
    </row>
    <row r="298" customHeight="1" spans="1:15">
      <c r="A298" s="47">
        <f>COUNTA(B$4:B297)</f>
        <v>288</v>
      </c>
      <c r="B298" s="48" t="s">
        <v>1468</v>
      </c>
      <c r="C298" s="48" t="s">
        <v>18</v>
      </c>
      <c r="D298" s="48" t="s">
        <v>1469</v>
      </c>
      <c r="E298" s="49" t="str">
        <f t="shared" si="13"/>
        <v>9787560656779</v>
      </c>
      <c r="F298" s="50" t="str">
        <f t="shared" si="14"/>
        <v>9HSRFQA*gfghhj+</v>
      </c>
      <c r="G298" s="17" t="s">
        <v>1470</v>
      </c>
      <c r="H298" s="165" t="s">
        <v>1471</v>
      </c>
      <c r="I298" s="99" t="s">
        <v>1472</v>
      </c>
      <c r="J298" s="48" t="s">
        <v>683</v>
      </c>
      <c r="K298" s="100">
        <v>38</v>
      </c>
      <c r="L298" s="49"/>
      <c r="M298" s="48" t="s">
        <v>1360</v>
      </c>
      <c r="N298" s="99" t="s">
        <v>1361</v>
      </c>
      <c r="O298" s="104" t="s">
        <v>1473</v>
      </c>
    </row>
    <row r="299" customHeight="1" spans="1:15">
      <c r="A299" s="47">
        <f>COUNTA(B$4:B298)</f>
        <v>289</v>
      </c>
      <c r="B299" s="48" t="s">
        <v>1474</v>
      </c>
      <c r="C299" s="48" t="s">
        <v>18</v>
      </c>
      <c r="D299" s="48">
        <v>31370</v>
      </c>
      <c r="E299" s="49" t="str">
        <f t="shared" si="13"/>
        <v>9787560631370</v>
      </c>
      <c r="F299" s="50" t="str">
        <f t="shared" si="14"/>
        <v>9HSRFQA*gdbdha+</v>
      </c>
      <c r="G299" s="17" t="s">
        <v>1475</v>
      </c>
      <c r="H299" s="165" t="s">
        <v>1476</v>
      </c>
      <c r="I299" s="99" t="s">
        <v>1477</v>
      </c>
      <c r="J299" s="48" t="s">
        <v>504</v>
      </c>
      <c r="K299" s="100">
        <v>40</v>
      </c>
      <c r="L299" s="49"/>
      <c r="M299" s="48" t="s">
        <v>1360</v>
      </c>
      <c r="N299" s="99" t="s">
        <v>1361</v>
      </c>
      <c r="O299" s="101" t="e">
        <f>VLOOKUP(B299,[1]图书导出excel!$A$2:$C$65537,3,FALSE)</f>
        <v>#N/A</v>
      </c>
    </row>
    <row r="300" customHeight="1" spans="1:15">
      <c r="A300" s="47">
        <f>COUNTA(B$4:B299)</f>
        <v>290</v>
      </c>
      <c r="B300" s="48" t="s">
        <v>1478</v>
      </c>
      <c r="C300" s="48" t="s">
        <v>18</v>
      </c>
      <c r="D300" s="48">
        <v>33237</v>
      </c>
      <c r="E300" s="49" t="str">
        <f t="shared" si="13"/>
        <v>9787560633237</v>
      </c>
      <c r="F300" s="50" t="str">
        <f t="shared" si="14"/>
        <v>9HSRFQA*gddcdh+</v>
      </c>
      <c r="G300" s="17" t="s">
        <v>1479</v>
      </c>
      <c r="H300" s="51" t="s">
        <v>1480</v>
      </c>
      <c r="I300" s="99" t="s">
        <v>1477</v>
      </c>
      <c r="J300" s="48" t="s">
        <v>1481</v>
      </c>
      <c r="K300" s="100">
        <v>23</v>
      </c>
      <c r="L300" s="49"/>
      <c r="M300" s="48" t="s">
        <v>1360</v>
      </c>
      <c r="N300" s="99" t="s">
        <v>1361</v>
      </c>
      <c r="O300" s="101" t="e">
        <f>VLOOKUP(B300,[1]图书导出excel!$A$2:$C$65537,3,FALSE)</f>
        <v>#N/A</v>
      </c>
    </row>
    <row r="301" customHeight="1" spans="1:15">
      <c r="A301" s="47">
        <f>COUNTA(B$4:B300)</f>
        <v>291</v>
      </c>
      <c r="B301" s="48" t="s">
        <v>1482</v>
      </c>
      <c r="C301" s="48" t="s">
        <v>18</v>
      </c>
      <c r="D301" s="48">
        <v>29605</v>
      </c>
      <c r="E301" s="49" t="str">
        <f t="shared" si="13"/>
        <v>9787560629605</v>
      </c>
      <c r="F301" s="50" t="str">
        <f t="shared" si="14"/>
        <v>9HSRFQA*gcjgaf+</v>
      </c>
      <c r="G301" s="17" t="s">
        <v>1483</v>
      </c>
      <c r="H301" s="165" t="s">
        <v>1484</v>
      </c>
      <c r="I301" s="99" t="s">
        <v>1485</v>
      </c>
      <c r="J301" s="48" t="s">
        <v>1486</v>
      </c>
      <c r="K301" s="100">
        <v>42</v>
      </c>
      <c r="L301" s="49"/>
      <c r="M301" s="48" t="s">
        <v>1360</v>
      </c>
      <c r="N301" s="99" t="s">
        <v>1361</v>
      </c>
      <c r="O301" s="101" t="e">
        <f>VLOOKUP(B301,[1]图书导出excel!$A$2:$C$65537,3,FALSE)</f>
        <v>#N/A</v>
      </c>
    </row>
    <row r="302" customHeight="1" spans="1:15">
      <c r="A302" s="47">
        <f>COUNTA(B$4:B301)</f>
        <v>292</v>
      </c>
      <c r="B302" s="48" t="s">
        <v>1487</v>
      </c>
      <c r="C302" s="76">
        <v>97875606</v>
      </c>
      <c r="D302" s="48" t="s">
        <v>1488</v>
      </c>
      <c r="E302" s="49" t="str">
        <f t="shared" si="13"/>
        <v>9787560650463</v>
      </c>
      <c r="F302" s="50" t="str">
        <f t="shared" si="14"/>
        <v>9HSRFQA*gfaegd+</v>
      </c>
      <c r="G302" s="17" t="s">
        <v>1489</v>
      </c>
      <c r="H302" s="165" t="s">
        <v>1490</v>
      </c>
      <c r="I302" s="99" t="s">
        <v>1257</v>
      </c>
      <c r="J302" s="48" t="s">
        <v>274</v>
      </c>
      <c r="K302" s="100">
        <v>28</v>
      </c>
      <c r="L302" s="49"/>
      <c r="M302" s="48" t="s">
        <v>1360</v>
      </c>
      <c r="N302" s="99" t="s">
        <v>1361</v>
      </c>
      <c r="O302" s="101" t="e">
        <f>VLOOKUP(B302,[1]图书导出excel!$A$2:$C$65537,3,FALSE)</f>
        <v>#N/A</v>
      </c>
    </row>
    <row r="303" customHeight="1" spans="1:15">
      <c r="A303" s="47">
        <f>COUNTA(B$4:B302)</f>
        <v>293</v>
      </c>
      <c r="B303" s="48" t="s">
        <v>1491</v>
      </c>
      <c r="C303" s="76">
        <v>97875606</v>
      </c>
      <c r="D303" s="48" t="s">
        <v>1492</v>
      </c>
      <c r="E303" s="49" t="str">
        <f t="shared" si="13"/>
        <v>9787560650500</v>
      </c>
      <c r="F303" s="50" t="str">
        <f t="shared" si="14"/>
        <v>9HSRFQA*gfafaa+</v>
      </c>
      <c r="G303" s="17" t="s">
        <v>1493</v>
      </c>
      <c r="H303" s="51" t="s">
        <v>1494</v>
      </c>
      <c r="I303" s="99" t="s">
        <v>1495</v>
      </c>
      <c r="J303" s="48" t="s">
        <v>274</v>
      </c>
      <c r="K303" s="100">
        <v>48</v>
      </c>
      <c r="L303" s="49"/>
      <c r="M303" s="48" t="s">
        <v>1360</v>
      </c>
      <c r="N303" s="99" t="s">
        <v>1361</v>
      </c>
      <c r="O303" s="101" t="e">
        <f>VLOOKUP(B303,[1]图书导出excel!$A$2:$C$65537,3,FALSE)</f>
        <v>#N/A</v>
      </c>
    </row>
    <row r="304" customHeight="1" spans="1:15">
      <c r="A304" s="47">
        <f>COUNTA(B$4:B303)</f>
        <v>294</v>
      </c>
      <c r="B304" s="48" t="s">
        <v>1496</v>
      </c>
      <c r="C304" s="48" t="s">
        <v>18</v>
      </c>
      <c r="D304" s="48">
        <v>38454</v>
      </c>
      <c r="E304" s="49" t="str">
        <f t="shared" si="13"/>
        <v>9787560638454</v>
      </c>
      <c r="F304" s="50" t="str">
        <f t="shared" si="14"/>
        <v>9HSRFQA*gdiefe+</v>
      </c>
      <c r="G304" s="17" t="s">
        <v>1497</v>
      </c>
      <c r="H304" s="165" t="s">
        <v>1498</v>
      </c>
      <c r="I304" s="99" t="s">
        <v>1499</v>
      </c>
      <c r="J304" s="62" t="s">
        <v>73</v>
      </c>
      <c r="K304" s="109">
        <v>23</v>
      </c>
      <c r="L304" s="49"/>
      <c r="M304" s="48" t="s">
        <v>1360</v>
      </c>
      <c r="N304" s="99" t="s">
        <v>1361</v>
      </c>
      <c r="O304" s="101" t="e">
        <f>VLOOKUP(B304,[1]图书导出excel!$A$2:$C$65537,3,FALSE)</f>
        <v>#N/A</v>
      </c>
    </row>
    <row r="305" customHeight="1" spans="1:15">
      <c r="A305" s="47">
        <f>COUNTA(B$4:B304)</f>
        <v>295</v>
      </c>
      <c r="B305" s="53" t="s">
        <v>1500</v>
      </c>
      <c r="C305" s="59">
        <v>97875606</v>
      </c>
      <c r="D305" s="53" t="s">
        <v>1501</v>
      </c>
      <c r="E305" s="49" t="str">
        <f t="shared" si="13"/>
        <v>9787560655789</v>
      </c>
      <c r="F305" s="50" t="str">
        <f t="shared" si="14"/>
        <v>9HSRFQA*gffhij+</v>
      </c>
      <c r="G305" s="17" t="s">
        <v>1502</v>
      </c>
      <c r="H305" s="60" t="s">
        <v>1503</v>
      </c>
      <c r="I305" s="106" t="s">
        <v>1504</v>
      </c>
      <c r="J305" s="53" t="s">
        <v>524</v>
      </c>
      <c r="K305" s="103">
        <v>46</v>
      </c>
      <c r="L305" s="49"/>
      <c r="M305" s="48"/>
      <c r="N305" s="99"/>
      <c r="O305" s="101" t="s">
        <v>1505</v>
      </c>
    </row>
    <row r="306" customHeight="1" spans="1:15">
      <c r="A306" s="47">
        <f>COUNTA(B$4:B305)</f>
        <v>296</v>
      </c>
      <c r="B306" s="48" t="s">
        <v>1506</v>
      </c>
      <c r="C306" s="48" t="s">
        <v>18</v>
      </c>
      <c r="D306" s="76">
        <v>46213</v>
      </c>
      <c r="E306" s="49" t="str">
        <f t="shared" si="13"/>
        <v>9787560646213</v>
      </c>
      <c r="F306" s="50" t="str">
        <f t="shared" si="14"/>
        <v>9HSRFQA*gegcbd+</v>
      </c>
      <c r="G306" s="17" t="s">
        <v>1507</v>
      </c>
      <c r="H306" s="51" t="s">
        <v>1508</v>
      </c>
      <c r="I306" s="99" t="s">
        <v>1509</v>
      </c>
      <c r="J306" s="48" t="s">
        <v>1272</v>
      </c>
      <c r="K306" s="100">
        <v>32</v>
      </c>
      <c r="L306" s="49"/>
      <c r="M306" s="48" t="s">
        <v>1360</v>
      </c>
      <c r="N306" s="99" t="s">
        <v>1361</v>
      </c>
      <c r="O306" s="101" t="e">
        <f>VLOOKUP(B306,[1]图书导出excel!$A$2:$C$65537,3,FALSE)</f>
        <v>#N/A</v>
      </c>
    </row>
    <row r="307" customHeight="1" spans="1:15">
      <c r="A307" s="47">
        <f>COUNTA(B$4:B306)</f>
        <v>297</v>
      </c>
      <c r="B307" s="48" t="s">
        <v>1510</v>
      </c>
      <c r="C307" s="48" t="s">
        <v>18</v>
      </c>
      <c r="D307" s="76">
        <v>39307</v>
      </c>
      <c r="E307" s="49" t="str">
        <f t="shared" si="13"/>
        <v>9787560639307</v>
      </c>
      <c r="F307" s="50" t="str">
        <f t="shared" si="14"/>
        <v>9HSRFQA*gdjdah+</v>
      </c>
      <c r="G307" s="17" t="s">
        <v>1511</v>
      </c>
      <c r="H307" s="165" t="s">
        <v>1512</v>
      </c>
      <c r="I307" s="99" t="s">
        <v>1513</v>
      </c>
      <c r="J307" s="48" t="s">
        <v>1514</v>
      </c>
      <c r="K307" s="100">
        <v>33</v>
      </c>
      <c r="L307" s="49"/>
      <c r="M307" s="48" t="s">
        <v>1360</v>
      </c>
      <c r="N307" s="99" t="s">
        <v>1361</v>
      </c>
      <c r="O307" s="101" t="e">
        <f>VLOOKUP(B307,[1]图书导出excel!$A$2:$C$65537,3,FALSE)</f>
        <v>#N/A</v>
      </c>
    </row>
    <row r="308" customHeight="1" spans="1:15">
      <c r="A308" s="47">
        <f>COUNTA(B$4:B307)</f>
        <v>298</v>
      </c>
      <c r="B308" s="48" t="s">
        <v>1515</v>
      </c>
      <c r="C308" s="48" t="s">
        <v>18</v>
      </c>
      <c r="D308" s="48">
        <v>40877</v>
      </c>
      <c r="E308" s="49" t="str">
        <f t="shared" si="13"/>
        <v>9787560640877</v>
      </c>
      <c r="F308" s="50" t="str">
        <f t="shared" si="14"/>
        <v>9HSRFQA*geaihh+</v>
      </c>
      <c r="G308" s="17" t="s">
        <v>1516</v>
      </c>
      <c r="H308" s="165" t="s">
        <v>1517</v>
      </c>
      <c r="I308" s="99" t="s">
        <v>1518</v>
      </c>
      <c r="J308" s="48" t="s">
        <v>148</v>
      </c>
      <c r="K308" s="100">
        <v>43</v>
      </c>
      <c r="L308" s="49"/>
      <c r="M308" s="48" t="s">
        <v>1360</v>
      </c>
      <c r="N308" s="99" t="s">
        <v>1361</v>
      </c>
      <c r="O308" s="101" t="e">
        <f>VLOOKUP(B308,[1]图书导出excel!$A$2:$C$65537,3,FALSE)</f>
        <v>#N/A</v>
      </c>
    </row>
    <row r="309" customHeight="1" spans="1:15">
      <c r="A309" s="47">
        <f>COUNTA(B$4:B308)</f>
        <v>299</v>
      </c>
      <c r="B309" s="48" t="s">
        <v>1519</v>
      </c>
      <c r="C309" s="48" t="s">
        <v>18</v>
      </c>
      <c r="D309" s="48">
        <v>37235</v>
      </c>
      <c r="E309" s="49" t="str">
        <f t="shared" si="13"/>
        <v>9787560637235</v>
      </c>
      <c r="F309" s="50" t="str">
        <f t="shared" si="14"/>
        <v>9HSRFQA*gdhcdf+</v>
      </c>
      <c r="G309" s="17" t="s">
        <v>1520</v>
      </c>
      <c r="H309" s="165" t="s">
        <v>1521</v>
      </c>
      <c r="I309" s="99" t="s">
        <v>1221</v>
      </c>
      <c r="J309" s="48" t="s">
        <v>1522</v>
      </c>
      <c r="K309" s="100">
        <v>25</v>
      </c>
      <c r="L309" s="49"/>
      <c r="M309" s="48" t="s">
        <v>1360</v>
      </c>
      <c r="N309" s="99" t="s">
        <v>1361</v>
      </c>
      <c r="O309" s="101" t="e">
        <f>VLOOKUP(B309,[1]图书导出excel!$A$2:$C$65537,3,FALSE)</f>
        <v>#N/A</v>
      </c>
    </row>
    <row r="310" customHeight="1" spans="1:15">
      <c r="A310" s="47">
        <f>COUNTA(B$4:B309)</f>
        <v>300</v>
      </c>
      <c r="B310" s="62" t="s">
        <v>1523</v>
      </c>
      <c r="C310" s="65">
        <v>97875606</v>
      </c>
      <c r="D310" s="48" t="s">
        <v>1524</v>
      </c>
      <c r="E310" s="49" t="str">
        <f t="shared" si="13"/>
        <v>9787560654164</v>
      </c>
      <c r="F310" s="50" t="str">
        <f t="shared" si="14"/>
        <v>9HSRFQA*gfebge+</v>
      </c>
      <c r="G310" s="17" t="s">
        <v>1525</v>
      </c>
      <c r="H310" s="134" t="s">
        <v>1526</v>
      </c>
      <c r="I310" s="110" t="s">
        <v>1527</v>
      </c>
      <c r="J310" s="62" t="s">
        <v>1041</v>
      </c>
      <c r="K310" s="109">
        <v>30</v>
      </c>
      <c r="L310" s="99"/>
      <c r="M310" s="48" t="s">
        <v>1360</v>
      </c>
      <c r="N310" s="99" t="s">
        <v>1361</v>
      </c>
      <c r="O310" s="101" t="s">
        <v>1528</v>
      </c>
    </row>
    <row r="311" s="3" customFormat="1" customHeight="1" spans="1:16">
      <c r="A311" s="47">
        <f>COUNTA(B$4:B310)</f>
        <v>301</v>
      </c>
      <c r="B311" s="53" t="s">
        <v>1529</v>
      </c>
      <c r="C311" s="54">
        <v>97875606</v>
      </c>
      <c r="D311" s="53" t="s">
        <v>1530</v>
      </c>
      <c r="E311" s="55" t="str">
        <f t="shared" si="13"/>
        <v>9787560653600</v>
      </c>
      <c r="F311" s="56" t="str">
        <f t="shared" si="14"/>
        <v>9HSRFQA*gfdgaa+</v>
      </c>
      <c r="G311" s="57" t="s">
        <v>1531</v>
      </c>
      <c r="H311" s="60" t="s">
        <v>1532</v>
      </c>
      <c r="I311" s="106" t="s">
        <v>1533</v>
      </c>
      <c r="J311" s="53" t="s">
        <v>1041</v>
      </c>
      <c r="K311" s="103">
        <v>53</v>
      </c>
      <c r="L311" s="102"/>
      <c r="M311" s="53" t="s">
        <v>1360</v>
      </c>
      <c r="N311" s="102" t="s">
        <v>1361</v>
      </c>
      <c r="O311" s="321" t="s">
        <v>1534</v>
      </c>
      <c r="P311" s="105"/>
    </row>
    <row r="312" s="3" customFormat="1" customHeight="1" spans="1:16">
      <c r="A312" s="52">
        <f>COUNTA(B$4:B311)</f>
        <v>302</v>
      </c>
      <c r="B312" s="53" t="s">
        <v>1535</v>
      </c>
      <c r="C312" s="54">
        <v>97875606</v>
      </c>
      <c r="D312" s="53" t="s">
        <v>1536</v>
      </c>
      <c r="E312" s="55" t="str">
        <f t="shared" si="13"/>
        <v>9787560664118</v>
      </c>
      <c r="F312" s="56" t="str">
        <f t="shared" si="14"/>
        <v>9HSRFQA*ggebbi+</v>
      </c>
      <c r="G312" s="57" t="s">
        <v>1537</v>
      </c>
      <c r="H312" s="58" t="s">
        <v>1538</v>
      </c>
      <c r="I312" s="102" t="s">
        <v>1539</v>
      </c>
      <c r="J312" s="53" t="s">
        <v>404</v>
      </c>
      <c r="K312" s="103">
        <v>32</v>
      </c>
      <c r="L312" s="102" t="s">
        <v>307</v>
      </c>
      <c r="M312" s="53"/>
      <c r="N312" s="102"/>
      <c r="O312" s="104"/>
      <c r="P312" s="105"/>
    </row>
    <row r="313" customHeight="1" spans="1:15">
      <c r="A313" s="47">
        <f>COUNTA(B$4:B312)</f>
        <v>303</v>
      </c>
      <c r="B313" s="48" t="s">
        <v>1540</v>
      </c>
      <c r="C313" s="48" t="s">
        <v>18</v>
      </c>
      <c r="D313" s="48">
        <v>36856</v>
      </c>
      <c r="E313" s="49" t="str">
        <f t="shared" si="13"/>
        <v>9787560636856</v>
      </c>
      <c r="F313" s="50" t="str">
        <f t="shared" si="14"/>
        <v>9HSRFQA*gdgifg+</v>
      </c>
      <c r="G313" s="17" t="s">
        <v>1541</v>
      </c>
      <c r="H313" s="165" t="s">
        <v>1542</v>
      </c>
      <c r="I313" s="99" t="s">
        <v>1543</v>
      </c>
      <c r="J313" s="48" t="s">
        <v>1053</v>
      </c>
      <c r="K313" s="100">
        <v>38</v>
      </c>
      <c r="L313" s="49"/>
      <c r="M313" s="48" t="s">
        <v>1360</v>
      </c>
      <c r="N313" s="99" t="s">
        <v>1361</v>
      </c>
      <c r="O313" s="101" t="e">
        <f>VLOOKUP(B313,[1]图书导出excel!$A$2:$C$65537,3,FALSE)</f>
        <v>#N/A</v>
      </c>
    </row>
    <row r="314" s="3" customFormat="1" customHeight="1" spans="1:16">
      <c r="A314" s="52">
        <f>COUNTA(B$4:B313)</f>
        <v>304</v>
      </c>
      <c r="B314" s="53" t="s">
        <v>1544</v>
      </c>
      <c r="C314" s="54">
        <v>97875606</v>
      </c>
      <c r="D314" s="53" t="s">
        <v>1545</v>
      </c>
      <c r="E314" s="55" t="str">
        <f t="shared" si="13"/>
        <v>9787560652849</v>
      </c>
      <c r="F314" s="56" t="str">
        <f t="shared" si="14"/>
        <v>9HSRFQA*gfciej+</v>
      </c>
      <c r="G314" s="57" t="s">
        <v>1546</v>
      </c>
      <c r="H314" s="67" t="s">
        <v>1547</v>
      </c>
      <c r="I314" s="102" t="s">
        <v>1548</v>
      </c>
      <c r="J314" s="53" t="s">
        <v>1266</v>
      </c>
      <c r="K314" s="103">
        <v>52</v>
      </c>
      <c r="L314" s="96"/>
      <c r="M314" s="48" t="s">
        <v>1360</v>
      </c>
      <c r="N314" s="99" t="s">
        <v>1361</v>
      </c>
      <c r="O314" s="315" t="s">
        <v>1549</v>
      </c>
      <c r="P314" s="105"/>
    </row>
    <row r="315" s="3" customFormat="1" customHeight="1" spans="1:16">
      <c r="A315" s="52">
        <f>COUNTA(B$4:B314)</f>
        <v>305</v>
      </c>
      <c r="B315" s="53" t="s">
        <v>1550</v>
      </c>
      <c r="C315" s="54">
        <v>97875606</v>
      </c>
      <c r="D315" s="53" t="s">
        <v>1551</v>
      </c>
      <c r="E315" s="55" t="str">
        <f t="shared" si="13"/>
        <v>9787560652818</v>
      </c>
      <c r="F315" s="56" t="str">
        <f t="shared" si="14"/>
        <v>9HSRFQA*gfcibi+</v>
      </c>
      <c r="G315" s="57" t="s">
        <v>1552</v>
      </c>
      <c r="H315" s="58" t="s">
        <v>1553</v>
      </c>
      <c r="I315" s="102" t="s">
        <v>1554</v>
      </c>
      <c r="J315" s="53" t="s">
        <v>624</v>
      </c>
      <c r="K315" s="103">
        <v>42</v>
      </c>
      <c r="L315" s="96"/>
      <c r="M315" s="48" t="s">
        <v>1360</v>
      </c>
      <c r="N315" s="99" t="s">
        <v>1361</v>
      </c>
      <c r="O315" s="101" t="s">
        <v>1555</v>
      </c>
      <c r="P315" s="105"/>
    </row>
    <row r="316" customHeight="1" spans="1:15">
      <c r="A316" s="47">
        <f>COUNTA(B$4:B315)</f>
        <v>306</v>
      </c>
      <c r="B316" s="48" t="s">
        <v>1556</v>
      </c>
      <c r="C316" s="48" t="s">
        <v>18</v>
      </c>
      <c r="D316" s="48">
        <v>27359</v>
      </c>
      <c r="E316" s="49" t="str">
        <f t="shared" si="13"/>
        <v>9787560627359</v>
      </c>
      <c r="F316" s="50" t="str">
        <f t="shared" si="14"/>
        <v>9HSRFQA*gchdfj+</v>
      </c>
      <c r="G316" s="17" t="s">
        <v>1557</v>
      </c>
      <c r="H316" s="165" t="s">
        <v>1558</v>
      </c>
      <c r="I316" s="99" t="s">
        <v>1102</v>
      </c>
      <c r="J316" s="62" t="s">
        <v>73</v>
      </c>
      <c r="K316" s="109">
        <v>45</v>
      </c>
      <c r="L316" s="49"/>
      <c r="M316" s="48" t="s">
        <v>1360</v>
      </c>
      <c r="N316" s="99" t="s">
        <v>1361</v>
      </c>
      <c r="O316" s="101" t="e">
        <f>VLOOKUP(B316,[1]图书导出excel!$A$2:$C$65537,3,FALSE)</f>
        <v>#N/A</v>
      </c>
    </row>
    <row r="317" customHeight="1" spans="1:15">
      <c r="A317" s="47">
        <f>COUNTA(B$4:B316)</f>
        <v>307</v>
      </c>
      <c r="B317" s="62" t="s">
        <v>1559</v>
      </c>
      <c r="C317" s="65">
        <v>97875606</v>
      </c>
      <c r="D317" s="48" t="s">
        <v>1560</v>
      </c>
      <c r="E317" s="49" t="str">
        <f t="shared" si="13"/>
        <v>9787560659527</v>
      </c>
      <c r="F317" s="50" t="str">
        <f t="shared" si="14"/>
        <v>9HSRFQA*gfjfch+</v>
      </c>
      <c r="G317" s="17" t="s">
        <v>1561</v>
      </c>
      <c r="H317" s="64" t="s">
        <v>1562</v>
      </c>
      <c r="I317" s="108" t="s">
        <v>1499</v>
      </c>
      <c r="J317" s="62" t="s">
        <v>105</v>
      </c>
      <c r="K317" s="109">
        <v>46</v>
      </c>
      <c r="L317" s="49"/>
      <c r="M317" s="48"/>
      <c r="N317" s="99"/>
      <c r="O317" s="101" t="s">
        <v>1563</v>
      </c>
    </row>
    <row r="318" customHeight="1" spans="1:15">
      <c r="A318" s="47">
        <f>COUNTA(B$4:B317)</f>
        <v>308</v>
      </c>
      <c r="B318" s="48" t="s">
        <v>1564</v>
      </c>
      <c r="C318" s="48" t="s">
        <v>18</v>
      </c>
      <c r="D318" s="48" t="s">
        <v>1565</v>
      </c>
      <c r="E318" s="49" t="str">
        <f t="shared" si="13"/>
        <v>9787560643700</v>
      </c>
      <c r="F318" s="50" t="str">
        <f t="shared" si="14"/>
        <v>9HSRFQA*gedhaa+</v>
      </c>
      <c r="G318" s="17" t="s">
        <v>1566</v>
      </c>
      <c r="H318" s="165" t="s">
        <v>1567</v>
      </c>
      <c r="I318" s="99" t="s">
        <v>1568</v>
      </c>
      <c r="J318" s="48" t="s">
        <v>148</v>
      </c>
      <c r="K318" s="100">
        <v>52</v>
      </c>
      <c r="L318" s="49"/>
      <c r="M318" s="48" t="s">
        <v>1360</v>
      </c>
      <c r="N318" s="99" t="s">
        <v>1361</v>
      </c>
      <c r="O318" s="101" t="e">
        <f>VLOOKUP(B318,[1]图书导出excel!$A$2:$C$65537,3,FALSE)</f>
        <v>#N/A</v>
      </c>
    </row>
    <row r="319" customHeight="1" spans="1:15">
      <c r="A319" s="47">
        <f>COUNTA(B$4:B318)</f>
        <v>309</v>
      </c>
      <c r="B319" s="48" t="s">
        <v>1569</v>
      </c>
      <c r="C319" s="48" t="s">
        <v>18</v>
      </c>
      <c r="D319" s="48" t="s">
        <v>1570</v>
      </c>
      <c r="E319" s="49" t="str">
        <f t="shared" si="13"/>
        <v>9787560643953</v>
      </c>
      <c r="F319" s="50" t="str">
        <f t="shared" si="14"/>
        <v>9HSRFQA*gedjfd+</v>
      </c>
      <c r="G319" s="17" t="s">
        <v>1571</v>
      </c>
      <c r="H319" s="165" t="s">
        <v>1572</v>
      </c>
      <c r="I319" s="99" t="s">
        <v>1568</v>
      </c>
      <c r="J319" s="48" t="s">
        <v>211</v>
      </c>
      <c r="K319" s="100">
        <v>46</v>
      </c>
      <c r="L319" s="49"/>
      <c r="M319" s="48" t="s">
        <v>1360</v>
      </c>
      <c r="N319" s="99" t="s">
        <v>1361</v>
      </c>
      <c r="O319" s="101" t="e">
        <f>VLOOKUP(B319,[1]图书导出excel!$A$2:$C$65537,3,FALSE)</f>
        <v>#N/A</v>
      </c>
    </row>
    <row r="320" customHeight="1" spans="1:15">
      <c r="A320" s="47">
        <f>COUNTA(B$4:B319)</f>
        <v>310</v>
      </c>
      <c r="B320" s="62" t="s">
        <v>1573</v>
      </c>
      <c r="C320" s="65">
        <v>97875606</v>
      </c>
      <c r="D320" s="48" t="s">
        <v>1574</v>
      </c>
      <c r="E320" s="49" t="str">
        <f t="shared" si="13"/>
        <v>9787560656540</v>
      </c>
      <c r="F320" s="50" t="str">
        <f t="shared" si="14"/>
        <v>9HSRFQA*gfgfea+</v>
      </c>
      <c r="G320" s="17" t="s">
        <v>1575</v>
      </c>
      <c r="H320" s="134" t="s">
        <v>1576</v>
      </c>
      <c r="I320" s="110" t="s">
        <v>1577</v>
      </c>
      <c r="J320" s="62" t="s">
        <v>1266</v>
      </c>
      <c r="K320" s="109">
        <v>42</v>
      </c>
      <c r="L320" s="99"/>
      <c r="M320" s="48"/>
      <c r="N320" s="99"/>
      <c r="O320" s="101" t="s">
        <v>1578</v>
      </c>
    </row>
    <row r="321" s="3" customFormat="1" customHeight="1" spans="1:16">
      <c r="A321" s="52">
        <f>COUNTA(B$4:B320)</f>
        <v>311</v>
      </c>
      <c r="B321" s="53" t="s">
        <v>1579</v>
      </c>
      <c r="C321" s="54">
        <v>97875606</v>
      </c>
      <c r="D321" s="53" t="s">
        <v>1580</v>
      </c>
      <c r="E321" s="55" t="str">
        <f t="shared" si="13"/>
        <v>9787560652566</v>
      </c>
      <c r="F321" s="56" t="str">
        <f t="shared" si="14"/>
        <v>9HSRFQA*gfcfgg+</v>
      </c>
      <c r="G321" s="57" t="s">
        <v>1581</v>
      </c>
      <c r="H321" s="58" t="s">
        <v>1582</v>
      </c>
      <c r="I321" s="102" t="s">
        <v>1583</v>
      </c>
      <c r="J321" s="53" t="s">
        <v>1012</v>
      </c>
      <c r="K321" s="103">
        <v>62</v>
      </c>
      <c r="L321" s="102"/>
      <c r="M321" s="53" t="s">
        <v>1360</v>
      </c>
      <c r="N321" s="102" t="s">
        <v>1361</v>
      </c>
      <c r="O321" s="104" t="s">
        <v>1584</v>
      </c>
      <c r="P321" s="105"/>
    </row>
    <row r="322" customHeight="1" spans="1:15">
      <c r="A322" s="52">
        <f>COUNTA(B$4:B321)</f>
        <v>312</v>
      </c>
      <c r="B322" s="53" t="s">
        <v>1585</v>
      </c>
      <c r="C322" s="54">
        <v>97875606</v>
      </c>
      <c r="D322" s="53" t="s">
        <v>1586</v>
      </c>
      <c r="E322" s="55" t="str">
        <f t="shared" si="13"/>
        <v>9787560654560</v>
      </c>
      <c r="F322" s="56" t="str">
        <f t="shared" si="14"/>
        <v>9HSRFQA*gfefga+</v>
      </c>
      <c r="G322" s="17" t="s">
        <v>1587</v>
      </c>
      <c r="H322" s="60" t="s">
        <v>1588</v>
      </c>
      <c r="I322" s="106" t="s">
        <v>1583</v>
      </c>
      <c r="J322" s="53" t="s">
        <v>1041</v>
      </c>
      <c r="K322" s="103">
        <v>42</v>
      </c>
      <c r="L322" s="102"/>
      <c r="M322" s="53" t="s">
        <v>1360</v>
      </c>
      <c r="N322" s="99" t="s">
        <v>1361</v>
      </c>
      <c r="O322" s="101" t="s">
        <v>1589</v>
      </c>
    </row>
    <row r="323" s="3" customFormat="1" customHeight="1" spans="1:16">
      <c r="A323" s="52">
        <f>COUNTA(B$4:B322)</f>
        <v>313</v>
      </c>
      <c r="B323" s="53" t="s">
        <v>1590</v>
      </c>
      <c r="C323" s="54">
        <v>97875606</v>
      </c>
      <c r="D323" s="53" t="s">
        <v>1591</v>
      </c>
      <c r="E323" s="55" t="str">
        <f t="shared" si="13"/>
        <v>9787560653549</v>
      </c>
      <c r="F323" s="56" t="str">
        <f t="shared" si="14"/>
        <v>9HSRFQA*gfdfej+</v>
      </c>
      <c r="G323" s="57" t="s">
        <v>1592</v>
      </c>
      <c r="H323" s="131" t="s">
        <v>1593</v>
      </c>
      <c r="I323" s="106" t="s">
        <v>1594</v>
      </c>
      <c r="J323" s="53" t="s">
        <v>1012</v>
      </c>
      <c r="K323" s="103">
        <v>39</v>
      </c>
      <c r="L323" s="102" t="s">
        <v>106</v>
      </c>
      <c r="M323" s="53" t="s">
        <v>1360</v>
      </c>
      <c r="N323" s="102" t="s">
        <v>1361</v>
      </c>
      <c r="O323" s="104" t="s">
        <v>1595</v>
      </c>
      <c r="P323" s="105"/>
    </row>
    <row r="324" customHeight="1" spans="1:15">
      <c r="A324" s="52">
        <f>COUNTA(B$4:B323)</f>
        <v>314</v>
      </c>
      <c r="B324" s="48" t="s">
        <v>1596</v>
      </c>
      <c r="C324" s="48" t="s">
        <v>18</v>
      </c>
      <c r="D324" s="48">
        <v>35408</v>
      </c>
      <c r="E324" s="49" t="str">
        <f t="shared" si="13"/>
        <v>9787560635408</v>
      </c>
      <c r="F324" s="50" t="str">
        <f t="shared" si="14"/>
        <v>9HSRFQA*gdfeai+</v>
      </c>
      <c r="G324" s="17" t="s">
        <v>1597</v>
      </c>
      <c r="H324" s="165" t="s">
        <v>1598</v>
      </c>
      <c r="I324" s="99" t="s">
        <v>1599</v>
      </c>
      <c r="J324" s="48" t="s">
        <v>1053</v>
      </c>
      <c r="K324" s="100">
        <v>13</v>
      </c>
      <c r="L324" s="49"/>
      <c r="M324" s="48" t="s">
        <v>1360</v>
      </c>
      <c r="N324" s="99" t="s">
        <v>1361</v>
      </c>
      <c r="O324" s="101" t="e">
        <f>VLOOKUP(B324,[1]图书导出excel!$A$2:$C$65537,3,FALSE)</f>
        <v>#N/A</v>
      </c>
    </row>
    <row r="325" customHeight="1" spans="1:15">
      <c r="A325" s="47">
        <f>COUNTA(B$4:B324)</f>
        <v>315</v>
      </c>
      <c r="B325" s="48" t="s">
        <v>1600</v>
      </c>
      <c r="C325" s="48" t="s">
        <v>18</v>
      </c>
      <c r="D325" s="48">
        <v>36641</v>
      </c>
      <c r="E325" s="49" t="str">
        <f t="shared" si="13"/>
        <v>9787560636641</v>
      </c>
      <c r="F325" s="50" t="str">
        <f t="shared" si="14"/>
        <v>9HSRFQA*gdggeb+</v>
      </c>
      <c r="G325" s="17" t="s">
        <v>1601</v>
      </c>
      <c r="H325" s="165" t="s">
        <v>1602</v>
      </c>
      <c r="I325" s="99" t="s">
        <v>1603</v>
      </c>
      <c r="J325" s="62" t="s">
        <v>73</v>
      </c>
      <c r="K325" s="109">
        <v>35</v>
      </c>
      <c r="L325" s="49"/>
      <c r="M325" s="48" t="s">
        <v>1360</v>
      </c>
      <c r="N325" s="99" t="s">
        <v>1361</v>
      </c>
      <c r="O325" s="101" t="e">
        <f>VLOOKUP(B325,[1]图书导出excel!$A$2:$C$65537,3,FALSE)</f>
        <v>#N/A</v>
      </c>
    </row>
    <row r="326" customHeight="1" spans="1:15">
      <c r="A326" s="47">
        <f>COUNTA(B$4:B325)</f>
        <v>316</v>
      </c>
      <c r="B326" s="48" t="s">
        <v>1604</v>
      </c>
      <c r="C326" s="48" t="s">
        <v>18</v>
      </c>
      <c r="D326" s="48">
        <v>27489</v>
      </c>
      <c r="E326" s="49" t="str">
        <f t="shared" si="13"/>
        <v>9787560627489</v>
      </c>
      <c r="F326" s="50" t="str">
        <f t="shared" si="14"/>
        <v>9HSRFQA*gcheij+</v>
      </c>
      <c r="G326" s="17" t="s">
        <v>1605</v>
      </c>
      <c r="H326" s="51" t="s">
        <v>1606</v>
      </c>
      <c r="I326" s="99" t="s">
        <v>1607</v>
      </c>
      <c r="J326" s="48" t="s">
        <v>157</v>
      </c>
      <c r="K326" s="100">
        <v>35</v>
      </c>
      <c r="L326" s="49"/>
      <c r="M326" s="48" t="s">
        <v>1360</v>
      </c>
      <c r="N326" s="99" t="s">
        <v>1361</v>
      </c>
      <c r="O326" s="101" t="e">
        <f>VLOOKUP(B326,[1]图书导出excel!$A$2:$C$65537,3,FALSE)</f>
        <v>#N/A</v>
      </c>
    </row>
    <row r="327" customHeight="1" spans="1:15">
      <c r="A327" s="47">
        <f>COUNTA(B$4:B326)</f>
        <v>317</v>
      </c>
      <c r="B327" s="48" t="s">
        <v>1608</v>
      </c>
      <c r="C327" s="48" t="s">
        <v>18</v>
      </c>
      <c r="D327" s="76">
        <v>46084</v>
      </c>
      <c r="E327" s="49" t="str">
        <f t="shared" si="13"/>
        <v>9787560646084</v>
      </c>
      <c r="F327" s="50" t="str">
        <f t="shared" si="14"/>
        <v>9HSRFQA*gegaie+</v>
      </c>
      <c r="G327" s="17" t="s">
        <v>1609</v>
      </c>
      <c r="H327" s="165" t="s">
        <v>1610</v>
      </c>
      <c r="I327" s="99" t="s">
        <v>1611</v>
      </c>
      <c r="J327" s="48" t="s">
        <v>1612</v>
      </c>
      <c r="K327" s="100">
        <v>49</v>
      </c>
      <c r="L327" s="49"/>
      <c r="M327" s="48" t="s">
        <v>1360</v>
      </c>
      <c r="N327" s="99" t="s">
        <v>1361</v>
      </c>
      <c r="O327" s="101" t="e">
        <f>VLOOKUP(B327,[1]图书导出excel!$A$2:$C$65537,3,FALSE)</f>
        <v>#N/A</v>
      </c>
    </row>
    <row r="328" customHeight="1" spans="1:15">
      <c r="A328" s="47">
        <f>COUNTA(B$4:B327)</f>
        <v>318</v>
      </c>
      <c r="B328" s="48" t="s">
        <v>1613</v>
      </c>
      <c r="C328" s="48" t="s">
        <v>18</v>
      </c>
      <c r="D328" s="48">
        <v>41591</v>
      </c>
      <c r="E328" s="49" t="str">
        <f t="shared" si="13"/>
        <v>9787560641591</v>
      </c>
      <c r="F328" s="50" t="str">
        <f t="shared" si="14"/>
        <v>9HSRFQA*gebfjb+</v>
      </c>
      <c r="G328" s="17" t="s">
        <v>1614</v>
      </c>
      <c r="H328" s="51" t="s">
        <v>1615</v>
      </c>
      <c r="I328" s="99" t="s">
        <v>1616</v>
      </c>
      <c r="J328" s="48" t="s">
        <v>1460</v>
      </c>
      <c r="K328" s="100">
        <v>32</v>
      </c>
      <c r="L328" s="49"/>
      <c r="M328" s="48" t="s">
        <v>1360</v>
      </c>
      <c r="N328" s="99" t="s">
        <v>1361</v>
      </c>
      <c r="O328" s="101" t="e">
        <f>VLOOKUP(B328,[1]图书导出excel!$A$2:$C$65537,3,FALSE)</f>
        <v>#N/A</v>
      </c>
    </row>
    <row r="329" customHeight="1" spans="1:15">
      <c r="A329" s="47">
        <f>COUNTA(B$4:B328)</f>
        <v>319</v>
      </c>
      <c r="B329" s="48" t="s">
        <v>1617</v>
      </c>
      <c r="C329" s="48" t="s">
        <v>18</v>
      </c>
      <c r="D329" s="48">
        <v>28912</v>
      </c>
      <c r="E329" s="49" t="str">
        <f t="shared" si="13"/>
        <v>9787560628912</v>
      </c>
      <c r="F329" s="50" t="str">
        <f t="shared" si="14"/>
        <v>9HSRFQA*gcijbc+</v>
      </c>
      <c r="G329" s="17" t="s">
        <v>1618</v>
      </c>
      <c r="H329" s="165" t="s">
        <v>1619</v>
      </c>
      <c r="I329" s="99" t="s">
        <v>1620</v>
      </c>
      <c r="J329" s="48" t="s">
        <v>157</v>
      </c>
      <c r="K329" s="100">
        <v>23</v>
      </c>
      <c r="L329" s="49"/>
      <c r="M329" s="48" t="s">
        <v>1360</v>
      </c>
      <c r="N329" s="99" t="s">
        <v>1361</v>
      </c>
      <c r="O329" s="101" t="e">
        <f>VLOOKUP(B329,[1]图书导出excel!$A$2:$C$65537,3,FALSE)</f>
        <v>#N/A</v>
      </c>
    </row>
    <row r="330" customHeight="1" spans="1:15">
      <c r="A330" s="52">
        <f>COUNTA(B$4:B329)</f>
        <v>320</v>
      </c>
      <c r="B330" s="53" t="s">
        <v>1621</v>
      </c>
      <c r="C330" s="54">
        <v>97875606</v>
      </c>
      <c r="D330" s="53" t="s">
        <v>1622</v>
      </c>
      <c r="E330" s="55" t="str">
        <f t="shared" si="13"/>
        <v>9787560654836</v>
      </c>
      <c r="F330" s="56" t="str">
        <f t="shared" si="14"/>
        <v>9HSRFQA*gfeidg+</v>
      </c>
      <c r="G330" s="17" t="s">
        <v>1623</v>
      </c>
      <c r="H330" s="131" t="s">
        <v>1624</v>
      </c>
      <c r="I330" s="106" t="s">
        <v>1625</v>
      </c>
      <c r="J330" s="53" t="s">
        <v>683</v>
      </c>
      <c r="K330" s="103">
        <v>26</v>
      </c>
      <c r="L330" s="102"/>
      <c r="M330" s="48" t="s">
        <v>1360</v>
      </c>
      <c r="N330" s="99" t="s">
        <v>1361</v>
      </c>
      <c r="O330" s="101" t="s">
        <v>1626</v>
      </c>
    </row>
    <row r="331" customHeight="1" spans="1:15">
      <c r="A331" s="47">
        <f>COUNTA(B$4:B330)</f>
        <v>321</v>
      </c>
      <c r="B331" s="48" t="s">
        <v>1627</v>
      </c>
      <c r="C331" s="76">
        <v>97875606</v>
      </c>
      <c r="D331" s="48" t="s">
        <v>1628</v>
      </c>
      <c r="E331" s="49" t="str">
        <f t="shared" si="13"/>
        <v>9787560651095</v>
      </c>
      <c r="F331" s="50" t="str">
        <f t="shared" si="14"/>
        <v>9HSRFQA*gfbajf+</v>
      </c>
      <c r="G331" s="17" t="s">
        <v>1629</v>
      </c>
      <c r="H331" s="165" t="s">
        <v>1624</v>
      </c>
      <c r="I331" s="99" t="s">
        <v>1630</v>
      </c>
      <c r="J331" s="48" t="s">
        <v>976</v>
      </c>
      <c r="K331" s="100">
        <v>55</v>
      </c>
      <c r="L331" s="49"/>
      <c r="M331" s="48" t="s">
        <v>1360</v>
      </c>
      <c r="N331" s="99" t="s">
        <v>1361</v>
      </c>
      <c r="O331" s="101" t="e">
        <f>VLOOKUP(B331,[1]图书导出excel!$A$2:$C$65537,3,FALSE)</f>
        <v>#N/A</v>
      </c>
    </row>
    <row r="332" customHeight="1" spans="1:15">
      <c r="A332" s="47">
        <f>COUNTA(B$4:B331)</f>
        <v>322</v>
      </c>
      <c r="B332" s="62" t="s">
        <v>1631</v>
      </c>
      <c r="C332" s="65">
        <v>97875606</v>
      </c>
      <c r="D332" s="48" t="s">
        <v>1632</v>
      </c>
      <c r="E332" s="49" t="str">
        <f t="shared" si="13"/>
        <v>9787560655352</v>
      </c>
      <c r="F332" s="50" t="str">
        <f t="shared" si="14"/>
        <v>9HSRFQA*gffdfc+</v>
      </c>
      <c r="G332" s="17" t="s">
        <v>1633</v>
      </c>
      <c r="H332" s="134" t="s">
        <v>1634</v>
      </c>
      <c r="I332" s="110" t="s">
        <v>1635</v>
      </c>
      <c r="J332" s="62" t="s">
        <v>1012</v>
      </c>
      <c r="K332" s="109">
        <v>38</v>
      </c>
      <c r="L332" s="99"/>
      <c r="M332" s="48" t="s">
        <v>1360</v>
      </c>
      <c r="N332" s="99" t="s">
        <v>1361</v>
      </c>
      <c r="O332" s="101" t="s">
        <v>1636</v>
      </c>
    </row>
    <row r="333" s="3" customFormat="1" customHeight="1" spans="1:16">
      <c r="A333" s="47">
        <f>COUNTA(B$4:B332)</f>
        <v>323</v>
      </c>
      <c r="B333" s="53" t="s">
        <v>1637</v>
      </c>
      <c r="C333" s="54">
        <v>97875606</v>
      </c>
      <c r="D333" s="53" t="s">
        <v>1638</v>
      </c>
      <c r="E333" s="55" t="str">
        <f t="shared" si="13"/>
        <v>9787560653266</v>
      </c>
      <c r="F333" s="56" t="str">
        <f t="shared" si="14"/>
        <v>9HSRFQA*gfdcgg+</v>
      </c>
      <c r="G333" s="57" t="s">
        <v>1639</v>
      </c>
      <c r="H333" s="131" t="s">
        <v>1640</v>
      </c>
      <c r="I333" s="106" t="s">
        <v>1641</v>
      </c>
      <c r="J333" s="62" t="s">
        <v>1041</v>
      </c>
      <c r="K333" s="109">
        <v>56</v>
      </c>
      <c r="L333" s="102"/>
      <c r="M333" s="53" t="s">
        <v>1360</v>
      </c>
      <c r="N333" s="102" t="s">
        <v>1361</v>
      </c>
      <c r="O333" s="321" t="s">
        <v>1642</v>
      </c>
      <c r="P333" s="105"/>
    </row>
    <row r="334" customHeight="1" spans="1:15">
      <c r="A334" s="47">
        <f>COUNTA(B$4:B333)</f>
        <v>324</v>
      </c>
      <c r="B334" s="48" t="s">
        <v>1643</v>
      </c>
      <c r="C334" s="76">
        <v>97875606</v>
      </c>
      <c r="D334" s="48" t="s">
        <v>1644</v>
      </c>
      <c r="E334" s="49" t="str">
        <f t="shared" si="13"/>
        <v>9787560651620</v>
      </c>
      <c r="F334" s="50" t="str">
        <f t="shared" si="14"/>
        <v>9HSRFQA*gfbgca+</v>
      </c>
      <c r="G334" s="17" t="s">
        <v>1645</v>
      </c>
      <c r="H334" s="165" t="s">
        <v>1646</v>
      </c>
      <c r="I334" s="99" t="s">
        <v>1647</v>
      </c>
      <c r="J334" s="48" t="s">
        <v>825</v>
      </c>
      <c r="K334" s="100">
        <v>43</v>
      </c>
      <c r="L334" s="99"/>
      <c r="M334" s="48" t="s">
        <v>1360</v>
      </c>
      <c r="N334" s="99" t="s">
        <v>1361</v>
      </c>
      <c r="O334" s="315" t="s">
        <v>1648</v>
      </c>
    </row>
    <row r="335" s="3" customFormat="1" customHeight="1" spans="1:16">
      <c r="A335" s="52">
        <f>COUNTA(B$4:B334)</f>
        <v>325</v>
      </c>
      <c r="B335" s="53" t="s">
        <v>1649</v>
      </c>
      <c r="C335" s="54">
        <v>97875606</v>
      </c>
      <c r="D335" s="53" t="s">
        <v>1650</v>
      </c>
      <c r="E335" s="55" t="str">
        <f t="shared" si="13"/>
        <v>9787560652580</v>
      </c>
      <c r="F335" s="56" t="str">
        <f t="shared" si="14"/>
        <v>9HSRFQA*gfcfia+</v>
      </c>
      <c r="G335" s="57" t="s">
        <v>1651</v>
      </c>
      <c r="H335" s="58" t="s">
        <v>1640</v>
      </c>
      <c r="I335" s="102" t="s">
        <v>1652</v>
      </c>
      <c r="J335" s="62" t="s">
        <v>397</v>
      </c>
      <c r="K335" s="103">
        <v>58</v>
      </c>
      <c r="L335" s="96"/>
      <c r="M335" s="48" t="s">
        <v>1360</v>
      </c>
      <c r="N335" s="99" t="s">
        <v>1361</v>
      </c>
      <c r="O335" s="101" t="s">
        <v>1653</v>
      </c>
      <c r="P335" s="105"/>
    </row>
    <row r="336" customHeight="1" spans="1:15">
      <c r="A336" s="47">
        <f>COUNTA(B$4:B335)</f>
        <v>326</v>
      </c>
      <c r="B336" s="48" t="s">
        <v>1654</v>
      </c>
      <c r="C336" s="76">
        <v>97875606</v>
      </c>
      <c r="D336" s="48" t="s">
        <v>1655</v>
      </c>
      <c r="E336" s="49" t="str">
        <f t="shared" si="13"/>
        <v>9787560650852</v>
      </c>
      <c r="F336" s="50" t="str">
        <f t="shared" si="14"/>
        <v>9HSRFQA*gfaifc+</v>
      </c>
      <c r="G336" s="17" t="s">
        <v>1656</v>
      </c>
      <c r="H336" s="165" t="s">
        <v>1657</v>
      </c>
      <c r="I336" s="99" t="s">
        <v>1658</v>
      </c>
      <c r="J336" s="48" t="s">
        <v>243</v>
      </c>
      <c r="K336" s="100">
        <v>35</v>
      </c>
      <c r="L336" s="49"/>
      <c r="M336" s="48" t="s">
        <v>1360</v>
      </c>
      <c r="N336" s="99" t="s">
        <v>1361</v>
      </c>
      <c r="O336" s="101" t="e">
        <f>VLOOKUP(B336,[1]图书导出excel!$A$2:$C$65537,3,FALSE)</f>
        <v>#N/A</v>
      </c>
    </row>
    <row r="337" customHeight="1" spans="1:15">
      <c r="A337" s="47">
        <f>COUNTA(B$4:B336)</f>
        <v>327</v>
      </c>
      <c r="B337" s="48" t="s">
        <v>1659</v>
      </c>
      <c r="C337" s="76">
        <v>97875606</v>
      </c>
      <c r="D337" s="48" t="s">
        <v>1660</v>
      </c>
      <c r="E337" s="49" t="str">
        <f t="shared" si="13"/>
        <v>9787560652955</v>
      </c>
      <c r="F337" s="50" t="str">
        <f t="shared" si="14"/>
        <v>9HSRFQA*gfcjff+</v>
      </c>
      <c r="G337" s="17" t="s">
        <v>1661</v>
      </c>
      <c r="H337" s="165" t="s">
        <v>1662</v>
      </c>
      <c r="I337" s="99" t="s">
        <v>1630</v>
      </c>
      <c r="J337" s="48" t="s">
        <v>1266</v>
      </c>
      <c r="K337" s="100">
        <v>30</v>
      </c>
      <c r="L337" s="102"/>
      <c r="M337" s="48" t="s">
        <v>1360</v>
      </c>
      <c r="N337" s="99" t="s">
        <v>1361</v>
      </c>
      <c r="O337" s="315" t="s">
        <v>1663</v>
      </c>
    </row>
    <row r="338" s="3" customFormat="1" customHeight="1" spans="1:16">
      <c r="A338" s="47">
        <f>COUNTA(B$4:B337)</f>
        <v>328</v>
      </c>
      <c r="B338" s="53" t="s">
        <v>1664</v>
      </c>
      <c r="C338" s="54">
        <v>97875606</v>
      </c>
      <c r="D338" s="53" t="s">
        <v>1665</v>
      </c>
      <c r="E338" s="55" t="str">
        <f t="shared" si="13"/>
        <v>9787560651712</v>
      </c>
      <c r="F338" s="56" t="str">
        <f t="shared" si="14"/>
        <v>9HSRFQA*gfbhbc+</v>
      </c>
      <c r="G338" s="57" t="s">
        <v>1666</v>
      </c>
      <c r="H338" s="58" t="s">
        <v>1667</v>
      </c>
      <c r="I338" s="102" t="s">
        <v>1668</v>
      </c>
      <c r="J338" s="53" t="s">
        <v>825</v>
      </c>
      <c r="K338" s="103">
        <v>35</v>
      </c>
      <c r="L338" s="55"/>
      <c r="M338" s="48" t="s">
        <v>1360</v>
      </c>
      <c r="N338" s="99" t="s">
        <v>1361</v>
      </c>
      <c r="O338" s="101" t="e">
        <f>VLOOKUP(B338,[1]图书导出excel!$A$2:$C$65537,3,FALSE)</f>
        <v>#N/A</v>
      </c>
      <c r="P338" s="105"/>
    </row>
    <row r="339" s="3" customFormat="1" customHeight="1" spans="1:16">
      <c r="A339" s="47">
        <f>COUNTA(B$4:B338)</f>
        <v>329</v>
      </c>
      <c r="B339" s="62" t="s">
        <v>1669</v>
      </c>
      <c r="C339" s="65">
        <v>97875606</v>
      </c>
      <c r="D339" s="53" t="s">
        <v>1670</v>
      </c>
      <c r="E339" s="55" t="str">
        <f t="shared" si="13"/>
        <v>9787560658131</v>
      </c>
      <c r="F339" s="56" t="str">
        <f t="shared" si="14"/>
        <v>9HSRFQA*gfibdb+</v>
      </c>
      <c r="G339" s="57" t="s">
        <v>1671</v>
      </c>
      <c r="H339" s="64" t="s">
        <v>1672</v>
      </c>
      <c r="I339" s="108" t="s">
        <v>1673</v>
      </c>
      <c r="J339" s="62" t="s">
        <v>1200</v>
      </c>
      <c r="K339" s="109">
        <v>54</v>
      </c>
      <c r="L339" s="55"/>
      <c r="M339" s="48"/>
      <c r="N339" s="99"/>
      <c r="O339" s="101" t="s">
        <v>1674</v>
      </c>
      <c r="P339" s="105"/>
    </row>
    <row r="340" customHeight="1" spans="1:15">
      <c r="A340" s="47">
        <f>COUNTA(B$4:B339)</f>
        <v>330</v>
      </c>
      <c r="B340" s="48" t="s">
        <v>1675</v>
      </c>
      <c r="C340" s="48" t="s">
        <v>18</v>
      </c>
      <c r="D340" s="48">
        <v>38737</v>
      </c>
      <c r="E340" s="49" t="str">
        <f t="shared" ref="E340:E386" si="15">C340&amp;D340</f>
        <v>9787560638737</v>
      </c>
      <c r="F340" s="50" t="str">
        <f t="shared" ref="F340:F386" si="16">LEFT($E340,1)&amp;CHAR(65+VALUE(MID($E340,2,1)))&amp;IF(OR(LEFT($E340,1)="0",LEFT($E340,1)="1",LEFT($E340,1)="2",LEFT($E340,1)="3"),CHAR(65+VALUE(MID($E340,3,1))),CHAR(75+VALUE(MID($E340,3,1))))&amp;IF(OR(LEFT($E340,1)="0",LEFT($E340,1)="4",LEFT($E340,1)="7",LEFT($E340,1)="8"),CHAR(65+VALUE(MID($E340,4,1))),CHAR(75+VALUE(MID($E340,4,1))))&amp;IF(OR(LEFT($E340,1)="0",LEFT($E340,1)="1",LEFT($E340,1)="4",LEFT($E340,1)="5",,LEFT($E340,1)="9"),CHAR(65+VALUE(MID($E340,5,1))),CHAR(75+VALUE(MID($E340,5,1))))&amp;IF(OR(LEFT($E340,1)="0",LEFT($E340,1)="2",LEFT($E340,1)="5",LEFT($E340,1)="6",,LEFT($E340,1)="7"),CHAR(65+VALUE(MID($E340,6,1))),CHAR(75+VALUE(MID($E340,6,1))))&amp;IF(OR(LEFT($E340,1)="0",LEFT($E340,1)="3",LEFT($E340,1)="6",LEFT($E340,1)="8",,LEFT($E340,1)="9"),CHAR(65+VALUE(MID($E340,7,1))),CHAR(75+VALUE(MID($E340,7,1))))&amp;"*"&amp;CHAR(97+VALUE(MID($E340,8,1)))&amp;CHAR(97+VALUE(MID($E340,9,1)))&amp;CHAR(97+VALUE(MID($E340,10,1)))&amp;CHAR(97+VALUE(MID($E340,11,1)))&amp;CHAR(97+VALUE(MID($E340,12,1)))&amp;CHAR(97+VALUE(MID($E340,13,1)))&amp;"+"</f>
        <v>9HSRFQA*gdihdh+</v>
      </c>
      <c r="G340" s="17" t="s">
        <v>1676</v>
      </c>
      <c r="H340" s="165" t="s">
        <v>1677</v>
      </c>
      <c r="I340" s="99" t="s">
        <v>1678</v>
      </c>
      <c r="J340" s="48" t="s">
        <v>1679</v>
      </c>
      <c r="K340" s="100">
        <v>36</v>
      </c>
      <c r="L340" s="49"/>
      <c r="M340" s="48" t="s">
        <v>1360</v>
      </c>
      <c r="N340" s="99" t="s">
        <v>1361</v>
      </c>
      <c r="O340" s="101" t="e">
        <f>VLOOKUP(B340,[1]图书导出excel!$A$2:$C$65537,3,FALSE)</f>
        <v>#N/A</v>
      </c>
    </row>
    <row r="341" customHeight="1" spans="1:15">
      <c r="A341" s="47">
        <f>COUNTA(B$4:B340)</f>
        <v>331</v>
      </c>
      <c r="B341" s="48" t="s">
        <v>1680</v>
      </c>
      <c r="C341" s="48" t="s">
        <v>18</v>
      </c>
      <c r="D341" s="48">
        <v>37532</v>
      </c>
      <c r="E341" s="49" t="str">
        <f t="shared" si="15"/>
        <v>9787560637532</v>
      </c>
      <c r="F341" s="50" t="str">
        <f t="shared" si="16"/>
        <v>9HSRFQA*gdhfdc+</v>
      </c>
      <c r="G341" s="17" t="s">
        <v>1681</v>
      </c>
      <c r="H341" s="165" t="s">
        <v>1682</v>
      </c>
      <c r="I341" s="99" t="s">
        <v>1683</v>
      </c>
      <c r="J341" s="48" t="s">
        <v>1684</v>
      </c>
      <c r="K341" s="100">
        <v>45</v>
      </c>
      <c r="L341" s="49"/>
      <c r="M341" s="48" t="s">
        <v>1360</v>
      </c>
      <c r="N341" s="99" t="s">
        <v>1361</v>
      </c>
      <c r="O341" s="101" t="e">
        <f>VLOOKUP(B341,[1]图书导出excel!$A$2:$C$65537,3,FALSE)</f>
        <v>#N/A</v>
      </c>
    </row>
    <row r="342" customHeight="1" spans="1:15">
      <c r="A342" s="47">
        <f>COUNTA(B$4:B341)</f>
        <v>332</v>
      </c>
      <c r="B342" s="48" t="s">
        <v>1685</v>
      </c>
      <c r="C342" s="48" t="s">
        <v>18</v>
      </c>
      <c r="D342" s="48">
        <v>37921</v>
      </c>
      <c r="E342" s="49" t="str">
        <f t="shared" si="15"/>
        <v>9787560637921</v>
      </c>
      <c r="F342" s="50" t="str">
        <f t="shared" si="16"/>
        <v>9HSRFQA*gdhjcb+</v>
      </c>
      <c r="G342" s="17" t="s">
        <v>1686</v>
      </c>
      <c r="H342" s="165" t="s">
        <v>1687</v>
      </c>
      <c r="I342" s="99" t="s">
        <v>1688</v>
      </c>
      <c r="J342" s="48" t="s">
        <v>1684</v>
      </c>
      <c r="K342" s="100">
        <v>30</v>
      </c>
      <c r="L342" s="49"/>
      <c r="M342" s="48" t="s">
        <v>1360</v>
      </c>
      <c r="N342" s="99" t="s">
        <v>1361</v>
      </c>
      <c r="O342" s="101" t="e">
        <f>VLOOKUP(B342,[1]图书导出excel!$A$2:$C$65537,3,FALSE)</f>
        <v>#N/A</v>
      </c>
    </row>
    <row r="343" customHeight="1" spans="1:15">
      <c r="A343" s="47">
        <f>COUNTA(B$4:B342)</f>
        <v>333</v>
      </c>
      <c r="B343" s="48" t="s">
        <v>1689</v>
      </c>
      <c r="C343" s="48" t="s">
        <v>18</v>
      </c>
      <c r="D343" s="48">
        <v>36498</v>
      </c>
      <c r="E343" s="49" t="str">
        <f t="shared" si="15"/>
        <v>9787560636498</v>
      </c>
      <c r="F343" s="50" t="str">
        <f t="shared" si="16"/>
        <v>9HSRFQA*gdgeji+</v>
      </c>
      <c r="G343" s="17" t="s">
        <v>1690</v>
      </c>
      <c r="H343" s="165" t="s">
        <v>1691</v>
      </c>
      <c r="I343" s="99" t="s">
        <v>1692</v>
      </c>
      <c r="J343" s="48" t="s">
        <v>504</v>
      </c>
      <c r="K343" s="100">
        <v>32</v>
      </c>
      <c r="L343" s="49"/>
      <c r="M343" s="48" t="s">
        <v>1360</v>
      </c>
      <c r="N343" s="99" t="s">
        <v>1361</v>
      </c>
      <c r="O343" s="101" t="e">
        <f>VLOOKUP(B343,[1]图书导出excel!$A$2:$C$65537,3,FALSE)</f>
        <v>#N/A</v>
      </c>
    </row>
    <row r="344" customHeight="1" spans="1:15">
      <c r="A344" s="47">
        <f>COUNTA(B$4:B343)</f>
        <v>334</v>
      </c>
      <c r="B344" s="48" t="s">
        <v>1693</v>
      </c>
      <c r="C344" s="48" t="s">
        <v>18</v>
      </c>
      <c r="D344" s="48">
        <v>41713</v>
      </c>
      <c r="E344" s="49" t="str">
        <f t="shared" si="15"/>
        <v>9787560641713</v>
      </c>
      <c r="F344" s="50" t="str">
        <f t="shared" si="16"/>
        <v>9HSRFQA*gebhbd+</v>
      </c>
      <c r="G344" s="17" t="s">
        <v>1694</v>
      </c>
      <c r="H344" s="165" t="s">
        <v>1695</v>
      </c>
      <c r="I344" s="99" t="s">
        <v>1696</v>
      </c>
      <c r="J344" s="48" t="s">
        <v>1439</v>
      </c>
      <c r="K344" s="100">
        <v>35</v>
      </c>
      <c r="L344" s="49"/>
      <c r="M344" s="48" t="s">
        <v>1360</v>
      </c>
      <c r="N344" s="99" t="s">
        <v>1361</v>
      </c>
      <c r="O344" s="101" t="e">
        <f>VLOOKUP(B344,[1]图书导出excel!$A$2:$C$65537,3,FALSE)</f>
        <v>#N/A</v>
      </c>
    </row>
    <row r="345" customHeight="1" spans="1:15">
      <c r="A345" s="47">
        <f>COUNTA(B$4:B344)</f>
        <v>335</v>
      </c>
      <c r="B345" s="48" t="s">
        <v>1697</v>
      </c>
      <c r="C345" s="48" t="s">
        <v>18</v>
      </c>
      <c r="D345" s="48">
        <v>30632</v>
      </c>
      <c r="E345" s="49" t="str">
        <f t="shared" si="15"/>
        <v>9787560630632</v>
      </c>
      <c r="F345" s="50" t="str">
        <f t="shared" si="16"/>
        <v>9HSRFQA*gdagdc+</v>
      </c>
      <c r="G345" s="17" t="s">
        <v>1698</v>
      </c>
      <c r="H345" s="51" t="s">
        <v>1699</v>
      </c>
      <c r="I345" s="99" t="s">
        <v>1700</v>
      </c>
      <c r="J345" s="62" t="s">
        <v>73</v>
      </c>
      <c r="K345" s="109">
        <v>54</v>
      </c>
      <c r="L345" s="49"/>
      <c r="M345" s="48" t="s">
        <v>1360</v>
      </c>
      <c r="N345" s="99" t="s">
        <v>1361</v>
      </c>
      <c r="O345" s="101" t="e">
        <f>VLOOKUP(B345,[1]图书导出excel!$A$2:$C$65537,3,FALSE)</f>
        <v>#N/A</v>
      </c>
    </row>
    <row r="346" customHeight="1" spans="1:15">
      <c r="A346" s="47">
        <f>COUNTA(B$4:B345)</f>
        <v>336</v>
      </c>
      <c r="B346" s="62" t="s">
        <v>1701</v>
      </c>
      <c r="C346" s="65">
        <v>97875606</v>
      </c>
      <c r="D346" s="48" t="s">
        <v>1702</v>
      </c>
      <c r="E346" s="49" t="str">
        <f t="shared" si="15"/>
        <v>9787560663036</v>
      </c>
      <c r="F346" s="50" t="str">
        <f t="shared" si="16"/>
        <v>9HSRFQA*ggdadg+</v>
      </c>
      <c r="G346" s="17" t="s">
        <v>1703</v>
      </c>
      <c r="H346" s="75" t="s">
        <v>1704</v>
      </c>
      <c r="I346" s="108" t="s">
        <v>1641</v>
      </c>
      <c r="J346" s="62" t="s">
        <v>619</v>
      </c>
      <c r="K346" s="109">
        <v>66</v>
      </c>
      <c r="L346" s="49"/>
      <c r="M346" s="48"/>
      <c r="N346" s="99"/>
      <c r="O346" s="101" t="s">
        <v>1705</v>
      </c>
    </row>
    <row r="347" customHeight="1" spans="1:15">
      <c r="A347" s="47">
        <f>COUNTA(B$4:B346)</f>
        <v>337</v>
      </c>
      <c r="B347" s="48" t="s">
        <v>1706</v>
      </c>
      <c r="C347" s="76">
        <v>97875606</v>
      </c>
      <c r="D347" s="48" t="s">
        <v>1707</v>
      </c>
      <c r="E347" s="49" t="str">
        <f t="shared" si="15"/>
        <v>9787560649382</v>
      </c>
      <c r="F347" s="50" t="str">
        <f t="shared" si="16"/>
        <v>9HSRFQA*gejdic+</v>
      </c>
      <c r="G347" s="17" t="s">
        <v>1708</v>
      </c>
      <c r="H347" s="51" t="s">
        <v>1709</v>
      </c>
      <c r="I347" s="99" t="s">
        <v>1710</v>
      </c>
      <c r="J347" s="48" t="s">
        <v>982</v>
      </c>
      <c r="K347" s="100">
        <v>49</v>
      </c>
      <c r="L347" s="49"/>
      <c r="M347" s="48" t="s">
        <v>1360</v>
      </c>
      <c r="N347" s="99" t="s">
        <v>1361</v>
      </c>
      <c r="O347" s="101" t="e">
        <f>VLOOKUP(B347,[1]图书导出excel!$A$2:$C$65537,3,FALSE)</f>
        <v>#N/A</v>
      </c>
    </row>
    <row r="348" customHeight="1" spans="1:15">
      <c r="A348" s="47">
        <f>COUNTA(B$4:B347)</f>
        <v>338</v>
      </c>
      <c r="B348" s="48" t="s">
        <v>1711</v>
      </c>
      <c r="C348" s="48" t="s">
        <v>18</v>
      </c>
      <c r="D348" s="48">
        <v>38324</v>
      </c>
      <c r="E348" s="49" t="str">
        <f t="shared" si="15"/>
        <v>9787560638324</v>
      </c>
      <c r="F348" s="50" t="str">
        <f t="shared" si="16"/>
        <v>9HSRFQA*gdidce+</v>
      </c>
      <c r="G348" s="17" t="s">
        <v>1712</v>
      </c>
      <c r="H348" s="165" t="s">
        <v>1713</v>
      </c>
      <c r="I348" s="99" t="s">
        <v>1714</v>
      </c>
      <c r="J348" s="48" t="s">
        <v>1684</v>
      </c>
      <c r="K348" s="100">
        <v>25</v>
      </c>
      <c r="L348" s="49"/>
      <c r="M348" s="48" t="s">
        <v>1360</v>
      </c>
      <c r="N348" s="99" t="s">
        <v>1361</v>
      </c>
      <c r="O348" s="101" t="e">
        <f>VLOOKUP(B348,[1]图书导出excel!$A$2:$C$65537,3,FALSE)</f>
        <v>#N/A</v>
      </c>
    </row>
    <row r="349" customHeight="1" spans="1:15">
      <c r="A349" s="47">
        <f>COUNTA(B$4:B348)</f>
        <v>339</v>
      </c>
      <c r="B349" s="48" t="s">
        <v>1715</v>
      </c>
      <c r="C349" s="48" t="s">
        <v>18</v>
      </c>
      <c r="D349" s="76">
        <v>48194</v>
      </c>
      <c r="E349" s="49" t="str">
        <f t="shared" si="15"/>
        <v>9787560648194</v>
      </c>
      <c r="F349" s="50" t="str">
        <f t="shared" si="16"/>
        <v>9HSRFQA*geibje+</v>
      </c>
      <c r="G349" s="17" t="s">
        <v>1716</v>
      </c>
      <c r="H349" s="165" t="s">
        <v>1717</v>
      </c>
      <c r="I349" s="99" t="s">
        <v>1718</v>
      </c>
      <c r="J349" s="62" t="s">
        <v>73</v>
      </c>
      <c r="K349" s="100">
        <v>45</v>
      </c>
      <c r="L349" s="49"/>
      <c r="M349" s="48" t="s">
        <v>1360</v>
      </c>
      <c r="N349" s="99" t="s">
        <v>1361</v>
      </c>
      <c r="O349" s="101" t="e">
        <f>VLOOKUP(B349,[1]图书导出excel!$A$2:$C$65537,3,FALSE)</f>
        <v>#N/A</v>
      </c>
    </row>
    <row r="350" customHeight="1" spans="1:15">
      <c r="A350" s="47">
        <f>COUNTA(B$4:B349)</f>
        <v>340</v>
      </c>
      <c r="B350" s="62" t="s">
        <v>1719</v>
      </c>
      <c r="C350" s="65">
        <v>97875606</v>
      </c>
      <c r="D350" s="76">
        <v>58872</v>
      </c>
      <c r="E350" s="49" t="str">
        <f t="shared" si="15"/>
        <v>9787560658872</v>
      </c>
      <c r="F350" s="50" t="str">
        <f t="shared" si="16"/>
        <v>9HSRFQA*gfiihc+</v>
      </c>
      <c r="G350" s="17" t="s">
        <v>1720</v>
      </c>
      <c r="H350" s="64" t="s">
        <v>1721</v>
      </c>
      <c r="I350" s="108" t="s">
        <v>1722</v>
      </c>
      <c r="J350" s="62" t="s">
        <v>68</v>
      </c>
      <c r="K350" s="109">
        <v>30</v>
      </c>
      <c r="L350" s="49"/>
      <c r="M350" s="48"/>
      <c r="N350" s="99"/>
      <c r="O350" s="101" t="s">
        <v>1723</v>
      </c>
    </row>
    <row r="351" customHeight="1" spans="1:15">
      <c r="A351" s="47">
        <f>COUNTA(B$4:B350)</f>
        <v>341</v>
      </c>
      <c r="B351" s="48" t="s">
        <v>1724</v>
      </c>
      <c r="C351" s="48" t="s">
        <v>18</v>
      </c>
      <c r="D351" s="76">
        <v>45896</v>
      </c>
      <c r="E351" s="49" t="str">
        <f t="shared" si="15"/>
        <v>9787560645896</v>
      </c>
      <c r="F351" s="50" t="str">
        <f t="shared" si="16"/>
        <v>9HSRFQA*gefijg+</v>
      </c>
      <c r="G351" s="17" t="s">
        <v>1725</v>
      </c>
      <c r="H351" s="165" t="s">
        <v>1726</v>
      </c>
      <c r="I351" s="99" t="s">
        <v>1722</v>
      </c>
      <c r="J351" s="62" t="s">
        <v>73</v>
      </c>
      <c r="K351" s="109">
        <v>32</v>
      </c>
      <c r="L351" s="107"/>
      <c r="M351" s="48" t="s">
        <v>1360</v>
      </c>
      <c r="N351" s="99" t="s">
        <v>1361</v>
      </c>
      <c r="O351" s="101" t="e">
        <f>VLOOKUP(B351,[1]图书导出excel!$A$2:$C$65537,3,FALSE)</f>
        <v>#N/A</v>
      </c>
    </row>
    <row r="352" customHeight="1" spans="1:15">
      <c r="A352" s="47">
        <f>COUNTA(B$4:B351)</f>
        <v>342</v>
      </c>
      <c r="B352" s="62" t="s">
        <v>1727</v>
      </c>
      <c r="C352" s="65">
        <v>97875606</v>
      </c>
      <c r="D352" s="48" t="s">
        <v>1728</v>
      </c>
      <c r="E352" s="49" t="str">
        <f t="shared" si="15"/>
        <v>9787560657974</v>
      </c>
      <c r="F352" s="50" t="str">
        <f t="shared" si="16"/>
        <v>9HSRFQA*gfhjhe+</v>
      </c>
      <c r="G352" s="17" t="s">
        <v>1729</v>
      </c>
      <c r="H352" s="64" t="s">
        <v>1730</v>
      </c>
      <c r="I352" s="108" t="s">
        <v>1731</v>
      </c>
      <c r="J352" s="62" t="s">
        <v>148</v>
      </c>
      <c r="K352" s="109">
        <v>36</v>
      </c>
      <c r="L352" s="49"/>
      <c r="M352" s="48"/>
      <c r="N352" s="99"/>
      <c r="O352" s="101" t="s">
        <v>1732</v>
      </c>
    </row>
    <row r="353" customHeight="1" spans="1:15">
      <c r="A353" s="47">
        <f>COUNTA(B$4:B352)</f>
        <v>343</v>
      </c>
      <c r="B353" s="62" t="s">
        <v>1733</v>
      </c>
      <c r="C353" s="65">
        <v>97875606</v>
      </c>
      <c r="D353" s="76">
        <v>56670</v>
      </c>
      <c r="E353" s="49" t="str">
        <f t="shared" si="15"/>
        <v>9787560656670</v>
      </c>
      <c r="F353" s="50" t="str">
        <f t="shared" si="16"/>
        <v>9HSRFQA*gfggha+</v>
      </c>
      <c r="G353" s="17" t="s">
        <v>1734</v>
      </c>
      <c r="H353" s="134" t="s">
        <v>1735</v>
      </c>
      <c r="I353" s="110" t="s">
        <v>1736</v>
      </c>
      <c r="J353" s="62" t="s">
        <v>1737</v>
      </c>
      <c r="K353" s="109">
        <v>41</v>
      </c>
      <c r="L353" s="106"/>
      <c r="M353" s="48"/>
      <c r="N353" s="99"/>
      <c r="O353" s="101" t="s">
        <v>1738</v>
      </c>
    </row>
    <row r="354" customHeight="1" spans="1:15">
      <c r="A354" s="47">
        <f>COUNTA(B$4:B353)</f>
        <v>344</v>
      </c>
      <c r="B354" s="53" t="s">
        <v>1739</v>
      </c>
      <c r="C354" s="54">
        <v>97875606</v>
      </c>
      <c r="D354" s="76">
        <v>56250</v>
      </c>
      <c r="E354" s="49" t="str">
        <f t="shared" si="15"/>
        <v>9787560656250</v>
      </c>
      <c r="F354" s="50" t="str">
        <f t="shared" si="16"/>
        <v>9HSRFQA*gfgcfa+</v>
      </c>
      <c r="G354" s="17" t="s">
        <v>1740</v>
      </c>
      <c r="H354" s="60" t="s">
        <v>1741</v>
      </c>
      <c r="I354" s="106" t="s">
        <v>1742</v>
      </c>
      <c r="J354" s="53" t="s">
        <v>79</v>
      </c>
      <c r="K354" s="103">
        <v>45</v>
      </c>
      <c r="L354" s="106"/>
      <c r="M354" s="48"/>
      <c r="N354" s="99"/>
      <c r="O354" s="101" t="s">
        <v>1743</v>
      </c>
    </row>
    <row r="355" customHeight="1" spans="1:15">
      <c r="A355" s="47">
        <f>COUNTA(B$4:B354)</f>
        <v>345</v>
      </c>
      <c r="B355" s="53" t="s">
        <v>1744</v>
      </c>
      <c r="C355" s="54">
        <v>97875606</v>
      </c>
      <c r="D355" s="76">
        <v>56335</v>
      </c>
      <c r="E355" s="49" t="str">
        <f t="shared" si="15"/>
        <v>9787560656335</v>
      </c>
      <c r="F355" s="50" t="str">
        <f t="shared" si="16"/>
        <v>9HSRFQA*gfgddf+</v>
      </c>
      <c r="G355" s="17" t="s">
        <v>1745</v>
      </c>
      <c r="H355" s="131" t="s">
        <v>1746</v>
      </c>
      <c r="I355" s="106" t="s">
        <v>1747</v>
      </c>
      <c r="J355" s="53" t="s">
        <v>79</v>
      </c>
      <c r="K355" s="103">
        <v>35</v>
      </c>
      <c r="L355" s="106"/>
      <c r="M355" s="48"/>
      <c r="N355" s="99"/>
      <c r="O355" s="101" t="s">
        <v>1748</v>
      </c>
    </row>
    <row r="356" s="3" customFormat="1" customHeight="1" spans="1:16">
      <c r="A356" s="52">
        <f>COUNTA(B$4:B355)</f>
        <v>346</v>
      </c>
      <c r="B356" s="53" t="s">
        <v>1749</v>
      </c>
      <c r="C356" s="54">
        <v>97875606</v>
      </c>
      <c r="D356" s="54">
        <v>62701</v>
      </c>
      <c r="E356" s="55" t="str">
        <f t="shared" si="15"/>
        <v>9787560662701</v>
      </c>
      <c r="F356" s="56" t="str">
        <f t="shared" si="16"/>
        <v>9HSRFQA*ggchab+</v>
      </c>
      <c r="G356" s="57" t="s">
        <v>1750</v>
      </c>
      <c r="H356" s="58" t="s">
        <v>1751</v>
      </c>
      <c r="I356" s="102" t="s">
        <v>1752</v>
      </c>
      <c r="J356" s="53" t="s">
        <v>1073</v>
      </c>
      <c r="K356" s="103">
        <v>39</v>
      </c>
      <c r="L356" s="106"/>
      <c r="M356" s="53"/>
      <c r="N356" s="102"/>
      <c r="O356" s="104" t="s">
        <v>1753</v>
      </c>
      <c r="P356" s="105"/>
    </row>
    <row r="357" s="3" customFormat="1" customHeight="1" spans="1:16">
      <c r="A357" s="68">
        <f>COUNTA(B$4:B356)</f>
        <v>347</v>
      </c>
      <c r="B357" s="69" t="s">
        <v>1754</v>
      </c>
      <c r="C357" s="70">
        <v>97875606</v>
      </c>
      <c r="D357" s="70">
        <v>65894</v>
      </c>
      <c r="E357" s="71" t="str">
        <f t="shared" si="15"/>
        <v>9787560665894</v>
      </c>
      <c r="F357" s="72" t="str">
        <f t="shared" si="16"/>
        <v>9HSRFQA*ggfije+</v>
      </c>
      <c r="G357" s="73" t="s">
        <v>1755</v>
      </c>
      <c r="H357" s="183" t="s">
        <v>1751</v>
      </c>
      <c r="I357" s="111" t="s">
        <v>1756</v>
      </c>
      <c r="J357" s="69" t="s">
        <v>349</v>
      </c>
      <c r="K357" s="112"/>
      <c r="L357" s="184" t="s">
        <v>106</v>
      </c>
      <c r="M357" s="53"/>
      <c r="N357" s="102"/>
      <c r="O357" s="104"/>
      <c r="P357" s="105"/>
    </row>
    <row r="358" s="3" customFormat="1" customHeight="1" spans="1:16">
      <c r="A358" s="52">
        <f>COUNTA(B$4:B357)</f>
        <v>348</v>
      </c>
      <c r="B358" s="53" t="s">
        <v>1757</v>
      </c>
      <c r="C358" s="54">
        <v>97875606</v>
      </c>
      <c r="D358" s="54">
        <v>63753</v>
      </c>
      <c r="E358" s="55" t="str">
        <f t="shared" si="15"/>
        <v>9787560663753</v>
      </c>
      <c r="F358" s="56" t="str">
        <f t="shared" si="16"/>
        <v>9HSRFQA*ggdhfd+</v>
      </c>
      <c r="G358" s="57" t="s">
        <v>1758</v>
      </c>
      <c r="H358" s="58" t="s">
        <v>1759</v>
      </c>
      <c r="I358" s="102" t="s">
        <v>1760</v>
      </c>
      <c r="J358" s="53" t="s">
        <v>1073</v>
      </c>
      <c r="K358" s="103">
        <v>45</v>
      </c>
      <c r="L358" s="106"/>
      <c r="M358" s="53"/>
      <c r="N358" s="102"/>
      <c r="O358" s="104" t="s">
        <v>1761</v>
      </c>
      <c r="P358" s="105"/>
    </row>
    <row r="359" customHeight="1" spans="1:15">
      <c r="A359" s="52">
        <f>COUNTA(B$4:B358)</f>
        <v>349</v>
      </c>
      <c r="B359" s="48" t="s">
        <v>1762</v>
      </c>
      <c r="C359" s="76">
        <v>97875606</v>
      </c>
      <c r="D359" s="76">
        <v>51729</v>
      </c>
      <c r="E359" s="49" t="str">
        <f t="shared" si="15"/>
        <v>9787560651729</v>
      </c>
      <c r="F359" s="50" t="str">
        <f t="shared" si="16"/>
        <v>9HSRFQA*gfbhcj+</v>
      </c>
      <c r="G359" s="17" t="s">
        <v>1763</v>
      </c>
      <c r="H359" s="165" t="s">
        <v>1764</v>
      </c>
      <c r="I359" s="99" t="s">
        <v>1765</v>
      </c>
      <c r="J359" s="48" t="s">
        <v>825</v>
      </c>
      <c r="K359" s="100">
        <v>39</v>
      </c>
      <c r="L359" s="96"/>
      <c r="M359" s="48" t="s">
        <v>1360</v>
      </c>
      <c r="N359" s="99" t="s">
        <v>1361</v>
      </c>
      <c r="O359" s="315" t="s">
        <v>1766</v>
      </c>
    </row>
    <row r="360" customFormat="1" customHeight="1" spans="1:16">
      <c r="A360" s="47">
        <f>COUNTA(B$4:B359)</f>
        <v>350</v>
      </c>
      <c r="B360" s="62" t="s">
        <v>1767</v>
      </c>
      <c r="C360" s="65">
        <v>97875606</v>
      </c>
      <c r="D360" s="76">
        <v>59602</v>
      </c>
      <c r="E360" s="49" t="str">
        <f t="shared" si="15"/>
        <v>9787560659602</v>
      </c>
      <c r="F360" s="50" t="str">
        <f t="shared" si="16"/>
        <v>9HSRFQA*gfjgac+</v>
      </c>
      <c r="G360" s="77" t="s">
        <v>1768</v>
      </c>
      <c r="H360" s="64" t="s">
        <v>1769</v>
      </c>
      <c r="I360" s="108" t="s">
        <v>1770</v>
      </c>
      <c r="J360" s="62" t="s">
        <v>105</v>
      </c>
      <c r="K360" s="109">
        <v>53</v>
      </c>
      <c r="L360" s="96"/>
      <c r="M360" s="48"/>
      <c r="N360" s="99"/>
      <c r="O360" s="101" t="s">
        <v>1771</v>
      </c>
      <c r="P360" s="114"/>
    </row>
    <row r="361" s="3" customFormat="1" customHeight="1" spans="1:16">
      <c r="A361" s="47">
        <f>COUNTA(B$4:B360)</f>
        <v>351</v>
      </c>
      <c r="B361" s="53" t="s">
        <v>1772</v>
      </c>
      <c r="C361" s="54">
        <v>97875606</v>
      </c>
      <c r="D361" s="54">
        <v>53280</v>
      </c>
      <c r="E361" s="55" t="str">
        <f t="shared" si="15"/>
        <v>9787560653280</v>
      </c>
      <c r="F361" s="56" t="str">
        <f t="shared" si="16"/>
        <v>9HSRFQA*gfdcia+</v>
      </c>
      <c r="G361" s="57" t="s">
        <v>1773</v>
      </c>
      <c r="H361" s="131" t="s">
        <v>1774</v>
      </c>
      <c r="I361" s="106" t="s">
        <v>1775</v>
      </c>
      <c r="J361" s="53" t="s">
        <v>921</v>
      </c>
      <c r="K361" s="103">
        <v>29</v>
      </c>
      <c r="L361" s="121"/>
      <c r="M361" s="53" t="s">
        <v>1360</v>
      </c>
      <c r="N361" s="102" t="s">
        <v>1361</v>
      </c>
      <c r="O361" s="321" t="s">
        <v>1776</v>
      </c>
      <c r="P361" s="105"/>
    </row>
    <row r="362" s="3" customFormat="1" customHeight="1" spans="1:16">
      <c r="A362" s="68">
        <f>COUNTA(B$4:B361)</f>
        <v>352</v>
      </c>
      <c r="B362" s="69" t="s">
        <v>1777</v>
      </c>
      <c r="C362" s="70">
        <v>97875606</v>
      </c>
      <c r="D362" s="70">
        <v>63890</v>
      </c>
      <c r="E362" s="71" t="str">
        <f t="shared" si="15"/>
        <v>9787560663890</v>
      </c>
      <c r="F362" s="72" t="str">
        <f t="shared" si="16"/>
        <v>9HSRFQA*ggdija+</v>
      </c>
      <c r="G362" s="73" t="s">
        <v>1778</v>
      </c>
      <c r="H362" s="183" t="s">
        <v>1779</v>
      </c>
      <c r="I362" s="111" t="s">
        <v>1372</v>
      </c>
      <c r="J362" s="69" t="s">
        <v>349</v>
      </c>
      <c r="K362" s="112"/>
      <c r="L362" s="128" t="s">
        <v>106</v>
      </c>
      <c r="M362" s="53"/>
      <c r="N362" s="102"/>
      <c r="O362" s="104"/>
      <c r="P362" s="105"/>
    </row>
    <row r="363" s="3" customFormat="1" customHeight="1" spans="1:16">
      <c r="A363" s="52">
        <f>COUNTA(B$4:B362)</f>
        <v>353</v>
      </c>
      <c r="B363" s="53" t="s">
        <v>1780</v>
      </c>
      <c r="C363" s="54">
        <v>97875606</v>
      </c>
      <c r="D363" s="54">
        <v>64934</v>
      </c>
      <c r="E363" s="55" t="str">
        <f t="shared" si="15"/>
        <v>9787560664934</v>
      </c>
      <c r="F363" s="56" t="str">
        <f t="shared" si="16"/>
        <v>9HSRFQA*ggejde+</v>
      </c>
      <c r="G363" s="57" t="s">
        <v>1781</v>
      </c>
      <c r="H363" s="58" t="s">
        <v>1782</v>
      </c>
      <c r="I363" s="102" t="s">
        <v>1783</v>
      </c>
      <c r="J363" s="53" t="s">
        <v>323</v>
      </c>
      <c r="K363" s="103">
        <v>30</v>
      </c>
      <c r="L363" s="125" t="s">
        <v>307</v>
      </c>
      <c r="M363" s="53"/>
      <c r="N363" s="102"/>
      <c r="O363" s="104"/>
      <c r="P363" s="105"/>
    </row>
    <row r="364" customHeight="1" spans="1:15">
      <c r="A364" s="52">
        <f>COUNTA(B$4:B363)</f>
        <v>354</v>
      </c>
      <c r="B364" s="53" t="s">
        <v>1784</v>
      </c>
      <c r="C364" s="54">
        <v>97875606</v>
      </c>
      <c r="D364" s="54">
        <v>53808</v>
      </c>
      <c r="E364" s="55" t="str">
        <f t="shared" si="15"/>
        <v>9787560653808</v>
      </c>
      <c r="F364" s="56" t="str">
        <f t="shared" si="16"/>
        <v>9HSRFQA*gfdiai+</v>
      </c>
      <c r="G364" s="17" t="s">
        <v>1785</v>
      </c>
      <c r="H364" s="131" t="s">
        <v>1786</v>
      </c>
      <c r="I364" s="106" t="s">
        <v>1787</v>
      </c>
      <c r="J364" s="53" t="s">
        <v>1012</v>
      </c>
      <c r="K364" s="103">
        <v>39</v>
      </c>
      <c r="L364" s="121"/>
      <c r="M364" s="48" t="s">
        <v>1360</v>
      </c>
      <c r="N364" s="99" t="s">
        <v>1361</v>
      </c>
      <c r="O364" s="315" t="s">
        <v>1788</v>
      </c>
    </row>
    <row r="365" customHeight="1" spans="1:15">
      <c r="A365" s="52">
        <f>COUNTA(B$4:B364)</f>
        <v>355</v>
      </c>
      <c r="B365" s="53" t="s">
        <v>1789</v>
      </c>
      <c r="C365" s="54">
        <v>97875606</v>
      </c>
      <c r="D365" s="76">
        <v>57899</v>
      </c>
      <c r="E365" s="55" t="str">
        <f t="shared" si="15"/>
        <v>9787560657899</v>
      </c>
      <c r="F365" s="56" t="str">
        <f t="shared" si="16"/>
        <v>9HSRFQA*gfhijj+</v>
      </c>
      <c r="G365" s="17" t="s">
        <v>1790</v>
      </c>
      <c r="H365" s="58" t="s">
        <v>1791</v>
      </c>
      <c r="I365" s="102" t="s">
        <v>1792</v>
      </c>
      <c r="J365" s="53" t="s">
        <v>105</v>
      </c>
      <c r="K365" s="103">
        <v>35</v>
      </c>
      <c r="L365" s="121"/>
      <c r="M365" s="48"/>
      <c r="N365" s="99"/>
      <c r="O365" s="101" t="s">
        <v>1793</v>
      </c>
    </row>
    <row r="366" customHeight="1" spans="1:15">
      <c r="A366" s="52">
        <f>COUNTA(B$4:B365)</f>
        <v>356</v>
      </c>
      <c r="B366" s="53" t="s">
        <v>1794</v>
      </c>
      <c r="C366" s="54">
        <v>97875606</v>
      </c>
      <c r="D366" s="76">
        <v>59435</v>
      </c>
      <c r="E366" s="55" t="str">
        <f t="shared" si="15"/>
        <v>9787560659435</v>
      </c>
      <c r="F366" s="56" t="str">
        <f t="shared" si="16"/>
        <v>9HSRFQA*gfjedf+</v>
      </c>
      <c r="G366" s="17" t="s">
        <v>1795</v>
      </c>
      <c r="H366" s="58" t="s">
        <v>1796</v>
      </c>
      <c r="I366" s="102" t="s">
        <v>1518</v>
      </c>
      <c r="J366" s="53" t="s">
        <v>105</v>
      </c>
      <c r="K366" s="103">
        <v>38</v>
      </c>
      <c r="L366" s="121"/>
      <c r="M366" s="48"/>
      <c r="N366" s="99"/>
      <c r="O366" s="101" t="s">
        <v>1797</v>
      </c>
    </row>
    <row r="367" s="3" customFormat="1" customHeight="1" spans="1:16">
      <c r="A367" s="52">
        <f>COUNTA(B$4:B366)</f>
        <v>357</v>
      </c>
      <c r="B367" s="53" t="s">
        <v>1798</v>
      </c>
      <c r="C367" s="54">
        <v>97875606</v>
      </c>
      <c r="D367" s="54">
        <v>62459</v>
      </c>
      <c r="E367" s="55" t="str">
        <f t="shared" si="15"/>
        <v>9787560662459</v>
      </c>
      <c r="F367" s="56" t="str">
        <f t="shared" si="16"/>
        <v>9HSRFQA*ggcefj+</v>
      </c>
      <c r="G367" s="57" t="s">
        <v>1799</v>
      </c>
      <c r="H367" s="58" t="s">
        <v>1800</v>
      </c>
      <c r="I367" s="102" t="s">
        <v>1801</v>
      </c>
      <c r="J367" s="53" t="s">
        <v>317</v>
      </c>
      <c r="K367" s="103">
        <v>45</v>
      </c>
      <c r="L367" s="121"/>
      <c r="M367" s="53"/>
      <c r="N367" s="102"/>
      <c r="O367" s="104" t="s">
        <v>1802</v>
      </c>
      <c r="P367" s="105"/>
    </row>
    <row r="368" customHeight="1" spans="1:15">
      <c r="A368" s="52">
        <f>COUNTA(B$4:B367)</f>
        <v>358</v>
      </c>
      <c r="B368" s="53" t="s">
        <v>1803</v>
      </c>
      <c r="C368" s="54">
        <v>97875606</v>
      </c>
      <c r="D368" s="54">
        <v>53815</v>
      </c>
      <c r="E368" s="55" t="str">
        <f t="shared" si="15"/>
        <v>9787560653815</v>
      </c>
      <c r="F368" s="56" t="str">
        <f t="shared" si="16"/>
        <v>9HSRFQA*gfdibf+</v>
      </c>
      <c r="G368" s="17" t="s">
        <v>1804</v>
      </c>
      <c r="H368" s="131" t="s">
        <v>1805</v>
      </c>
      <c r="I368" s="106" t="s">
        <v>1806</v>
      </c>
      <c r="J368" s="53" t="s">
        <v>1041</v>
      </c>
      <c r="K368" s="103">
        <v>38</v>
      </c>
      <c r="L368" s="121"/>
      <c r="M368" s="48" t="s">
        <v>1360</v>
      </c>
      <c r="N368" s="99" t="s">
        <v>1361</v>
      </c>
      <c r="O368" s="101" t="s">
        <v>1807</v>
      </c>
    </row>
    <row r="369" customHeight="1" spans="1:15">
      <c r="A369" s="52">
        <f>COUNTA(B$4:B368)</f>
        <v>359</v>
      </c>
      <c r="B369" s="62" t="s">
        <v>1808</v>
      </c>
      <c r="C369" s="65">
        <v>97875606</v>
      </c>
      <c r="D369" s="54">
        <v>53884</v>
      </c>
      <c r="E369" s="55" t="str">
        <f t="shared" si="15"/>
        <v>9787560653884</v>
      </c>
      <c r="F369" s="56" t="str">
        <f t="shared" si="16"/>
        <v>9HSRFQA*gfdiie+</v>
      </c>
      <c r="G369" s="17" t="s">
        <v>1809</v>
      </c>
      <c r="H369" s="134" t="s">
        <v>1810</v>
      </c>
      <c r="I369" s="110" t="s">
        <v>1811</v>
      </c>
      <c r="J369" s="62" t="s">
        <v>921</v>
      </c>
      <c r="K369" s="109">
        <v>36</v>
      </c>
      <c r="L369" s="121"/>
      <c r="M369" s="48" t="s">
        <v>1360</v>
      </c>
      <c r="N369" s="99" t="s">
        <v>1361</v>
      </c>
      <c r="O369" s="315" t="s">
        <v>1812</v>
      </c>
    </row>
    <row r="370" customHeight="1" spans="1:15">
      <c r="A370" s="52">
        <f>COUNTA(B$4:B369)</f>
        <v>360</v>
      </c>
      <c r="B370" s="62" t="s">
        <v>1813</v>
      </c>
      <c r="C370" s="65">
        <v>97875606</v>
      </c>
      <c r="D370" s="54">
        <v>53914</v>
      </c>
      <c r="E370" s="55" t="str">
        <f t="shared" si="15"/>
        <v>9787560653914</v>
      </c>
      <c r="F370" s="56" t="str">
        <f t="shared" si="16"/>
        <v>9HSRFQA*gfdjbe+</v>
      </c>
      <c r="G370" s="17" t="s">
        <v>1814</v>
      </c>
      <c r="H370" s="134" t="s">
        <v>1815</v>
      </c>
      <c r="I370" s="185" t="s">
        <v>1816</v>
      </c>
      <c r="J370" s="62" t="s">
        <v>1041</v>
      </c>
      <c r="K370" s="109">
        <v>25</v>
      </c>
      <c r="L370" s="121"/>
      <c r="M370" s="48" t="s">
        <v>1360</v>
      </c>
      <c r="N370" s="99" t="s">
        <v>1361</v>
      </c>
      <c r="O370" s="101" t="s">
        <v>1817</v>
      </c>
    </row>
    <row r="371" customHeight="1" spans="1:15">
      <c r="A371" s="52">
        <f>COUNTA(B$4:B370)</f>
        <v>361</v>
      </c>
      <c r="B371" s="62" t="s">
        <v>1818</v>
      </c>
      <c r="C371" s="65">
        <v>97875606</v>
      </c>
      <c r="D371" s="54">
        <v>55772</v>
      </c>
      <c r="E371" s="55" t="str">
        <f t="shared" si="15"/>
        <v>9787560655772</v>
      </c>
      <c r="F371" s="56" t="str">
        <f t="shared" si="16"/>
        <v>9HSRFQA*gffhhc+</v>
      </c>
      <c r="G371" s="17" t="s">
        <v>1819</v>
      </c>
      <c r="H371" s="134" t="s">
        <v>1820</v>
      </c>
      <c r="I371" s="110" t="s">
        <v>1821</v>
      </c>
      <c r="J371" s="62" t="s">
        <v>79</v>
      </c>
      <c r="K371" s="109">
        <v>43</v>
      </c>
      <c r="L371" s="121"/>
      <c r="M371" s="48"/>
      <c r="N371" s="99"/>
      <c r="O371" s="101" t="s">
        <v>1822</v>
      </c>
    </row>
    <row r="372" customHeight="1" spans="1:15">
      <c r="A372" s="52">
        <f>COUNTA(B$4:B371)</f>
        <v>362</v>
      </c>
      <c r="B372" s="53" t="s">
        <v>1823</v>
      </c>
      <c r="C372" s="54">
        <v>97875606</v>
      </c>
      <c r="D372" s="54">
        <v>59039</v>
      </c>
      <c r="E372" s="55" t="str">
        <f t="shared" si="15"/>
        <v>9787560659039</v>
      </c>
      <c r="F372" s="56" t="str">
        <f t="shared" si="16"/>
        <v>9HSRFQA*gfjadj+</v>
      </c>
      <c r="G372" s="17" t="s">
        <v>1824</v>
      </c>
      <c r="H372" s="58" t="s">
        <v>1825</v>
      </c>
      <c r="I372" s="102" t="s">
        <v>1826</v>
      </c>
      <c r="J372" s="53" t="s">
        <v>105</v>
      </c>
      <c r="K372" s="103">
        <v>36</v>
      </c>
      <c r="L372" s="121"/>
      <c r="M372" s="48"/>
      <c r="N372" s="99"/>
      <c r="O372" s="101" t="s">
        <v>1827</v>
      </c>
    </row>
    <row r="373" s="3" customFormat="1" customHeight="1" spans="1:16">
      <c r="A373" s="52">
        <f>COUNTA(B$4:B372)</f>
        <v>363</v>
      </c>
      <c r="B373" s="53" t="s">
        <v>1828</v>
      </c>
      <c r="C373" s="54">
        <v>97875606</v>
      </c>
      <c r="D373" s="54">
        <v>60219</v>
      </c>
      <c r="E373" s="55" t="str">
        <f t="shared" si="15"/>
        <v>9787560660219</v>
      </c>
      <c r="F373" s="56" t="str">
        <f t="shared" si="16"/>
        <v>9HSRFQA*ggacbj+</v>
      </c>
      <c r="G373" s="57" t="s">
        <v>1829</v>
      </c>
      <c r="H373" s="58" t="s">
        <v>1830</v>
      </c>
      <c r="I373" s="102" t="s">
        <v>1831</v>
      </c>
      <c r="J373" s="53" t="s">
        <v>342</v>
      </c>
      <c r="K373" s="103">
        <v>48</v>
      </c>
      <c r="L373" s="121"/>
      <c r="M373" s="53"/>
      <c r="N373" s="102"/>
      <c r="O373" s="104" t="s">
        <v>1832</v>
      </c>
      <c r="P373" s="105"/>
    </row>
    <row r="374" s="3" customFormat="1" customHeight="1" spans="1:16">
      <c r="A374" s="52">
        <f>COUNTA(B$4:B373)</f>
        <v>364</v>
      </c>
      <c r="B374" s="53" t="s">
        <v>1833</v>
      </c>
      <c r="C374" s="54">
        <v>97875606</v>
      </c>
      <c r="D374" s="54">
        <v>64620</v>
      </c>
      <c r="E374" s="55" t="str">
        <f t="shared" si="15"/>
        <v>9787560664620</v>
      </c>
      <c r="F374" s="56" t="str">
        <f t="shared" si="16"/>
        <v>9HSRFQA*ggegca+</v>
      </c>
      <c r="G374" s="57" t="s">
        <v>1834</v>
      </c>
      <c r="H374" s="67" t="s">
        <v>1835</v>
      </c>
      <c r="I374" s="102" t="s">
        <v>1836</v>
      </c>
      <c r="J374" s="53" t="s">
        <v>250</v>
      </c>
      <c r="K374" s="103">
        <v>55</v>
      </c>
      <c r="L374" s="121"/>
      <c r="M374" s="53"/>
      <c r="N374" s="102"/>
      <c r="O374" s="104"/>
      <c r="P374" s="105"/>
    </row>
    <row r="375" s="3" customFormat="1" customHeight="1" spans="1:16">
      <c r="A375" s="52">
        <f>COUNTA(B$4:B374)</f>
        <v>365</v>
      </c>
      <c r="B375" s="53" t="s">
        <v>1837</v>
      </c>
      <c r="C375" s="54">
        <v>97875606</v>
      </c>
      <c r="D375" s="54">
        <v>64644</v>
      </c>
      <c r="E375" s="55" t="str">
        <f t="shared" si="15"/>
        <v>9787560664644</v>
      </c>
      <c r="F375" s="56" t="str">
        <f t="shared" si="16"/>
        <v>9HSRFQA*ggegee+</v>
      </c>
      <c r="G375" s="57" t="s">
        <v>1838</v>
      </c>
      <c r="H375" s="58" t="s">
        <v>1839</v>
      </c>
      <c r="I375" s="102" t="s">
        <v>1518</v>
      </c>
      <c r="J375" s="53" t="s">
        <v>416</v>
      </c>
      <c r="K375" s="103">
        <v>39</v>
      </c>
      <c r="L375" s="121"/>
      <c r="M375" s="53"/>
      <c r="N375" s="102"/>
      <c r="O375" s="104"/>
      <c r="P375" s="105"/>
    </row>
    <row r="376" s="3" customFormat="1" customHeight="1" spans="1:16">
      <c r="A376" s="68">
        <f>COUNTA(B$4:B375)</f>
        <v>366</v>
      </c>
      <c r="B376" s="69" t="s">
        <v>1840</v>
      </c>
      <c r="C376" s="70">
        <v>97875606</v>
      </c>
      <c r="D376" s="70">
        <v>64613</v>
      </c>
      <c r="E376" s="71" t="str">
        <f t="shared" si="15"/>
        <v>9787560664613</v>
      </c>
      <c r="F376" s="72" t="str">
        <f t="shared" si="16"/>
        <v>9HSRFQA*ggegbd+</v>
      </c>
      <c r="G376" s="73" t="s">
        <v>1841</v>
      </c>
      <c r="H376" s="74" t="s">
        <v>1842</v>
      </c>
      <c r="I376" s="111" t="s">
        <v>1843</v>
      </c>
      <c r="J376" s="69" t="s">
        <v>349</v>
      </c>
      <c r="K376" s="112"/>
      <c r="L376" s="128" t="s">
        <v>106</v>
      </c>
      <c r="M376" s="53"/>
      <c r="N376" s="102"/>
      <c r="O376" s="104"/>
      <c r="P376" s="105"/>
    </row>
    <row r="377" customHeight="1" spans="1:15">
      <c r="A377" s="52">
        <f>COUNTA(B$4:B376)</f>
        <v>367</v>
      </c>
      <c r="B377" s="48" t="s">
        <v>1844</v>
      </c>
      <c r="C377" s="48" t="s">
        <v>18</v>
      </c>
      <c r="D377" s="48">
        <v>33015</v>
      </c>
      <c r="E377" s="49" t="str">
        <f t="shared" si="15"/>
        <v>9787560633015</v>
      </c>
      <c r="F377" s="50" t="str">
        <f t="shared" si="16"/>
        <v>9HSRFQA*gddabf+</v>
      </c>
      <c r="G377" s="17" t="s">
        <v>1845</v>
      </c>
      <c r="H377" s="165" t="s">
        <v>1846</v>
      </c>
      <c r="I377" s="99" t="s">
        <v>1775</v>
      </c>
      <c r="J377" s="62" t="s">
        <v>1847</v>
      </c>
      <c r="K377" s="109">
        <v>39</v>
      </c>
      <c r="L377" s="49"/>
      <c r="M377" s="48" t="s">
        <v>1360</v>
      </c>
      <c r="N377" s="99" t="s">
        <v>1361</v>
      </c>
      <c r="O377" s="101" t="e">
        <f>VLOOKUP(B377,[1]图书导出excel!$A$2:$C$65537,3,FALSE)</f>
        <v>#N/A</v>
      </c>
    </row>
    <row r="378" customHeight="1" spans="1:15">
      <c r="A378" s="52">
        <f>COUNTA(B$4:B377)</f>
        <v>368</v>
      </c>
      <c r="B378" s="48" t="s">
        <v>1848</v>
      </c>
      <c r="C378" s="48" t="s">
        <v>18</v>
      </c>
      <c r="D378" s="48">
        <v>35712</v>
      </c>
      <c r="E378" s="49" t="str">
        <f t="shared" si="15"/>
        <v>9787560635712</v>
      </c>
      <c r="F378" s="50" t="str">
        <f t="shared" si="16"/>
        <v>9HSRFQA*gdfhbc+</v>
      </c>
      <c r="G378" s="17" t="s">
        <v>1849</v>
      </c>
      <c r="H378" s="51" t="s">
        <v>1850</v>
      </c>
      <c r="I378" s="99" t="s">
        <v>1851</v>
      </c>
      <c r="J378" s="62" t="s">
        <v>1847</v>
      </c>
      <c r="K378" s="109">
        <v>22</v>
      </c>
      <c r="L378" s="49"/>
      <c r="M378" s="48" t="s">
        <v>1360</v>
      </c>
      <c r="N378" s="99" t="s">
        <v>1361</v>
      </c>
      <c r="O378" s="101" t="e">
        <f>VLOOKUP(B378,[1]图书导出excel!$A$2:$C$65537,3,FALSE)</f>
        <v>#N/A</v>
      </c>
    </row>
    <row r="379" customHeight="1" spans="1:15">
      <c r="A379" s="47">
        <f>COUNTA(B$4:B378)</f>
        <v>369</v>
      </c>
      <c r="B379" s="48" t="s">
        <v>1852</v>
      </c>
      <c r="C379" s="48" t="s">
        <v>18</v>
      </c>
      <c r="D379" s="48">
        <v>25515</v>
      </c>
      <c r="E379" s="49" t="str">
        <f t="shared" si="15"/>
        <v>9787560625515</v>
      </c>
      <c r="F379" s="50" t="str">
        <f t="shared" si="16"/>
        <v>9HSRFQA*gcffbf+</v>
      </c>
      <c r="G379" s="17" t="s">
        <v>1853</v>
      </c>
      <c r="H379" s="165" t="s">
        <v>1854</v>
      </c>
      <c r="I379" s="99" t="s">
        <v>1855</v>
      </c>
      <c r="J379" s="48" t="s">
        <v>504</v>
      </c>
      <c r="K379" s="100">
        <v>40</v>
      </c>
      <c r="L379" s="49"/>
      <c r="M379" s="48" t="s">
        <v>1360</v>
      </c>
      <c r="N379" s="99" t="s">
        <v>1361</v>
      </c>
      <c r="O379" s="101" t="e">
        <f>VLOOKUP(B379,[1]图书导出excel!$A$2:$C$65537,3,FALSE)</f>
        <v>#N/A</v>
      </c>
    </row>
    <row r="380" customHeight="1" spans="1:15">
      <c r="A380" s="47">
        <f>COUNTA(B$4:B379)</f>
        <v>370</v>
      </c>
      <c r="B380" s="48" t="s">
        <v>1856</v>
      </c>
      <c r="C380" s="76">
        <v>97875606</v>
      </c>
      <c r="D380" s="48" t="s">
        <v>1857</v>
      </c>
      <c r="E380" s="49" t="str">
        <f t="shared" si="15"/>
        <v>9787560650722</v>
      </c>
      <c r="F380" s="50" t="str">
        <f t="shared" si="16"/>
        <v>9HSRFQA*gfahcc+</v>
      </c>
      <c r="G380" s="17" t="s">
        <v>1858</v>
      </c>
      <c r="H380" s="165" t="s">
        <v>1859</v>
      </c>
      <c r="I380" s="99" t="s">
        <v>1860</v>
      </c>
      <c r="J380" s="62" t="s">
        <v>73</v>
      </c>
      <c r="K380" s="100">
        <v>45</v>
      </c>
      <c r="L380" s="49"/>
      <c r="M380" s="48" t="s">
        <v>1360</v>
      </c>
      <c r="N380" s="99" t="s">
        <v>1361</v>
      </c>
      <c r="O380" s="101" t="e">
        <f>VLOOKUP(B380,[1]图书导出excel!$A$2:$C$65537,3,FALSE)</f>
        <v>#N/A</v>
      </c>
    </row>
    <row r="381" customHeight="1" spans="1:15">
      <c r="A381" s="47">
        <f>COUNTA(B$4:B380)</f>
        <v>371</v>
      </c>
      <c r="B381" s="48" t="s">
        <v>1861</v>
      </c>
      <c r="C381" s="76">
        <v>97875606</v>
      </c>
      <c r="D381" s="48" t="s">
        <v>1862</v>
      </c>
      <c r="E381" s="49" t="str">
        <f t="shared" si="15"/>
        <v>9787560650739</v>
      </c>
      <c r="F381" s="50" t="str">
        <f t="shared" si="16"/>
        <v>9HSRFQA*gfahdj+</v>
      </c>
      <c r="G381" s="17" t="s">
        <v>1863</v>
      </c>
      <c r="H381" s="51" t="s">
        <v>1864</v>
      </c>
      <c r="I381" s="99" t="s">
        <v>1865</v>
      </c>
      <c r="J381" s="62" t="s">
        <v>73</v>
      </c>
      <c r="K381" s="100">
        <v>26</v>
      </c>
      <c r="L381" s="49"/>
      <c r="M381" s="48" t="s">
        <v>1360</v>
      </c>
      <c r="N381" s="99" t="s">
        <v>1361</v>
      </c>
      <c r="O381" s="101" t="e">
        <f>VLOOKUP(B381,[1]图书导出excel!$A$2:$C$65537,3,FALSE)</f>
        <v>#N/A</v>
      </c>
    </row>
    <row r="382" customHeight="1" spans="1:15">
      <c r="A382" s="47">
        <f>COUNTA(B$4:B381)</f>
        <v>372</v>
      </c>
      <c r="B382" s="53" t="s">
        <v>1866</v>
      </c>
      <c r="C382" s="54">
        <v>97875606</v>
      </c>
      <c r="D382" s="48" t="s">
        <v>1867</v>
      </c>
      <c r="E382" s="49" t="str">
        <f t="shared" si="15"/>
        <v>9787560663982</v>
      </c>
      <c r="F382" s="50" t="str">
        <f t="shared" si="16"/>
        <v>9HSRFQA*ggdjic+</v>
      </c>
      <c r="G382" s="17" t="s">
        <v>1868</v>
      </c>
      <c r="H382" s="58" t="s">
        <v>1869</v>
      </c>
      <c r="I382" s="102" t="s">
        <v>1870</v>
      </c>
      <c r="J382" s="53" t="s">
        <v>427</v>
      </c>
      <c r="K382" s="103">
        <v>42</v>
      </c>
      <c r="L382" s="49"/>
      <c r="M382" s="48"/>
      <c r="N382" s="99"/>
      <c r="O382" s="101"/>
    </row>
    <row r="383" customHeight="1" spans="1:15">
      <c r="A383" s="47">
        <f>COUNTA(B$4:B382)</f>
        <v>373</v>
      </c>
      <c r="B383" s="53" t="s">
        <v>1871</v>
      </c>
      <c r="C383" s="54">
        <v>97875606</v>
      </c>
      <c r="D383" s="48" t="s">
        <v>1872</v>
      </c>
      <c r="E383" s="49" t="str">
        <f t="shared" si="15"/>
        <v>9787560664903</v>
      </c>
      <c r="F383" s="50" t="str">
        <f t="shared" si="16"/>
        <v>9HSRFQA*ggejad+</v>
      </c>
      <c r="G383" s="17" t="s">
        <v>1873</v>
      </c>
      <c r="H383" s="58" t="s">
        <v>1874</v>
      </c>
      <c r="I383" s="102" t="s">
        <v>1875</v>
      </c>
      <c r="J383" s="53" t="s">
        <v>250</v>
      </c>
      <c r="K383" s="103">
        <v>37</v>
      </c>
      <c r="L383" s="49"/>
      <c r="M383" s="48"/>
      <c r="N383" s="99"/>
      <c r="O383" s="101"/>
    </row>
    <row r="384" customHeight="1" spans="1:15">
      <c r="A384" s="47">
        <f>COUNTA(B$4:B383)</f>
        <v>374</v>
      </c>
      <c r="B384" s="62" t="s">
        <v>1876</v>
      </c>
      <c r="C384" s="65">
        <v>97875606</v>
      </c>
      <c r="D384" s="48" t="s">
        <v>1877</v>
      </c>
      <c r="E384" s="49" t="str">
        <f t="shared" si="15"/>
        <v>9787560654096</v>
      </c>
      <c r="F384" s="50" t="str">
        <f t="shared" si="16"/>
        <v>9HSRFQA*gfeajg+</v>
      </c>
      <c r="G384" s="17" t="s">
        <v>1878</v>
      </c>
      <c r="H384" s="66" t="s">
        <v>1879</v>
      </c>
      <c r="I384" s="110" t="s">
        <v>1880</v>
      </c>
      <c r="J384" s="62" t="s">
        <v>1041</v>
      </c>
      <c r="K384" s="109">
        <v>26</v>
      </c>
      <c r="L384" s="99"/>
      <c r="M384" s="48" t="s">
        <v>1360</v>
      </c>
      <c r="N384" s="99" t="s">
        <v>1361</v>
      </c>
      <c r="O384" s="101" t="s">
        <v>1881</v>
      </c>
    </row>
    <row r="385" customHeight="1" spans="1:15">
      <c r="A385" s="47">
        <f>COUNTA(B$4:B384)</f>
        <v>375</v>
      </c>
      <c r="B385" s="48" t="s">
        <v>1882</v>
      </c>
      <c r="C385" s="48" t="s">
        <v>18</v>
      </c>
      <c r="D385" s="76">
        <v>41850</v>
      </c>
      <c r="E385" s="49" t="str">
        <f t="shared" si="15"/>
        <v>9787560641850</v>
      </c>
      <c r="F385" s="50" t="str">
        <f t="shared" si="16"/>
        <v>9HSRFQA*gebifa+</v>
      </c>
      <c r="G385" s="17" t="s">
        <v>1883</v>
      </c>
      <c r="H385" s="165" t="s">
        <v>1884</v>
      </c>
      <c r="I385" s="99" t="s">
        <v>1880</v>
      </c>
      <c r="J385" s="48" t="s">
        <v>1460</v>
      </c>
      <c r="K385" s="100">
        <v>29</v>
      </c>
      <c r="L385" s="119"/>
      <c r="M385" s="48" t="s">
        <v>1360</v>
      </c>
      <c r="N385" s="99" t="s">
        <v>1361</v>
      </c>
      <c r="O385" s="101" t="e">
        <f>VLOOKUP(B385,[1]图书导出excel!$A$2:$C$65537,3,FALSE)</f>
        <v>#N/A</v>
      </c>
    </row>
    <row r="386" s="3" customFormat="1" customHeight="1" spans="1:16">
      <c r="A386" s="52">
        <f>COUNTA(B$4:B385)</f>
        <v>376</v>
      </c>
      <c r="B386" s="53" t="s">
        <v>1885</v>
      </c>
      <c r="C386" s="54">
        <v>97875606</v>
      </c>
      <c r="D386" s="54">
        <v>61896</v>
      </c>
      <c r="E386" s="55" t="str">
        <f t="shared" si="15"/>
        <v>9787560661896</v>
      </c>
      <c r="F386" s="56" t="str">
        <f t="shared" si="16"/>
        <v>9HSRFQA*ggbijg+</v>
      </c>
      <c r="G386" s="57" t="s">
        <v>1886</v>
      </c>
      <c r="H386" s="58" t="s">
        <v>1887</v>
      </c>
      <c r="I386" s="102" t="s">
        <v>1888</v>
      </c>
      <c r="J386" s="53" t="s">
        <v>317</v>
      </c>
      <c r="K386" s="103">
        <v>45</v>
      </c>
      <c r="L386" s="126"/>
      <c r="M386" s="53"/>
      <c r="N386" s="102"/>
      <c r="O386" s="104" t="s">
        <v>1889</v>
      </c>
      <c r="P386" s="105"/>
    </row>
    <row r="387" ht="35" customHeight="1" spans="1:15">
      <c r="A387" s="83" t="s">
        <v>1890</v>
      </c>
      <c r="B387" s="84"/>
      <c r="C387" s="84"/>
      <c r="D387" s="169"/>
      <c r="E387" s="170"/>
      <c r="F387" s="171"/>
      <c r="H387" s="86"/>
      <c r="I387" s="179"/>
      <c r="J387" s="88"/>
      <c r="K387" s="180"/>
      <c r="L387" s="118"/>
      <c r="M387" s="119"/>
      <c r="N387" s="119"/>
      <c r="O387" s="101"/>
    </row>
    <row r="388" customHeight="1" spans="1:15">
      <c r="A388" s="47">
        <f>COUNTA(B$4:B387)</f>
        <v>377</v>
      </c>
      <c r="B388" s="48" t="s">
        <v>1891</v>
      </c>
      <c r="C388" s="48" t="s">
        <v>18</v>
      </c>
      <c r="D388" s="76">
        <v>47128</v>
      </c>
      <c r="E388" s="49" t="str">
        <f t="shared" ref="E388:E406" si="17">C388&amp;D388</f>
        <v>9787560647128</v>
      </c>
      <c r="F388" s="50" t="str">
        <f t="shared" ref="F388:F406" si="18">LEFT($E388,1)&amp;CHAR(65+VALUE(MID($E388,2,1)))&amp;IF(OR(LEFT($E388,1)="0",LEFT($E388,1)="1",LEFT($E388,1)="2",LEFT($E388,1)="3"),CHAR(65+VALUE(MID($E388,3,1))),CHAR(75+VALUE(MID($E388,3,1))))&amp;IF(OR(LEFT($E388,1)="0",LEFT($E388,1)="4",LEFT($E388,1)="7",LEFT($E388,1)="8"),CHAR(65+VALUE(MID($E388,4,1))),CHAR(75+VALUE(MID($E388,4,1))))&amp;IF(OR(LEFT($E388,1)="0",LEFT($E388,1)="1",LEFT($E388,1)="4",LEFT($E388,1)="5",,LEFT($E388,1)="9"),CHAR(65+VALUE(MID($E388,5,1))),CHAR(75+VALUE(MID($E388,5,1))))&amp;IF(OR(LEFT($E388,1)="0",LEFT($E388,1)="2",LEFT($E388,1)="5",LEFT($E388,1)="6",,LEFT($E388,1)="7"),CHAR(65+VALUE(MID($E388,6,1))),CHAR(75+VALUE(MID($E388,6,1))))&amp;IF(OR(LEFT($E388,1)="0",LEFT($E388,1)="3",LEFT($E388,1)="6",LEFT($E388,1)="8",,LEFT($E388,1)="9"),CHAR(65+VALUE(MID($E388,7,1))),CHAR(75+VALUE(MID($E388,7,1))))&amp;"*"&amp;CHAR(97+VALUE(MID($E388,8,1)))&amp;CHAR(97+VALUE(MID($E388,9,1)))&amp;CHAR(97+VALUE(MID($E388,10,1)))&amp;CHAR(97+VALUE(MID($E388,11,1)))&amp;CHAR(97+VALUE(MID($E388,12,1)))&amp;CHAR(97+VALUE(MID($E388,13,1)))&amp;"+"</f>
        <v>9HSRFQA*gehbci+</v>
      </c>
      <c r="G388" s="17" t="s">
        <v>1892</v>
      </c>
      <c r="H388" s="51" t="s">
        <v>1893</v>
      </c>
      <c r="I388" s="99" t="s">
        <v>1509</v>
      </c>
      <c r="J388" s="48" t="s">
        <v>56</v>
      </c>
      <c r="K388" s="100">
        <v>42</v>
      </c>
      <c r="L388" s="107"/>
      <c r="M388" s="48" t="s">
        <v>1894</v>
      </c>
      <c r="N388" s="99" t="s">
        <v>1895</v>
      </c>
      <c r="O388" s="101" t="e">
        <f>VLOOKUP(B388,[1]图书导出excel!$A$2:$C$65537,3,FALSE)</f>
        <v>#N/A</v>
      </c>
    </row>
    <row r="389" customHeight="1" spans="1:15">
      <c r="A389" s="47">
        <f>COUNTA(B$4:B388)</f>
        <v>378</v>
      </c>
      <c r="B389" s="48" t="s">
        <v>1896</v>
      </c>
      <c r="C389" s="48" t="s">
        <v>18</v>
      </c>
      <c r="D389" s="48">
        <v>41195</v>
      </c>
      <c r="E389" s="49" t="str">
        <f t="shared" si="17"/>
        <v>9787560641195</v>
      </c>
      <c r="F389" s="50" t="str">
        <f t="shared" si="18"/>
        <v>9HSRFQA*gebbjf+</v>
      </c>
      <c r="G389" s="17" t="s">
        <v>1897</v>
      </c>
      <c r="H389" s="51" t="s">
        <v>1898</v>
      </c>
      <c r="I389" s="99" t="s">
        <v>1899</v>
      </c>
      <c r="J389" s="48" t="s">
        <v>1439</v>
      </c>
      <c r="K389" s="100">
        <v>36</v>
      </c>
      <c r="L389" s="49"/>
      <c r="M389" s="48" t="s">
        <v>1894</v>
      </c>
      <c r="N389" s="99" t="s">
        <v>1895</v>
      </c>
      <c r="O389" s="101" t="e">
        <f>VLOOKUP(B389,[1]图书导出excel!$A$2:$C$65537,3,FALSE)</f>
        <v>#N/A</v>
      </c>
    </row>
    <row r="390" customHeight="1" spans="1:15">
      <c r="A390" s="47">
        <f>COUNTA(B$4:B389)</f>
        <v>379</v>
      </c>
      <c r="B390" s="48" t="s">
        <v>1900</v>
      </c>
      <c r="C390" s="48" t="s">
        <v>18</v>
      </c>
      <c r="D390" s="48">
        <v>37549</v>
      </c>
      <c r="E390" s="49" t="str">
        <f t="shared" si="17"/>
        <v>9787560637549</v>
      </c>
      <c r="F390" s="50" t="str">
        <f t="shared" si="18"/>
        <v>9HSRFQA*gdhfej+</v>
      </c>
      <c r="G390" s="17" t="s">
        <v>1901</v>
      </c>
      <c r="H390" s="51" t="s">
        <v>1902</v>
      </c>
      <c r="I390" s="99" t="s">
        <v>1903</v>
      </c>
      <c r="J390" s="62" t="s">
        <v>73</v>
      </c>
      <c r="K390" s="109">
        <v>23</v>
      </c>
      <c r="L390" s="49"/>
      <c r="M390" s="48" t="s">
        <v>1894</v>
      </c>
      <c r="N390" s="99" t="s">
        <v>1895</v>
      </c>
      <c r="O390" s="101" t="e">
        <f>VLOOKUP(B390,[1]图书导出excel!$A$2:$C$65537,3,FALSE)</f>
        <v>#N/A</v>
      </c>
    </row>
    <row r="391" customHeight="1" spans="1:15">
      <c r="A391" s="47">
        <f>COUNTA(B$4:B390)</f>
        <v>380</v>
      </c>
      <c r="B391" s="62" t="s">
        <v>1904</v>
      </c>
      <c r="C391" s="65">
        <v>97875606</v>
      </c>
      <c r="D391" s="48" t="s">
        <v>1905</v>
      </c>
      <c r="E391" s="49" t="str">
        <f t="shared" si="17"/>
        <v>9787560656281</v>
      </c>
      <c r="F391" s="50" t="str">
        <f t="shared" si="18"/>
        <v>9HSRFQA*gfgcib+</v>
      </c>
      <c r="G391" s="17" t="s">
        <v>1906</v>
      </c>
      <c r="H391" s="134" t="s">
        <v>1907</v>
      </c>
      <c r="I391" s="110" t="s">
        <v>1908</v>
      </c>
      <c r="J391" s="62" t="s">
        <v>79</v>
      </c>
      <c r="K391" s="109">
        <v>37</v>
      </c>
      <c r="L391" s="99"/>
      <c r="M391" s="48"/>
      <c r="N391" s="99"/>
      <c r="O391" s="101" t="s">
        <v>1909</v>
      </c>
    </row>
    <row r="392" customHeight="1" spans="1:15">
      <c r="A392" s="47">
        <f>COUNTA(B$4:B391)</f>
        <v>381</v>
      </c>
      <c r="B392" s="48" t="s">
        <v>1910</v>
      </c>
      <c r="C392" s="48" t="s">
        <v>18</v>
      </c>
      <c r="D392" s="48">
        <v>37228</v>
      </c>
      <c r="E392" s="49" t="str">
        <f t="shared" si="17"/>
        <v>9787560637228</v>
      </c>
      <c r="F392" s="50" t="str">
        <f t="shared" si="18"/>
        <v>9HSRFQA*gdhcci+</v>
      </c>
      <c r="G392" s="17" t="s">
        <v>1911</v>
      </c>
      <c r="H392" s="51" t="s">
        <v>1912</v>
      </c>
      <c r="I392" s="99" t="s">
        <v>1913</v>
      </c>
      <c r="J392" s="62" t="s">
        <v>73</v>
      </c>
      <c r="K392" s="109">
        <v>41</v>
      </c>
      <c r="L392" s="49"/>
      <c r="M392" s="48" t="s">
        <v>1894</v>
      </c>
      <c r="N392" s="99" t="s">
        <v>1895</v>
      </c>
      <c r="O392" s="101" t="e">
        <f>VLOOKUP(B392,[1]图书导出excel!$A$2:$C$65537,3,FALSE)</f>
        <v>#N/A</v>
      </c>
    </row>
    <row r="393" customHeight="1" spans="1:15">
      <c r="A393" s="68">
        <f>COUNTA(B$4:B392)</f>
        <v>382</v>
      </c>
      <c r="B393" s="69" t="s">
        <v>1914</v>
      </c>
      <c r="C393" s="70">
        <v>97875606</v>
      </c>
      <c r="D393" s="69" t="s">
        <v>1915</v>
      </c>
      <c r="E393" s="71" t="str">
        <f t="shared" si="17"/>
        <v>9787560661148</v>
      </c>
      <c r="F393" s="72" t="str">
        <f t="shared" si="18"/>
        <v>9HSRFQA*ggbbei+</v>
      </c>
      <c r="G393" s="73" t="s">
        <v>1916</v>
      </c>
      <c r="H393" s="74" t="s">
        <v>1917</v>
      </c>
      <c r="I393" s="111" t="s">
        <v>1918</v>
      </c>
      <c r="J393" s="69" t="s">
        <v>105</v>
      </c>
      <c r="K393" s="112"/>
      <c r="L393" s="111" t="s">
        <v>106</v>
      </c>
      <c r="M393" s="48"/>
      <c r="N393" s="99"/>
      <c r="O393" s="101"/>
    </row>
    <row r="394" customHeight="1" spans="1:15">
      <c r="A394" s="47">
        <f>COUNTA(B$4:B393)</f>
        <v>383</v>
      </c>
      <c r="B394" s="62" t="s">
        <v>1919</v>
      </c>
      <c r="C394" s="65">
        <v>97875606</v>
      </c>
      <c r="D394" s="48" t="s">
        <v>1920</v>
      </c>
      <c r="E394" s="49" t="str">
        <f t="shared" si="17"/>
        <v>9787560657165</v>
      </c>
      <c r="F394" s="50" t="str">
        <f t="shared" si="18"/>
        <v>9HSRFQA*gfhbgf+</v>
      </c>
      <c r="G394" s="17" t="s">
        <v>1921</v>
      </c>
      <c r="H394" s="75" t="s">
        <v>1922</v>
      </c>
      <c r="I394" s="108" t="s">
        <v>1923</v>
      </c>
      <c r="J394" s="62" t="s">
        <v>51</v>
      </c>
      <c r="K394" s="109">
        <v>29</v>
      </c>
      <c r="L394" s="49"/>
      <c r="M394" s="48"/>
      <c r="N394" s="99"/>
      <c r="O394" s="101" t="s">
        <v>1924</v>
      </c>
    </row>
    <row r="395" customHeight="1" spans="1:15">
      <c r="A395" s="47">
        <f>COUNTA(B$4:B394)</f>
        <v>384</v>
      </c>
      <c r="B395" s="48" t="s">
        <v>1925</v>
      </c>
      <c r="C395" s="48" t="s">
        <v>18</v>
      </c>
      <c r="D395" s="48">
        <v>40051</v>
      </c>
      <c r="E395" s="49" t="str">
        <f t="shared" si="17"/>
        <v>9787560640051</v>
      </c>
      <c r="F395" s="50" t="str">
        <f t="shared" si="18"/>
        <v>9HSRFQA*geaafb+</v>
      </c>
      <c r="G395" s="17" t="s">
        <v>1926</v>
      </c>
      <c r="H395" s="51" t="s">
        <v>1927</v>
      </c>
      <c r="I395" s="99" t="s">
        <v>1928</v>
      </c>
      <c r="J395" s="48" t="s">
        <v>1514</v>
      </c>
      <c r="K395" s="100">
        <v>25</v>
      </c>
      <c r="L395" s="49"/>
      <c r="M395" s="48" t="s">
        <v>1894</v>
      </c>
      <c r="N395" s="99" t="s">
        <v>1895</v>
      </c>
      <c r="O395" s="101" t="e">
        <f>VLOOKUP(B395,[1]图书导出excel!$A$2:$C$65537,3,FALSE)</f>
        <v>#N/A</v>
      </c>
    </row>
    <row r="396" customHeight="1" spans="1:15">
      <c r="A396" s="47">
        <f>COUNTA(B$4:B395)</f>
        <v>385</v>
      </c>
      <c r="B396" s="48" t="s">
        <v>1929</v>
      </c>
      <c r="C396" s="48" t="s">
        <v>18</v>
      </c>
      <c r="D396" s="48">
        <v>33183</v>
      </c>
      <c r="E396" s="49" t="str">
        <f t="shared" si="17"/>
        <v>9787560633183</v>
      </c>
      <c r="F396" s="50" t="str">
        <f t="shared" si="18"/>
        <v>9HSRFQA*gddbid+</v>
      </c>
      <c r="G396" s="17" t="s">
        <v>1930</v>
      </c>
      <c r="H396" s="51" t="s">
        <v>1931</v>
      </c>
      <c r="I396" s="99" t="s">
        <v>1477</v>
      </c>
      <c r="J396" s="62" t="s">
        <v>148</v>
      </c>
      <c r="K396" s="109">
        <v>43</v>
      </c>
      <c r="L396" s="49"/>
      <c r="M396" s="48" t="s">
        <v>1894</v>
      </c>
      <c r="N396" s="99" t="s">
        <v>1895</v>
      </c>
      <c r="O396" s="101" t="e">
        <f>VLOOKUP(B396,[1]图书导出excel!$A$2:$C$65537,3,FALSE)</f>
        <v>#N/A</v>
      </c>
    </row>
    <row r="397" customHeight="1" spans="1:15">
      <c r="A397" s="52">
        <f>COUNTA(B$4:B396)</f>
        <v>386</v>
      </c>
      <c r="B397" s="53" t="s">
        <v>1932</v>
      </c>
      <c r="C397" s="54">
        <v>97875606</v>
      </c>
      <c r="D397" s="53" t="s">
        <v>1933</v>
      </c>
      <c r="E397" s="55" t="str">
        <f t="shared" si="17"/>
        <v>9787560656038</v>
      </c>
      <c r="F397" s="56" t="str">
        <f t="shared" si="18"/>
        <v>9HSRFQA*gfgadi+</v>
      </c>
      <c r="G397" s="17" t="s">
        <v>1934</v>
      </c>
      <c r="H397" s="60" t="s">
        <v>1935</v>
      </c>
      <c r="I397" s="106" t="s">
        <v>1936</v>
      </c>
      <c r="J397" s="62" t="s">
        <v>397</v>
      </c>
      <c r="K397" s="103">
        <v>45</v>
      </c>
      <c r="L397" s="102"/>
      <c r="M397" s="48"/>
      <c r="N397" s="99"/>
      <c r="O397" s="101" t="s">
        <v>1937</v>
      </c>
    </row>
    <row r="398" customHeight="1" spans="1:15">
      <c r="A398" s="47">
        <f>COUNTA(B$4:B397)</f>
        <v>387</v>
      </c>
      <c r="B398" s="62" t="s">
        <v>1938</v>
      </c>
      <c r="C398" s="65">
        <v>97875606</v>
      </c>
      <c r="D398" s="48" t="s">
        <v>1939</v>
      </c>
      <c r="E398" s="55" t="str">
        <f t="shared" si="17"/>
        <v>9787560663012</v>
      </c>
      <c r="F398" s="56" t="str">
        <f t="shared" si="18"/>
        <v>9HSRFQA*ggdabc+</v>
      </c>
      <c r="G398" s="17" t="s">
        <v>1940</v>
      </c>
      <c r="H398" s="75" t="s">
        <v>1941</v>
      </c>
      <c r="I398" s="108" t="s">
        <v>1942</v>
      </c>
      <c r="J398" s="62" t="s">
        <v>619</v>
      </c>
      <c r="K398" s="109">
        <v>48</v>
      </c>
      <c r="L398" s="49"/>
      <c r="M398" s="48" t="s">
        <v>1894</v>
      </c>
      <c r="N398" s="99" t="s">
        <v>1895</v>
      </c>
      <c r="O398" s="101" t="s">
        <v>1943</v>
      </c>
    </row>
    <row r="399" customHeight="1" spans="1:15">
      <c r="A399" s="47">
        <f>COUNTA(B$4:B398)</f>
        <v>388</v>
      </c>
      <c r="B399" s="62" t="s">
        <v>1944</v>
      </c>
      <c r="C399" s="65">
        <v>97875606</v>
      </c>
      <c r="D399" s="48" t="s">
        <v>1945</v>
      </c>
      <c r="E399" s="49" t="str">
        <f t="shared" si="17"/>
        <v>9787560654874</v>
      </c>
      <c r="F399" s="50" t="str">
        <f t="shared" si="18"/>
        <v>9HSRFQA*gfeihe+</v>
      </c>
      <c r="G399" s="17" t="s">
        <v>1946</v>
      </c>
      <c r="H399" s="66" t="s">
        <v>1947</v>
      </c>
      <c r="I399" s="110" t="s">
        <v>1948</v>
      </c>
      <c r="J399" s="62" t="s">
        <v>44</v>
      </c>
      <c r="K399" s="109">
        <v>49</v>
      </c>
      <c r="L399" s="49"/>
      <c r="M399" s="48" t="s">
        <v>1894</v>
      </c>
      <c r="N399" s="99" t="s">
        <v>1895</v>
      </c>
      <c r="O399" s="315" t="s">
        <v>1949</v>
      </c>
    </row>
    <row r="400" customHeight="1" spans="1:15">
      <c r="A400" s="47">
        <f>COUNTA(B$4:B399)</f>
        <v>389</v>
      </c>
      <c r="B400" s="48" t="s">
        <v>1950</v>
      </c>
      <c r="C400" s="48" t="s">
        <v>18</v>
      </c>
      <c r="D400" s="76">
        <v>48378</v>
      </c>
      <c r="E400" s="49" t="str">
        <f t="shared" si="17"/>
        <v>9787560648378</v>
      </c>
      <c r="F400" s="50" t="str">
        <f t="shared" si="18"/>
        <v>9HSRFQA*geidhi+</v>
      </c>
      <c r="G400" s="17" t="s">
        <v>1951</v>
      </c>
      <c r="H400" s="51" t="s">
        <v>1952</v>
      </c>
      <c r="I400" s="99" t="s">
        <v>1953</v>
      </c>
      <c r="J400" s="48" t="s">
        <v>1262</v>
      </c>
      <c r="K400" s="100">
        <v>28</v>
      </c>
      <c r="L400" s="49"/>
      <c r="M400" s="48" t="s">
        <v>1894</v>
      </c>
      <c r="N400" s="99" t="s">
        <v>1895</v>
      </c>
      <c r="O400" s="101" t="e">
        <f>VLOOKUP(B400,[1]图书导出excel!$A$2:$C$65537,3,FALSE)</f>
        <v>#N/A</v>
      </c>
    </row>
    <row r="401" customHeight="1" spans="1:15">
      <c r="A401" s="47">
        <f>COUNTA(B$4:B400)</f>
        <v>390</v>
      </c>
      <c r="B401" s="48" t="s">
        <v>1954</v>
      </c>
      <c r="C401" s="48" t="s">
        <v>18</v>
      </c>
      <c r="D401" s="48">
        <v>40143</v>
      </c>
      <c r="E401" s="49" t="str">
        <f t="shared" si="17"/>
        <v>9787560640143</v>
      </c>
      <c r="F401" s="50" t="str">
        <f t="shared" si="18"/>
        <v>9HSRFQA*geabed+</v>
      </c>
      <c r="G401" s="17" t="s">
        <v>1955</v>
      </c>
      <c r="H401" s="51" t="s">
        <v>1956</v>
      </c>
      <c r="I401" s="99" t="s">
        <v>1957</v>
      </c>
      <c r="J401" s="48" t="s">
        <v>148</v>
      </c>
      <c r="K401" s="100">
        <v>31</v>
      </c>
      <c r="L401" s="49"/>
      <c r="M401" s="48" t="s">
        <v>1894</v>
      </c>
      <c r="N401" s="99" t="s">
        <v>1895</v>
      </c>
      <c r="O401" s="101" t="e">
        <f>VLOOKUP(B401,[1]图书导出excel!$A$2:$C$65537,3,FALSE)</f>
        <v>#N/A</v>
      </c>
    </row>
    <row r="402" customHeight="1" spans="1:15">
      <c r="A402" s="47">
        <f>COUNTA(B$4:B401)</f>
        <v>391</v>
      </c>
      <c r="B402" s="62" t="s">
        <v>1958</v>
      </c>
      <c r="C402" s="65">
        <v>97875606</v>
      </c>
      <c r="D402" s="48" t="s">
        <v>1959</v>
      </c>
      <c r="E402" s="49" t="str">
        <f t="shared" si="17"/>
        <v>9787560659749</v>
      </c>
      <c r="F402" s="50" t="str">
        <f t="shared" si="18"/>
        <v>9HSRFQA*gfjhej+</v>
      </c>
      <c r="G402" s="17" t="s">
        <v>1960</v>
      </c>
      <c r="H402" s="75" t="s">
        <v>1961</v>
      </c>
      <c r="I402" s="108" t="s">
        <v>1449</v>
      </c>
      <c r="J402" s="62" t="s">
        <v>105</v>
      </c>
      <c r="K402" s="109">
        <v>45</v>
      </c>
      <c r="L402" s="49"/>
      <c r="M402" s="48"/>
      <c r="N402" s="99"/>
      <c r="O402" s="101" t="s">
        <v>1962</v>
      </c>
    </row>
    <row r="403" customHeight="1" spans="1:15">
      <c r="A403" s="52">
        <f>COUNTA(B$4:B402)</f>
        <v>392</v>
      </c>
      <c r="B403" s="53" t="s">
        <v>1963</v>
      </c>
      <c r="C403" s="54">
        <v>97875606</v>
      </c>
      <c r="D403" s="54">
        <v>64415</v>
      </c>
      <c r="E403" s="55" t="str">
        <f t="shared" si="17"/>
        <v>9787560664415</v>
      </c>
      <c r="F403" s="56" t="str">
        <f t="shared" si="18"/>
        <v>9HSRFQA*ggeebf+</v>
      </c>
      <c r="G403" s="17" t="s">
        <v>1964</v>
      </c>
      <c r="H403" s="67" t="s">
        <v>1965</v>
      </c>
      <c r="I403" s="102" t="s">
        <v>1966</v>
      </c>
      <c r="J403" s="53" t="s">
        <v>427</v>
      </c>
      <c r="K403" s="103">
        <v>39</v>
      </c>
      <c r="L403" s="55"/>
      <c r="M403" s="48"/>
      <c r="N403" s="99"/>
      <c r="O403" s="101"/>
    </row>
    <row r="404" customHeight="1" spans="1:15">
      <c r="A404" s="47">
        <f>COUNTA(B$4:B403)</f>
        <v>393</v>
      </c>
      <c r="B404" s="48" t="s">
        <v>1967</v>
      </c>
      <c r="C404" s="48" t="s">
        <v>18</v>
      </c>
      <c r="D404" s="48">
        <v>39000</v>
      </c>
      <c r="E404" s="49" t="str">
        <f t="shared" si="17"/>
        <v>9787560639000</v>
      </c>
      <c r="F404" s="50" t="str">
        <f t="shared" si="18"/>
        <v>9HSRFQA*gdjaaa+</v>
      </c>
      <c r="G404" s="17" t="s">
        <v>1968</v>
      </c>
      <c r="H404" s="51" t="s">
        <v>1969</v>
      </c>
      <c r="I404" s="99" t="s">
        <v>1970</v>
      </c>
      <c r="J404" s="48" t="s">
        <v>1053</v>
      </c>
      <c r="K404" s="100">
        <v>35</v>
      </c>
      <c r="L404" s="49"/>
      <c r="M404" s="48" t="s">
        <v>1894</v>
      </c>
      <c r="N404" s="99" t="s">
        <v>1895</v>
      </c>
      <c r="O404" s="101" t="e">
        <f>VLOOKUP(B404,[1]图书导出excel!$A$2:$C$65537,3,FALSE)</f>
        <v>#N/A</v>
      </c>
    </row>
    <row r="405" customHeight="1" spans="1:15">
      <c r="A405" s="47">
        <f>COUNTA(B$4:B404)</f>
        <v>394</v>
      </c>
      <c r="B405" s="48" t="s">
        <v>1971</v>
      </c>
      <c r="C405" s="48" t="s">
        <v>18</v>
      </c>
      <c r="D405" s="48">
        <v>24594</v>
      </c>
      <c r="E405" s="49" t="str">
        <f t="shared" si="17"/>
        <v>9787560624594</v>
      </c>
      <c r="F405" s="50" t="str">
        <f t="shared" si="18"/>
        <v>9HSRFQA*gcefje+</v>
      </c>
      <c r="G405" s="17" t="s">
        <v>1972</v>
      </c>
      <c r="H405" s="51" t="s">
        <v>1973</v>
      </c>
      <c r="I405" s="99" t="s">
        <v>1974</v>
      </c>
      <c r="J405" s="62" t="s">
        <v>73</v>
      </c>
      <c r="K405" s="109">
        <v>35</v>
      </c>
      <c r="L405" s="49"/>
      <c r="M405" s="48" t="s">
        <v>1894</v>
      </c>
      <c r="N405" s="99" t="s">
        <v>1895</v>
      </c>
      <c r="O405" s="101" t="e">
        <f>VLOOKUP(B405,[1]图书导出excel!$A$2:$C$65537,3,FALSE)</f>
        <v>#N/A</v>
      </c>
    </row>
    <row r="406" customHeight="1" spans="1:15">
      <c r="A406" s="47">
        <f>COUNTA(B$4:B405)</f>
        <v>395</v>
      </c>
      <c r="B406" s="48" t="s">
        <v>1975</v>
      </c>
      <c r="C406" s="48" t="s">
        <v>18</v>
      </c>
      <c r="D406" s="48">
        <v>33787</v>
      </c>
      <c r="E406" s="49" t="str">
        <f t="shared" si="17"/>
        <v>9787560633787</v>
      </c>
      <c r="F406" s="50" t="str">
        <f t="shared" si="18"/>
        <v>9HSRFQA*gddhih+</v>
      </c>
      <c r="G406" s="17" t="s">
        <v>1976</v>
      </c>
      <c r="H406" s="51" t="s">
        <v>1977</v>
      </c>
      <c r="I406" s="99" t="s">
        <v>1978</v>
      </c>
      <c r="J406" s="48" t="s">
        <v>1979</v>
      </c>
      <c r="K406" s="100">
        <v>28</v>
      </c>
      <c r="L406" s="49"/>
      <c r="M406" s="48" t="s">
        <v>1894</v>
      </c>
      <c r="N406" s="99" t="s">
        <v>1895</v>
      </c>
      <c r="O406" s="101" t="e">
        <f>VLOOKUP(B406,[1]图书导出excel!$A$2:$C$65537,3,FALSE)</f>
        <v>#N/A</v>
      </c>
    </row>
    <row r="407" ht="35" customHeight="1" spans="1:15">
      <c r="A407" s="83" t="s">
        <v>1980</v>
      </c>
      <c r="B407" s="84"/>
      <c r="C407" s="84"/>
      <c r="D407" s="169"/>
      <c r="E407" s="170"/>
      <c r="F407" s="171"/>
      <c r="H407" s="86"/>
      <c r="I407" s="179"/>
      <c r="J407" s="88"/>
      <c r="K407" s="180"/>
      <c r="L407" s="118"/>
      <c r="M407" s="119"/>
      <c r="N407" s="119"/>
      <c r="O407" s="101"/>
    </row>
    <row r="408" customHeight="1" spans="1:15">
      <c r="A408" s="47">
        <f>COUNTA(B$4:B407)</f>
        <v>396</v>
      </c>
      <c r="B408" s="48" t="s">
        <v>1981</v>
      </c>
      <c r="C408" s="48" t="s">
        <v>18</v>
      </c>
      <c r="D408" s="48">
        <v>34388</v>
      </c>
      <c r="E408" s="49" t="str">
        <f t="shared" ref="E408:E421" si="19">C408&amp;D408</f>
        <v>9787560634388</v>
      </c>
      <c r="F408" s="50" t="str">
        <f t="shared" ref="F408:F421" si="20">LEFT($E408,1)&amp;CHAR(65+VALUE(MID($E408,2,1)))&amp;IF(OR(LEFT($E408,1)="0",LEFT($E408,1)="1",LEFT($E408,1)="2",LEFT($E408,1)="3"),CHAR(65+VALUE(MID($E408,3,1))),CHAR(75+VALUE(MID($E408,3,1))))&amp;IF(OR(LEFT($E408,1)="0",LEFT($E408,1)="4",LEFT($E408,1)="7",LEFT($E408,1)="8"),CHAR(65+VALUE(MID($E408,4,1))),CHAR(75+VALUE(MID($E408,4,1))))&amp;IF(OR(LEFT($E408,1)="0",LEFT($E408,1)="1",LEFT($E408,1)="4",LEFT($E408,1)="5",,LEFT($E408,1)="9"),CHAR(65+VALUE(MID($E408,5,1))),CHAR(75+VALUE(MID($E408,5,1))))&amp;IF(OR(LEFT($E408,1)="0",LEFT($E408,1)="2",LEFT($E408,1)="5",LEFT($E408,1)="6",,LEFT($E408,1)="7"),CHAR(65+VALUE(MID($E408,6,1))),CHAR(75+VALUE(MID($E408,6,1))))&amp;IF(OR(LEFT($E408,1)="0",LEFT($E408,1)="3",LEFT($E408,1)="6",LEFT($E408,1)="8",,LEFT($E408,1)="9"),CHAR(65+VALUE(MID($E408,7,1))),CHAR(75+VALUE(MID($E408,7,1))))&amp;"*"&amp;CHAR(97+VALUE(MID($E408,8,1)))&amp;CHAR(97+VALUE(MID($E408,9,1)))&amp;CHAR(97+VALUE(MID($E408,10,1)))&amp;CHAR(97+VALUE(MID($E408,11,1)))&amp;CHAR(97+VALUE(MID($E408,12,1)))&amp;CHAR(97+VALUE(MID($E408,13,1)))&amp;"+"</f>
        <v>9HSRFQA*gdedii+</v>
      </c>
      <c r="G408" s="17" t="s">
        <v>1982</v>
      </c>
      <c r="H408" s="51" t="s">
        <v>1983</v>
      </c>
      <c r="I408" s="99" t="s">
        <v>1477</v>
      </c>
      <c r="J408" s="62" t="s">
        <v>1847</v>
      </c>
      <c r="K408" s="109">
        <v>42</v>
      </c>
      <c r="L408" s="49"/>
      <c r="M408" s="48" t="s">
        <v>1984</v>
      </c>
      <c r="N408" s="99" t="s">
        <v>1985</v>
      </c>
      <c r="O408" s="101" t="e">
        <f>VLOOKUP(B408,[1]图书导出excel!$A$2:$C$65537,3,FALSE)</f>
        <v>#N/A</v>
      </c>
    </row>
    <row r="409" customHeight="1" spans="1:15">
      <c r="A409" s="47">
        <f>COUNTA(B$4:B408)</f>
        <v>397</v>
      </c>
      <c r="B409" s="62" t="s">
        <v>1986</v>
      </c>
      <c r="C409" s="65">
        <v>97875606</v>
      </c>
      <c r="D409" s="48" t="s">
        <v>1987</v>
      </c>
      <c r="E409" s="49" t="str">
        <f t="shared" si="19"/>
        <v>9787560657226</v>
      </c>
      <c r="F409" s="50" t="str">
        <f t="shared" si="20"/>
        <v>9HSRFQA*gfhccg+</v>
      </c>
      <c r="G409" s="17" t="s">
        <v>1988</v>
      </c>
      <c r="H409" s="75" t="s">
        <v>1989</v>
      </c>
      <c r="I409" s="108" t="s">
        <v>1990</v>
      </c>
      <c r="J409" s="62" t="s">
        <v>1991</v>
      </c>
      <c r="K409" s="109">
        <v>59</v>
      </c>
      <c r="L409" s="49"/>
      <c r="M409" s="48"/>
      <c r="N409" s="99"/>
      <c r="O409" s="101" t="s">
        <v>1992</v>
      </c>
    </row>
    <row r="410" customHeight="1" spans="1:15">
      <c r="A410" s="47">
        <f>COUNTA(B$4:B409)</f>
        <v>398</v>
      </c>
      <c r="B410" s="48" t="s">
        <v>1993</v>
      </c>
      <c r="C410" s="48" t="s">
        <v>18</v>
      </c>
      <c r="D410" s="48" t="s">
        <v>1994</v>
      </c>
      <c r="E410" s="49" t="str">
        <f t="shared" si="19"/>
        <v>9787560609904</v>
      </c>
      <c r="F410" s="50" t="str">
        <f t="shared" si="20"/>
        <v>9HSRFQA*gajjae+</v>
      </c>
      <c r="G410" s="17" t="s">
        <v>1995</v>
      </c>
      <c r="H410" s="51" t="s">
        <v>1996</v>
      </c>
      <c r="I410" s="99" t="s">
        <v>1997</v>
      </c>
      <c r="J410" s="62" t="s">
        <v>73</v>
      </c>
      <c r="K410" s="109">
        <v>43</v>
      </c>
      <c r="L410" s="49"/>
      <c r="M410" s="48" t="s">
        <v>1984</v>
      </c>
      <c r="N410" s="99" t="s">
        <v>1985</v>
      </c>
      <c r="O410" s="101" t="e">
        <f>VLOOKUP(B410,[1]图书导出excel!$A$2:$C$65537,3,FALSE)</f>
        <v>#N/A</v>
      </c>
    </row>
    <row r="411" customHeight="1" spans="1:15">
      <c r="A411" s="47">
        <f>COUNTA(B$4:B410)</f>
        <v>399</v>
      </c>
      <c r="B411" s="48" t="s">
        <v>1998</v>
      </c>
      <c r="C411" s="48" t="s">
        <v>18</v>
      </c>
      <c r="D411" s="48">
        <v>33503</v>
      </c>
      <c r="E411" s="49" t="str">
        <f t="shared" si="19"/>
        <v>9787560633503</v>
      </c>
      <c r="F411" s="50" t="str">
        <f t="shared" si="20"/>
        <v>9HSRFQA*gddfad+</v>
      </c>
      <c r="G411" s="17" t="s">
        <v>1999</v>
      </c>
      <c r="H411" s="51" t="s">
        <v>2000</v>
      </c>
      <c r="I411" s="99" t="s">
        <v>2001</v>
      </c>
      <c r="J411" s="62" t="s">
        <v>73</v>
      </c>
      <c r="K411" s="109">
        <v>53</v>
      </c>
      <c r="L411" s="49"/>
      <c r="M411" s="48" t="s">
        <v>1984</v>
      </c>
      <c r="N411" s="99" t="s">
        <v>1985</v>
      </c>
      <c r="O411" s="101" t="e">
        <f>VLOOKUP(B411,[1]图书导出excel!$A$2:$C$65537,3,FALSE)</f>
        <v>#N/A</v>
      </c>
    </row>
    <row r="412" customHeight="1" spans="1:15">
      <c r="A412" s="47">
        <f>COUNTA(B$4:B411)</f>
        <v>400</v>
      </c>
      <c r="B412" s="48" t="s">
        <v>2002</v>
      </c>
      <c r="C412" s="48" t="s">
        <v>18</v>
      </c>
      <c r="D412" s="48">
        <v>36023</v>
      </c>
      <c r="E412" s="49" t="str">
        <f t="shared" si="19"/>
        <v>9787560636023</v>
      </c>
      <c r="F412" s="50" t="str">
        <f t="shared" si="20"/>
        <v>9HSRFQA*gdgacd+</v>
      </c>
      <c r="G412" s="17" t="s">
        <v>2003</v>
      </c>
      <c r="H412" s="51" t="s">
        <v>2004</v>
      </c>
      <c r="I412" s="99" t="s">
        <v>2005</v>
      </c>
      <c r="J412" s="62" t="s">
        <v>73</v>
      </c>
      <c r="K412" s="109">
        <v>35</v>
      </c>
      <c r="L412" s="49"/>
      <c r="M412" s="48" t="s">
        <v>1984</v>
      </c>
      <c r="N412" s="99" t="s">
        <v>1985</v>
      </c>
      <c r="O412" s="101" t="e">
        <f>VLOOKUP(B412,[1]图书导出excel!$A$2:$C$65537,3,FALSE)</f>
        <v>#N/A</v>
      </c>
    </row>
    <row r="413" customHeight="1" spans="1:15">
      <c r="A413" s="47">
        <f>COUNTA(B$4:B412)</f>
        <v>401</v>
      </c>
      <c r="B413" s="62" t="s">
        <v>2006</v>
      </c>
      <c r="C413" s="65">
        <v>97875606</v>
      </c>
      <c r="D413" s="48" t="s">
        <v>2007</v>
      </c>
      <c r="E413" s="49" t="str">
        <f t="shared" si="19"/>
        <v>9787560663074</v>
      </c>
      <c r="F413" s="50" t="str">
        <f t="shared" si="20"/>
        <v>9HSRFQA*ggdahe+</v>
      </c>
      <c r="G413" s="17" t="s">
        <v>2008</v>
      </c>
      <c r="H413" s="75" t="s">
        <v>2009</v>
      </c>
      <c r="I413" s="108" t="s">
        <v>2010</v>
      </c>
      <c r="J413" s="62" t="s">
        <v>1073</v>
      </c>
      <c r="K413" s="109">
        <v>36</v>
      </c>
      <c r="L413" s="49"/>
      <c r="M413" s="48"/>
      <c r="N413" s="99"/>
      <c r="O413" s="101"/>
    </row>
    <row r="414" customHeight="1" spans="1:15">
      <c r="A414" s="47">
        <f>COUNTA(B$4:B413)</f>
        <v>402</v>
      </c>
      <c r="B414" s="62" t="s">
        <v>2011</v>
      </c>
      <c r="C414" s="65">
        <v>97875606</v>
      </c>
      <c r="D414" s="48" t="s">
        <v>2012</v>
      </c>
      <c r="E414" s="49" t="str">
        <f t="shared" si="19"/>
        <v>9787560663760</v>
      </c>
      <c r="F414" s="50" t="str">
        <f t="shared" si="20"/>
        <v>9HSRFQA*ggdhga+</v>
      </c>
      <c r="G414" s="17" t="s">
        <v>2013</v>
      </c>
      <c r="H414" s="75" t="s">
        <v>2014</v>
      </c>
      <c r="I414" s="108" t="s">
        <v>2015</v>
      </c>
      <c r="J414" s="62" t="s">
        <v>404</v>
      </c>
      <c r="K414" s="109">
        <v>59</v>
      </c>
      <c r="L414" s="49"/>
      <c r="M414" s="48"/>
      <c r="N414" s="99"/>
      <c r="O414" s="101"/>
    </row>
    <row r="415" customHeight="1" spans="1:15">
      <c r="A415" s="47">
        <f>COUNTA(B$4:B414)</f>
        <v>403</v>
      </c>
      <c r="B415" s="48" t="s">
        <v>2016</v>
      </c>
      <c r="C415" s="48" t="s">
        <v>18</v>
      </c>
      <c r="D415" s="48" t="s">
        <v>2017</v>
      </c>
      <c r="E415" s="49" t="str">
        <f t="shared" si="19"/>
        <v>9787560643854</v>
      </c>
      <c r="F415" s="50" t="str">
        <f t="shared" si="20"/>
        <v>9HSRFQA*gedife+</v>
      </c>
      <c r="G415" s="17" t="s">
        <v>2018</v>
      </c>
      <c r="H415" s="51" t="s">
        <v>2019</v>
      </c>
      <c r="I415" s="99" t="s">
        <v>2020</v>
      </c>
      <c r="J415" s="48" t="s">
        <v>139</v>
      </c>
      <c r="K415" s="100">
        <v>38</v>
      </c>
      <c r="L415" s="49"/>
      <c r="M415" s="48" t="s">
        <v>1984</v>
      </c>
      <c r="N415" s="99" t="s">
        <v>1985</v>
      </c>
      <c r="O415" s="101" t="e">
        <f>VLOOKUP(B415,[1]图书导出excel!$A$2:$C$65537,3,FALSE)</f>
        <v>#N/A</v>
      </c>
    </row>
    <row r="416" customHeight="1" spans="1:15">
      <c r="A416" s="47">
        <f>COUNTA(B$4:B415)</f>
        <v>404</v>
      </c>
      <c r="B416" s="48" t="s">
        <v>2021</v>
      </c>
      <c r="C416" s="48" t="s">
        <v>18</v>
      </c>
      <c r="D416" s="76">
        <v>44769</v>
      </c>
      <c r="E416" s="49" t="str">
        <f t="shared" si="19"/>
        <v>9787560644769</v>
      </c>
      <c r="F416" s="50" t="str">
        <f t="shared" si="20"/>
        <v>9HSRFQA*geehgj+</v>
      </c>
      <c r="G416" s="17" t="s">
        <v>2022</v>
      </c>
      <c r="H416" s="51" t="s">
        <v>2019</v>
      </c>
      <c r="I416" s="99" t="s">
        <v>2023</v>
      </c>
      <c r="J416" s="48" t="s">
        <v>186</v>
      </c>
      <c r="K416" s="100">
        <v>36</v>
      </c>
      <c r="L416" s="49"/>
      <c r="M416" s="48" t="s">
        <v>1984</v>
      </c>
      <c r="N416" s="99" t="s">
        <v>1985</v>
      </c>
      <c r="O416" s="101" t="e">
        <f>VLOOKUP(B416,[1]图书导出excel!$A$2:$C$65537,3,FALSE)</f>
        <v>#N/A</v>
      </c>
    </row>
    <row r="417" customHeight="1" spans="1:15">
      <c r="A417" s="47">
        <f>COUNTA(B$4:B416)</f>
        <v>405</v>
      </c>
      <c r="B417" s="48" t="s">
        <v>2024</v>
      </c>
      <c r="C417" s="76">
        <v>97875606</v>
      </c>
      <c r="D417" s="76">
        <v>51019</v>
      </c>
      <c r="E417" s="49" t="str">
        <f t="shared" si="19"/>
        <v>9787560651019</v>
      </c>
      <c r="F417" s="50" t="str">
        <f t="shared" si="20"/>
        <v>9HSRFQA*gfbabj+</v>
      </c>
      <c r="G417" s="17" t="s">
        <v>2025</v>
      </c>
      <c r="H417" s="165" t="s">
        <v>2026</v>
      </c>
      <c r="I417" s="99" t="s">
        <v>2027</v>
      </c>
      <c r="J417" s="48" t="s">
        <v>976</v>
      </c>
      <c r="K417" s="100">
        <v>43</v>
      </c>
      <c r="L417" s="49"/>
      <c r="M417" s="48" t="s">
        <v>1984</v>
      </c>
      <c r="N417" s="99" t="s">
        <v>1985</v>
      </c>
      <c r="O417" s="315" t="s">
        <v>2028</v>
      </c>
    </row>
    <row r="418" s="3" customFormat="1" customHeight="1" spans="1:16">
      <c r="A418" s="52">
        <f>COUNTA(B$4:B417)</f>
        <v>406</v>
      </c>
      <c r="B418" s="53" t="s">
        <v>2029</v>
      </c>
      <c r="C418" s="54">
        <v>97875606</v>
      </c>
      <c r="D418" s="54">
        <v>53471</v>
      </c>
      <c r="E418" s="55" t="str">
        <f t="shared" si="19"/>
        <v>9787560653471</v>
      </c>
      <c r="F418" s="56" t="str">
        <f t="shared" si="20"/>
        <v>9HSRFQA*gfdehb+</v>
      </c>
      <c r="G418" s="57" t="s">
        <v>2030</v>
      </c>
      <c r="H418" s="131" t="s">
        <v>2031</v>
      </c>
      <c r="I418" s="106" t="s">
        <v>2032</v>
      </c>
      <c r="J418" s="53" t="s">
        <v>1041</v>
      </c>
      <c r="K418" s="103">
        <v>50</v>
      </c>
      <c r="L418" s="102"/>
      <c r="M418" s="53" t="s">
        <v>1984</v>
      </c>
      <c r="N418" s="102" t="s">
        <v>1985</v>
      </c>
      <c r="O418" s="321" t="s">
        <v>2033</v>
      </c>
      <c r="P418" s="105"/>
    </row>
    <row r="419" s="3" customFormat="1" customHeight="1" spans="1:16">
      <c r="A419" s="52">
        <f>COUNTA(B$4:B418)</f>
        <v>407</v>
      </c>
      <c r="B419" s="53" t="s">
        <v>2034</v>
      </c>
      <c r="C419" s="54">
        <v>97875606</v>
      </c>
      <c r="D419" s="53" t="s">
        <v>2035</v>
      </c>
      <c r="E419" s="55" t="str">
        <f t="shared" si="19"/>
        <v>9787560660806</v>
      </c>
      <c r="F419" s="56" t="str">
        <f t="shared" si="20"/>
        <v>9HSRFQA*ggaiag+</v>
      </c>
      <c r="G419" s="57" t="s">
        <v>2036</v>
      </c>
      <c r="H419" s="58" t="s">
        <v>2037</v>
      </c>
      <c r="I419" s="102" t="s">
        <v>2038</v>
      </c>
      <c r="J419" s="53" t="s">
        <v>317</v>
      </c>
      <c r="K419" s="103">
        <v>55</v>
      </c>
      <c r="L419" s="55"/>
      <c r="M419" s="53"/>
      <c r="N419" s="102"/>
      <c r="O419" s="104" t="s">
        <v>2039</v>
      </c>
      <c r="P419" s="105"/>
    </row>
    <row r="420" s="3" customFormat="1" customHeight="1" spans="1:16">
      <c r="A420" s="52">
        <f>COUNTA(B$4:B419)</f>
        <v>408</v>
      </c>
      <c r="B420" s="53" t="s">
        <v>2040</v>
      </c>
      <c r="C420" s="54">
        <v>97875606</v>
      </c>
      <c r="D420" s="53" t="s">
        <v>2041</v>
      </c>
      <c r="E420" s="55" t="str">
        <f t="shared" si="19"/>
        <v>9787560666358</v>
      </c>
      <c r="F420" s="56" t="str">
        <f t="shared" si="20"/>
        <v>9HSRFQA*gggdfi+</v>
      </c>
      <c r="G420" s="57" t="s">
        <v>2042</v>
      </c>
      <c r="H420" s="58" t="s">
        <v>2043</v>
      </c>
      <c r="I420" s="102" t="s">
        <v>2044</v>
      </c>
      <c r="J420" s="53" t="s">
        <v>306</v>
      </c>
      <c r="K420" s="103">
        <v>26</v>
      </c>
      <c r="L420" s="55" t="s">
        <v>307</v>
      </c>
      <c r="M420" s="53"/>
      <c r="N420" s="102"/>
      <c r="O420" s="104"/>
      <c r="P420" s="105"/>
    </row>
    <row r="421" customHeight="1" spans="1:15">
      <c r="A421" s="52">
        <f>COUNTA(B$4:B420)</f>
        <v>409</v>
      </c>
      <c r="B421" s="48" t="s">
        <v>2045</v>
      </c>
      <c r="C421" s="48" t="s">
        <v>18</v>
      </c>
      <c r="D421" s="61">
        <v>47067</v>
      </c>
      <c r="E421" s="49" t="str">
        <f t="shared" si="19"/>
        <v>9787560647067</v>
      </c>
      <c r="F421" s="50" t="str">
        <f t="shared" si="20"/>
        <v>9HSRFQA*gehagh+</v>
      </c>
      <c r="G421" s="17" t="s">
        <v>2046</v>
      </c>
      <c r="H421" s="165" t="s">
        <v>2047</v>
      </c>
      <c r="I421" s="99" t="s">
        <v>2048</v>
      </c>
      <c r="J421" s="48" t="s">
        <v>56</v>
      </c>
      <c r="K421" s="100">
        <v>19</v>
      </c>
      <c r="L421" s="49"/>
      <c r="M421" s="48" t="s">
        <v>1984</v>
      </c>
      <c r="N421" s="99" t="s">
        <v>1985</v>
      </c>
      <c r="O421" s="101" t="e">
        <f>VLOOKUP(B421,[1]图书导出excel!$A$2:$C$65537,3,FALSE)</f>
        <v>#N/A</v>
      </c>
    </row>
    <row r="422" ht="35" customHeight="1" spans="1:15">
      <c r="A422" s="83" t="s">
        <v>2049</v>
      </c>
      <c r="B422" s="84"/>
      <c r="C422" s="84"/>
      <c r="D422" s="169"/>
      <c r="E422" s="170"/>
      <c r="F422" s="171"/>
      <c r="H422" s="86"/>
      <c r="I422" s="179"/>
      <c r="J422" s="88"/>
      <c r="K422" s="180"/>
      <c r="L422" s="118"/>
      <c r="M422" s="119"/>
      <c r="N422" s="119"/>
      <c r="O422" s="101"/>
    </row>
    <row r="423" customHeight="1" spans="1:15">
      <c r="A423" s="47">
        <f>COUNTA(B$4:B422)</f>
        <v>410</v>
      </c>
      <c r="B423" s="48" t="s">
        <v>2050</v>
      </c>
      <c r="C423" s="48" t="s">
        <v>18</v>
      </c>
      <c r="D423" s="48">
        <v>41126</v>
      </c>
      <c r="E423" s="49" t="str">
        <f t="shared" ref="E423:E486" si="21">C423&amp;D423</f>
        <v>9787560641126</v>
      </c>
      <c r="F423" s="50" t="str">
        <f t="shared" ref="F423:F486" si="22">LEFT($E423,1)&amp;CHAR(65+VALUE(MID($E423,2,1)))&amp;IF(OR(LEFT($E423,1)="0",LEFT($E423,1)="1",LEFT($E423,1)="2",LEFT($E423,1)="3"),CHAR(65+VALUE(MID($E423,3,1))),CHAR(75+VALUE(MID($E423,3,1))))&amp;IF(OR(LEFT($E423,1)="0",LEFT($E423,1)="4",LEFT($E423,1)="7",LEFT($E423,1)="8"),CHAR(65+VALUE(MID($E423,4,1))),CHAR(75+VALUE(MID($E423,4,1))))&amp;IF(OR(LEFT($E423,1)="0",LEFT($E423,1)="1",LEFT($E423,1)="4",LEFT($E423,1)="5",,LEFT($E423,1)="9"),CHAR(65+VALUE(MID($E423,5,1))),CHAR(75+VALUE(MID($E423,5,1))))&amp;IF(OR(LEFT($E423,1)="0",LEFT($E423,1)="2",LEFT($E423,1)="5",LEFT($E423,1)="6",,LEFT($E423,1)="7"),CHAR(65+VALUE(MID($E423,6,1))),CHAR(75+VALUE(MID($E423,6,1))))&amp;IF(OR(LEFT($E423,1)="0",LEFT($E423,1)="3",LEFT($E423,1)="6",LEFT($E423,1)="8",,LEFT($E423,1)="9"),CHAR(65+VALUE(MID($E423,7,1))),CHAR(75+VALUE(MID($E423,7,1))))&amp;"*"&amp;CHAR(97+VALUE(MID($E423,8,1)))&amp;CHAR(97+VALUE(MID($E423,9,1)))&amp;CHAR(97+VALUE(MID($E423,10,1)))&amp;CHAR(97+VALUE(MID($E423,11,1)))&amp;CHAR(97+VALUE(MID($E423,12,1)))&amp;CHAR(97+VALUE(MID($E423,13,1)))&amp;"+"</f>
        <v>9HSRFQA*gebbcg+</v>
      </c>
      <c r="G423" s="17" t="s">
        <v>2051</v>
      </c>
      <c r="H423" s="51" t="s">
        <v>2052</v>
      </c>
      <c r="I423" s="99" t="s">
        <v>2053</v>
      </c>
      <c r="J423" s="62" t="s">
        <v>73</v>
      </c>
      <c r="K423" s="109">
        <v>46</v>
      </c>
      <c r="L423" s="49"/>
      <c r="M423" s="48" t="s">
        <v>2054</v>
      </c>
      <c r="N423" s="99" t="s">
        <v>2055</v>
      </c>
      <c r="O423" s="101" t="e">
        <f>VLOOKUP(B423,[1]图书导出excel!$A$2:$C$65537,3,FALSE)</f>
        <v>#N/A</v>
      </c>
    </row>
    <row r="424" customHeight="1" spans="1:15">
      <c r="A424" s="47">
        <f>COUNTA(B$4:B423)</f>
        <v>411</v>
      </c>
      <c r="B424" s="48" t="s">
        <v>2056</v>
      </c>
      <c r="C424" s="48" t="s">
        <v>18</v>
      </c>
      <c r="D424" s="48">
        <v>41409</v>
      </c>
      <c r="E424" s="49" t="str">
        <f t="shared" si="21"/>
        <v>9787560641409</v>
      </c>
      <c r="F424" s="50" t="str">
        <f t="shared" si="22"/>
        <v>9HSRFQA*gebeaj+</v>
      </c>
      <c r="G424" s="17" t="s">
        <v>2057</v>
      </c>
      <c r="H424" s="51" t="s">
        <v>2058</v>
      </c>
      <c r="I424" s="99" t="s">
        <v>2059</v>
      </c>
      <c r="J424" s="62" t="s">
        <v>1847</v>
      </c>
      <c r="K424" s="100">
        <v>35</v>
      </c>
      <c r="L424" s="49"/>
      <c r="M424" s="48" t="s">
        <v>2054</v>
      </c>
      <c r="N424" s="99" t="s">
        <v>2055</v>
      </c>
      <c r="O424" s="101" t="e">
        <f>VLOOKUP(B424,[1]图书导出excel!$A$2:$C$65537,3,FALSE)</f>
        <v>#N/A</v>
      </c>
    </row>
    <row r="425" customHeight="1" spans="1:15">
      <c r="A425" s="47">
        <f>COUNTA(B$4:B424)</f>
        <v>412</v>
      </c>
      <c r="B425" s="48" t="s">
        <v>2060</v>
      </c>
      <c r="C425" s="48" t="s">
        <v>18</v>
      </c>
      <c r="D425" s="48" t="s">
        <v>2061</v>
      </c>
      <c r="E425" s="49" t="str">
        <f t="shared" si="21"/>
        <v>9787560657059</v>
      </c>
      <c r="F425" s="50" t="str">
        <f t="shared" si="22"/>
        <v>9HSRFQA*gfhafj+</v>
      </c>
      <c r="G425" s="17" t="s">
        <v>2062</v>
      </c>
      <c r="H425" s="51" t="s">
        <v>2063</v>
      </c>
      <c r="I425" s="108" t="s">
        <v>2064</v>
      </c>
      <c r="J425" s="62" t="s">
        <v>86</v>
      </c>
      <c r="K425" s="109">
        <v>36</v>
      </c>
      <c r="L425" s="49"/>
      <c r="M425" s="48"/>
      <c r="N425" s="99"/>
      <c r="O425" s="101" t="s">
        <v>2065</v>
      </c>
    </row>
    <row r="426" customHeight="1" spans="1:15">
      <c r="A426" s="47">
        <f>COUNTA(B$4:B425)</f>
        <v>413</v>
      </c>
      <c r="B426" s="48" t="s">
        <v>2066</v>
      </c>
      <c r="C426" s="48" t="s">
        <v>18</v>
      </c>
      <c r="D426" s="48">
        <v>18203</v>
      </c>
      <c r="E426" s="49" t="str">
        <f t="shared" si="21"/>
        <v>9787560618203</v>
      </c>
      <c r="F426" s="50" t="str">
        <f t="shared" si="22"/>
        <v>9HSRFQA*gbicad+</v>
      </c>
      <c r="G426" s="17" t="s">
        <v>2067</v>
      </c>
      <c r="H426" s="51" t="s">
        <v>2068</v>
      </c>
      <c r="I426" s="99" t="s">
        <v>2069</v>
      </c>
      <c r="J426" s="62" t="s">
        <v>157</v>
      </c>
      <c r="K426" s="109">
        <v>32</v>
      </c>
      <c r="L426" s="49"/>
      <c r="M426" s="48" t="s">
        <v>2054</v>
      </c>
      <c r="N426" s="99" t="s">
        <v>2055</v>
      </c>
      <c r="O426" s="101" t="e">
        <f>VLOOKUP(B426,[1]图书导出excel!$A$2:$C$65537,3,FALSE)</f>
        <v>#N/A</v>
      </c>
    </row>
    <row r="427" customHeight="1" spans="1:15">
      <c r="A427" s="47">
        <f>COUNTA(B$4:B426)</f>
        <v>414</v>
      </c>
      <c r="B427" s="48" t="s">
        <v>2070</v>
      </c>
      <c r="C427" s="48" t="s">
        <v>18</v>
      </c>
      <c r="D427" s="48" t="s">
        <v>2071</v>
      </c>
      <c r="E427" s="49" t="str">
        <f t="shared" si="21"/>
        <v>9787560644394</v>
      </c>
      <c r="F427" s="50" t="str">
        <f t="shared" si="22"/>
        <v>9HSRFQA*geedje+</v>
      </c>
      <c r="G427" s="17" t="s">
        <v>2072</v>
      </c>
      <c r="H427" s="51" t="s">
        <v>2073</v>
      </c>
      <c r="I427" s="99" t="s">
        <v>2074</v>
      </c>
      <c r="J427" s="62" t="s">
        <v>1847</v>
      </c>
      <c r="K427" s="109">
        <v>42</v>
      </c>
      <c r="L427" s="49"/>
      <c r="M427" s="48" t="s">
        <v>2054</v>
      </c>
      <c r="N427" s="99" t="s">
        <v>2055</v>
      </c>
      <c r="O427" s="101" t="e">
        <f>VLOOKUP(B427,[1]图书导出excel!$A$2:$C$65537,3,FALSE)</f>
        <v>#N/A</v>
      </c>
    </row>
    <row r="428" s="3" customFormat="1" customHeight="1" spans="1:16">
      <c r="A428" s="52">
        <f>COUNTA(B$4:B427)</f>
        <v>415</v>
      </c>
      <c r="B428" s="53" t="s">
        <v>2075</v>
      </c>
      <c r="C428" s="54">
        <v>97875606</v>
      </c>
      <c r="D428" s="53" t="s">
        <v>2076</v>
      </c>
      <c r="E428" s="55" t="str">
        <f t="shared" si="21"/>
        <v>9787560662466</v>
      </c>
      <c r="F428" s="56" t="str">
        <f t="shared" si="22"/>
        <v>9HSRFQA*ggcegg+</v>
      </c>
      <c r="G428" s="57" t="s">
        <v>2077</v>
      </c>
      <c r="H428" s="67" t="s">
        <v>2078</v>
      </c>
      <c r="I428" s="102" t="s">
        <v>2079</v>
      </c>
      <c r="J428" s="53" t="s">
        <v>619</v>
      </c>
      <c r="K428" s="103">
        <v>49</v>
      </c>
      <c r="L428" s="55" t="s">
        <v>307</v>
      </c>
      <c r="M428" s="53"/>
      <c r="N428" s="102"/>
      <c r="O428" s="104"/>
      <c r="P428" s="105"/>
    </row>
    <row r="429" customHeight="1" spans="1:15">
      <c r="A429" s="47">
        <f>COUNTA(B$4:B428)</f>
        <v>416</v>
      </c>
      <c r="B429" s="48" t="s">
        <v>2080</v>
      </c>
      <c r="C429" s="76">
        <v>97875606</v>
      </c>
      <c r="D429" s="48" t="s">
        <v>2081</v>
      </c>
      <c r="E429" s="49" t="str">
        <f t="shared" si="21"/>
        <v>9787560651545</v>
      </c>
      <c r="F429" s="50" t="str">
        <f t="shared" si="22"/>
        <v>9HSRFQA*gfbfef+</v>
      </c>
      <c r="G429" s="17" t="s">
        <v>2082</v>
      </c>
      <c r="H429" s="51" t="s">
        <v>2083</v>
      </c>
      <c r="I429" s="99" t="s">
        <v>2084</v>
      </c>
      <c r="J429" s="48" t="s">
        <v>148</v>
      </c>
      <c r="K429" s="100">
        <v>42</v>
      </c>
      <c r="L429" s="99"/>
      <c r="M429" s="48" t="s">
        <v>2054</v>
      </c>
      <c r="N429" s="99" t="s">
        <v>2055</v>
      </c>
      <c r="O429" s="315" t="s">
        <v>2085</v>
      </c>
    </row>
    <row r="430" customHeight="1" spans="1:15">
      <c r="A430" s="47">
        <f>COUNTA(B$4:B429)</f>
        <v>417</v>
      </c>
      <c r="B430" s="48" t="s">
        <v>2086</v>
      </c>
      <c r="C430" s="48" t="s">
        <v>18</v>
      </c>
      <c r="D430" s="48">
        <v>31561</v>
      </c>
      <c r="E430" s="49" t="str">
        <f t="shared" si="21"/>
        <v>9787560631561</v>
      </c>
      <c r="F430" s="50" t="str">
        <f t="shared" si="22"/>
        <v>9HSRFQA*gdbfgb+</v>
      </c>
      <c r="G430" s="17" t="s">
        <v>2087</v>
      </c>
      <c r="H430" s="51" t="s">
        <v>2088</v>
      </c>
      <c r="I430" s="99" t="s">
        <v>2089</v>
      </c>
      <c r="J430" s="48" t="s">
        <v>2090</v>
      </c>
      <c r="K430" s="100">
        <v>41</v>
      </c>
      <c r="L430" s="49"/>
      <c r="M430" s="48" t="s">
        <v>2054</v>
      </c>
      <c r="N430" s="99" t="s">
        <v>2055</v>
      </c>
      <c r="O430" s="101" t="e">
        <f>VLOOKUP(B430,[1]图书导出excel!$A$2:$C$65537,3,FALSE)</f>
        <v>#N/A</v>
      </c>
    </row>
    <row r="431" customHeight="1" spans="1:15">
      <c r="A431" s="47">
        <f>COUNTA(B$4:B430)</f>
        <v>418</v>
      </c>
      <c r="B431" s="62" t="s">
        <v>2091</v>
      </c>
      <c r="C431" s="65">
        <v>97875606</v>
      </c>
      <c r="D431" s="48" t="s">
        <v>2092</v>
      </c>
      <c r="E431" s="49" t="str">
        <f t="shared" si="21"/>
        <v>9787560652986</v>
      </c>
      <c r="F431" s="50" t="str">
        <f t="shared" si="22"/>
        <v>9HSRFQA*gfcjig+</v>
      </c>
      <c r="G431" s="17" t="s">
        <v>2093</v>
      </c>
      <c r="H431" s="75" t="s">
        <v>2094</v>
      </c>
      <c r="I431" s="108" t="s">
        <v>2095</v>
      </c>
      <c r="J431" s="62" t="s">
        <v>2096</v>
      </c>
      <c r="K431" s="109">
        <v>43</v>
      </c>
      <c r="L431" s="49"/>
      <c r="M431" s="48"/>
      <c r="N431" s="99"/>
      <c r="O431" s="101"/>
    </row>
    <row r="432" customHeight="1" spans="1:15">
      <c r="A432" s="47">
        <f>COUNTA(B$4:B431)</f>
        <v>419</v>
      </c>
      <c r="B432" s="62" t="s">
        <v>2097</v>
      </c>
      <c r="C432" s="65">
        <v>97875606</v>
      </c>
      <c r="D432" s="48" t="s">
        <v>2098</v>
      </c>
      <c r="E432" s="49" t="str">
        <f t="shared" si="21"/>
        <v>9787560657868</v>
      </c>
      <c r="F432" s="50" t="str">
        <f t="shared" si="22"/>
        <v>9HSRFQA*gfhigi+</v>
      </c>
      <c r="G432" s="17" t="s">
        <v>2099</v>
      </c>
      <c r="H432" s="75" t="s">
        <v>2100</v>
      </c>
      <c r="I432" s="108" t="s">
        <v>2101</v>
      </c>
      <c r="J432" s="62" t="s">
        <v>1200</v>
      </c>
      <c r="K432" s="109">
        <v>39</v>
      </c>
      <c r="L432" s="49"/>
      <c r="M432" s="48"/>
      <c r="N432" s="99"/>
      <c r="O432" s="101" t="s">
        <v>2102</v>
      </c>
    </row>
    <row r="433" s="3" customFormat="1" customHeight="1" spans="1:16">
      <c r="A433" s="52">
        <f>COUNTA(B$4:B432)</f>
        <v>420</v>
      </c>
      <c r="B433" s="53" t="s">
        <v>2103</v>
      </c>
      <c r="C433" s="54">
        <v>97875606</v>
      </c>
      <c r="D433" s="53" t="s">
        <v>2104</v>
      </c>
      <c r="E433" s="55" t="str">
        <f t="shared" si="21"/>
        <v>9787560660721</v>
      </c>
      <c r="F433" s="56" t="str">
        <f t="shared" si="22"/>
        <v>9HSRFQA*ggahcb+</v>
      </c>
      <c r="G433" s="57" t="s">
        <v>2105</v>
      </c>
      <c r="H433" s="58" t="s">
        <v>2106</v>
      </c>
      <c r="I433" s="102" t="s">
        <v>2107</v>
      </c>
      <c r="J433" s="53" t="s">
        <v>524</v>
      </c>
      <c r="K433" s="103">
        <v>29</v>
      </c>
      <c r="L433" s="55"/>
      <c r="M433" s="53"/>
      <c r="N433" s="102"/>
      <c r="O433" s="104" t="s">
        <v>2108</v>
      </c>
      <c r="P433" s="105"/>
    </row>
    <row r="434" customHeight="1" spans="1:15">
      <c r="A434" s="47">
        <f>COUNTA(B$4:B433)</f>
        <v>421</v>
      </c>
      <c r="B434" s="48" t="s">
        <v>2109</v>
      </c>
      <c r="C434" s="48" t="s">
        <v>18</v>
      </c>
      <c r="D434" s="48">
        <v>38249</v>
      </c>
      <c r="E434" s="49" t="str">
        <f t="shared" si="21"/>
        <v>9787560638249</v>
      </c>
      <c r="F434" s="50" t="str">
        <f t="shared" si="22"/>
        <v>9HSRFQA*gdicej+</v>
      </c>
      <c r="G434" s="17" t="s">
        <v>2110</v>
      </c>
      <c r="H434" s="51" t="s">
        <v>2111</v>
      </c>
      <c r="I434" s="99" t="s">
        <v>2112</v>
      </c>
      <c r="J434" s="48" t="s">
        <v>1684</v>
      </c>
      <c r="K434" s="100">
        <v>25</v>
      </c>
      <c r="L434" s="49"/>
      <c r="M434" s="48" t="s">
        <v>2054</v>
      </c>
      <c r="N434" s="99" t="s">
        <v>2055</v>
      </c>
      <c r="O434" s="101" t="e">
        <f>VLOOKUP(B434,[1]图书导出excel!$A$2:$C$65537,3,FALSE)</f>
        <v>#N/A</v>
      </c>
    </row>
    <row r="435" customHeight="1" spans="1:15">
      <c r="A435" s="47">
        <f>COUNTA(B$4:B434)</f>
        <v>422</v>
      </c>
      <c r="B435" s="48" t="s">
        <v>2113</v>
      </c>
      <c r="C435" s="48" t="s">
        <v>18</v>
      </c>
      <c r="D435" s="48">
        <v>34616</v>
      </c>
      <c r="E435" s="49" t="str">
        <f t="shared" si="21"/>
        <v>9787560634616</v>
      </c>
      <c r="F435" s="50" t="str">
        <f t="shared" si="22"/>
        <v>9HSRFQA*gdegbg+</v>
      </c>
      <c r="G435" s="17" t="s">
        <v>2114</v>
      </c>
      <c r="H435" s="51" t="s">
        <v>2115</v>
      </c>
      <c r="I435" s="99" t="s">
        <v>2101</v>
      </c>
      <c r="J435" s="48" t="s">
        <v>2116</v>
      </c>
      <c r="K435" s="100">
        <v>25</v>
      </c>
      <c r="L435" s="49"/>
      <c r="M435" s="48" t="s">
        <v>2054</v>
      </c>
      <c r="N435" s="99" t="s">
        <v>2055</v>
      </c>
      <c r="O435" s="101" t="e">
        <f>VLOOKUP(B435,[1]图书导出excel!$A$2:$C$65537,3,FALSE)</f>
        <v>#N/A</v>
      </c>
    </row>
    <row r="436" customHeight="1" spans="1:15">
      <c r="A436" s="47">
        <f>COUNTA(B$4:B435)</f>
        <v>423</v>
      </c>
      <c r="B436" s="48" t="s">
        <v>2117</v>
      </c>
      <c r="C436" s="48" t="s">
        <v>18</v>
      </c>
      <c r="D436" s="48">
        <v>32094</v>
      </c>
      <c r="E436" s="49" t="str">
        <f t="shared" si="21"/>
        <v>9787560632094</v>
      </c>
      <c r="F436" s="50" t="str">
        <f t="shared" si="22"/>
        <v>9HSRFQA*gdcaje+</v>
      </c>
      <c r="G436" s="17" t="s">
        <v>2118</v>
      </c>
      <c r="H436" s="165" t="s">
        <v>2119</v>
      </c>
      <c r="I436" s="99" t="s">
        <v>2120</v>
      </c>
      <c r="J436" s="48" t="s">
        <v>157</v>
      </c>
      <c r="K436" s="100">
        <v>30</v>
      </c>
      <c r="L436" s="49"/>
      <c r="M436" s="48" t="s">
        <v>2054</v>
      </c>
      <c r="N436" s="99" t="s">
        <v>2055</v>
      </c>
      <c r="O436" s="101" t="e">
        <f>VLOOKUP(B436,[1]图书导出excel!$A$2:$C$65537,3,FALSE)</f>
        <v>#N/A</v>
      </c>
    </row>
    <row r="437" customHeight="1" spans="1:15">
      <c r="A437" s="47">
        <f>COUNTA(B$4:B436)</f>
        <v>424</v>
      </c>
      <c r="B437" s="48" t="s">
        <v>2121</v>
      </c>
      <c r="C437" s="48" t="s">
        <v>18</v>
      </c>
      <c r="D437" s="76">
        <v>45889</v>
      </c>
      <c r="E437" s="49" t="str">
        <f t="shared" si="21"/>
        <v>9787560645889</v>
      </c>
      <c r="F437" s="50" t="str">
        <f t="shared" si="22"/>
        <v>9HSRFQA*gefiij+</v>
      </c>
      <c r="G437" s="17" t="s">
        <v>2122</v>
      </c>
      <c r="H437" s="165" t="s">
        <v>2123</v>
      </c>
      <c r="I437" s="99" t="s">
        <v>2124</v>
      </c>
      <c r="J437" s="48" t="s">
        <v>148</v>
      </c>
      <c r="K437" s="100">
        <v>39</v>
      </c>
      <c r="L437" s="49"/>
      <c r="M437" s="48" t="s">
        <v>2054</v>
      </c>
      <c r="N437" s="99" t="s">
        <v>2055</v>
      </c>
      <c r="O437" s="101" t="e">
        <f>VLOOKUP(B437,[1]图书导出excel!$A$2:$C$65537,3,FALSE)</f>
        <v>#N/A</v>
      </c>
    </row>
    <row r="438" customHeight="1" spans="1:15">
      <c r="A438" s="47">
        <f>COUNTA(B$4:B437)</f>
        <v>425</v>
      </c>
      <c r="B438" s="48" t="s">
        <v>2125</v>
      </c>
      <c r="C438" s="48" t="s">
        <v>18</v>
      </c>
      <c r="D438" s="48" t="s">
        <v>2126</v>
      </c>
      <c r="E438" s="49" t="str">
        <f t="shared" si="21"/>
        <v>9787560644233</v>
      </c>
      <c r="F438" s="50" t="str">
        <f t="shared" si="22"/>
        <v>9HSRFQA*geecdd+</v>
      </c>
      <c r="G438" s="17" t="s">
        <v>2127</v>
      </c>
      <c r="H438" s="165" t="s">
        <v>2128</v>
      </c>
      <c r="I438" s="99" t="s">
        <v>2129</v>
      </c>
      <c r="J438" s="62" t="s">
        <v>148</v>
      </c>
      <c r="K438" s="109">
        <v>43</v>
      </c>
      <c r="L438" s="49"/>
      <c r="M438" s="48" t="s">
        <v>2054</v>
      </c>
      <c r="N438" s="99" t="s">
        <v>2055</v>
      </c>
      <c r="O438" s="101" t="e">
        <f>VLOOKUP(B438,[1]图书导出excel!$A$2:$C$65537,3,FALSE)</f>
        <v>#N/A</v>
      </c>
    </row>
    <row r="439" s="4" customFormat="1" customHeight="1" spans="1:16">
      <c r="A439" s="52">
        <f>COUNTA(B$4:B438)</f>
        <v>426</v>
      </c>
      <c r="B439" s="53" t="s">
        <v>2130</v>
      </c>
      <c r="C439" s="54">
        <v>97875606</v>
      </c>
      <c r="D439" s="53" t="s">
        <v>2131</v>
      </c>
      <c r="E439" s="55" t="str">
        <f t="shared" si="21"/>
        <v>9787560662374</v>
      </c>
      <c r="F439" s="56" t="str">
        <f t="shared" si="22"/>
        <v>9HSRFQA*ggcdhe+</v>
      </c>
      <c r="G439" s="78" t="s">
        <v>2132</v>
      </c>
      <c r="H439" s="67" t="s">
        <v>2133</v>
      </c>
      <c r="I439" s="102" t="s">
        <v>2134</v>
      </c>
      <c r="J439" s="53" t="s">
        <v>349</v>
      </c>
      <c r="K439" s="103">
        <v>55</v>
      </c>
      <c r="L439" s="55"/>
      <c r="M439" s="53"/>
      <c r="N439" s="102"/>
      <c r="O439" s="104" t="s">
        <v>2135</v>
      </c>
      <c r="P439" s="115"/>
    </row>
    <row r="440" s="3" customFormat="1" customHeight="1" spans="1:16">
      <c r="A440" s="47">
        <f>COUNTA(B$4:B439)</f>
        <v>427</v>
      </c>
      <c r="B440" s="53" t="s">
        <v>2136</v>
      </c>
      <c r="C440" s="54">
        <v>97875606</v>
      </c>
      <c r="D440" s="53" t="s">
        <v>2137</v>
      </c>
      <c r="E440" s="55" t="str">
        <f t="shared" si="21"/>
        <v>9787560653037</v>
      </c>
      <c r="F440" s="56" t="str">
        <f t="shared" si="22"/>
        <v>9HSRFQA*gfdadh+</v>
      </c>
      <c r="G440" s="57" t="s">
        <v>2138</v>
      </c>
      <c r="H440" s="67" t="s">
        <v>2139</v>
      </c>
      <c r="I440" s="102" t="s">
        <v>2140</v>
      </c>
      <c r="J440" s="53" t="s">
        <v>1041</v>
      </c>
      <c r="K440" s="103">
        <v>30</v>
      </c>
      <c r="L440" s="102"/>
      <c r="M440" s="53" t="s">
        <v>2054</v>
      </c>
      <c r="N440" s="102" t="s">
        <v>2055</v>
      </c>
      <c r="O440" s="104" t="s">
        <v>2141</v>
      </c>
      <c r="P440" s="105"/>
    </row>
    <row r="441" s="3" customFormat="1" customHeight="1" spans="1:16">
      <c r="A441" s="52">
        <f>COUNTA(B$4:B440)</f>
        <v>428</v>
      </c>
      <c r="B441" s="62" t="s">
        <v>2142</v>
      </c>
      <c r="C441" s="65">
        <v>97875606</v>
      </c>
      <c r="D441" s="53" t="s">
        <v>2143</v>
      </c>
      <c r="E441" s="55" t="str">
        <f t="shared" si="21"/>
        <v>9787560654829</v>
      </c>
      <c r="F441" s="56" t="str">
        <f t="shared" si="22"/>
        <v>9HSRFQA*gfeicj+</v>
      </c>
      <c r="G441" s="57" t="s">
        <v>2144</v>
      </c>
      <c r="H441" s="66" t="s">
        <v>2145</v>
      </c>
      <c r="I441" s="110" t="s">
        <v>2146</v>
      </c>
      <c r="J441" s="62" t="s">
        <v>44</v>
      </c>
      <c r="K441" s="109">
        <v>40</v>
      </c>
      <c r="L441" s="102"/>
      <c r="M441" s="53" t="s">
        <v>2054</v>
      </c>
      <c r="N441" s="102" t="s">
        <v>2055</v>
      </c>
      <c r="O441" s="104" t="s">
        <v>2147</v>
      </c>
      <c r="P441" s="105"/>
    </row>
    <row r="442" s="3" customFormat="1" customHeight="1" spans="1:16">
      <c r="A442" s="52">
        <f>COUNTA(B$4:B441)</f>
        <v>429</v>
      </c>
      <c r="B442" s="53" t="s">
        <v>2148</v>
      </c>
      <c r="C442" s="54">
        <v>97875606</v>
      </c>
      <c r="D442" s="53" t="s">
        <v>2149</v>
      </c>
      <c r="E442" s="55" t="str">
        <f t="shared" si="21"/>
        <v>9787560664101</v>
      </c>
      <c r="F442" s="56" t="str">
        <f t="shared" si="22"/>
        <v>9HSRFQA*ggebab+</v>
      </c>
      <c r="G442" s="57" t="s">
        <v>2150</v>
      </c>
      <c r="H442" s="67" t="s">
        <v>2151</v>
      </c>
      <c r="I442" s="102" t="s">
        <v>2152</v>
      </c>
      <c r="J442" s="53" t="s">
        <v>416</v>
      </c>
      <c r="K442" s="103">
        <v>39</v>
      </c>
      <c r="L442" s="102"/>
      <c r="M442" s="53"/>
      <c r="N442" s="102"/>
      <c r="O442" s="104"/>
      <c r="P442" s="105"/>
    </row>
    <row r="443" customHeight="1" spans="1:15">
      <c r="A443" s="52">
        <f>COUNTA(B$4:B442)</f>
        <v>430</v>
      </c>
      <c r="B443" s="48" t="s">
        <v>2153</v>
      </c>
      <c r="C443" s="48" t="s">
        <v>18</v>
      </c>
      <c r="D443" s="76">
        <v>46541</v>
      </c>
      <c r="E443" s="49" t="str">
        <f t="shared" si="21"/>
        <v>9787560646541</v>
      </c>
      <c r="F443" s="50" t="str">
        <f t="shared" si="22"/>
        <v>9HSRFQA*gegfeb+</v>
      </c>
      <c r="G443" s="17" t="s">
        <v>2154</v>
      </c>
      <c r="H443" s="51" t="s">
        <v>2155</v>
      </c>
      <c r="I443" s="99" t="s">
        <v>2156</v>
      </c>
      <c r="J443" s="48" t="s">
        <v>62</v>
      </c>
      <c r="K443" s="100">
        <v>46</v>
      </c>
      <c r="L443" s="49"/>
      <c r="M443" s="48" t="s">
        <v>2054</v>
      </c>
      <c r="N443" s="99" t="s">
        <v>2055</v>
      </c>
      <c r="O443" s="101" t="e">
        <f>VLOOKUP(B443,[1]图书导出excel!$A$2:$C$65537,3,FALSE)</f>
        <v>#N/A</v>
      </c>
    </row>
    <row r="444" s="3" customFormat="1" customHeight="1" spans="1:16">
      <c r="A444" s="52">
        <f>COUNTA(B$4:B443)</f>
        <v>431</v>
      </c>
      <c r="B444" s="53" t="s">
        <v>2157</v>
      </c>
      <c r="C444" s="54">
        <v>97875606</v>
      </c>
      <c r="D444" s="54">
        <v>53235</v>
      </c>
      <c r="E444" s="55" t="str">
        <f t="shared" si="21"/>
        <v>9787560653235</v>
      </c>
      <c r="F444" s="56" t="str">
        <f t="shared" si="22"/>
        <v>9HSRFQA*gfdcdf+</v>
      </c>
      <c r="G444" s="57" t="s">
        <v>2158</v>
      </c>
      <c r="H444" s="60" t="s">
        <v>2159</v>
      </c>
      <c r="I444" s="106" t="s">
        <v>2160</v>
      </c>
      <c r="J444" s="53" t="s">
        <v>1041</v>
      </c>
      <c r="K444" s="103">
        <v>30</v>
      </c>
      <c r="L444" s="102"/>
      <c r="M444" s="53" t="s">
        <v>2054</v>
      </c>
      <c r="N444" s="102" t="s">
        <v>2055</v>
      </c>
      <c r="O444" s="321" t="s">
        <v>2161</v>
      </c>
      <c r="P444" s="105"/>
    </row>
    <row r="445" customHeight="1" spans="1:15">
      <c r="A445" s="52">
        <f>COUNTA(B$4:B444)</f>
        <v>432</v>
      </c>
      <c r="B445" s="53" t="s">
        <v>2162</v>
      </c>
      <c r="C445" s="54">
        <v>97875606</v>
      </c>
      <c r="D445" s="54">
        <v>53860</v>
      </c>
      <c r="E445" s="55" t="str">
        <f t="shared" si="21"/>
        <v>9787560653860</v>
      </c>
      <c r="F445" s="56" t="str">
        <f t="shared" si="22"/>
        <v>9HSRFQA*gfdiga+</v>
      </c>
      <c r="G445" s="17" t="s">
        <v>2163</v>
      </c>
      <c r="H445" s="60" t="s">
        <v>2164</v>
      </c>
      <c r="I445" s="106" t="s">
        <v>570</v>
      </c>
      <c r="J445" s="53" t="s">
        <v>1041</v>
      </c>
      <c r="K445" s="103">
        <v>30</v>
      </c>
      <c r="L445" s="102"/>
      <c r="M445" s="53" t="s">
        <v>2054</v>
      </c>
      <c r="N445" s="102" t="s">
        <v>2055</v>
      </c>
      <c r="O445" s="101" t="s">
        <v>2165</v>
      </c>
    </row>
    <row r="446" customHeight="1" spans="1:15">
      <c r="A446" s="52">
        <f>COUNTA(B$4:B445)</f>
        <v>433</v>
      </c>
      <c r="B446" s="48" t="s">
        <v>2166</v>
      </c>
      <c r="C446" s="48" t="s">
        <v>18</v>
      </c>
      <c r="D446" s="76">
        <v>47623</v>
      </c>
      <c r="E446" s="49" t="str">
        <f t="shared" si="21"/>
        <v>9787560647623</v>
      </c>
      <c r="F446" s="50" t="str">
        <f t="shared" si="22"/>
        <v>9HSRFQA*gehgcd+</v>
      </c>
      <c r="G446" s="17" t="s">
        <v>2167</v>
      </c>
      <c r="H446" s="51" t="s">
        <v>2168</v>
      </c>
      <c r="I446" s="99" t="s">
        <v>2169</v>
      </c>
      <c r="J446" s="62" t="s">
        <v>73</v>
      </c>
      <c r="K446" s="100">
        <v>30</v>
      </c>
      <c r="L446" s="49"/>
      <c r="M446" s="48" t="s">
        <v>2054</v>
      </c>
      <c r="N446" s="99" t="s">
        <v>2055</v>
      </c>
      <c r="O446" s="101" t="e">
        <f>VLOOKUP(B446,[1]图书导出excel!$A$2:$C$65537,3,FALSE)</f>
        <v>#N/A</v>
      </c>
    </row>
    <row r="447" customHeight="1" spans="1:15">
      <c r="A447" s="47">
        <f>COUNTA(B$4:B446)</f>
        <v>434</v>
      </c>
      <c r="B447" s="48" t="s">
        <v>2170</v>
      </c>
      <c r="C447" s="48" t="s">
        <v>18</v>
      </c>
      <c r="D447" s="76">
        <v>48842</v>
      </c>
      <c r="E447" s="49" t="str">
        <f t="shared" si="21"/>
        <v>9787560648842</v>
      </c>
      <c r="F447" s="50" t="str">
        <f t="shared" si="22"/>
        <v>9HSRFQA*geiiec+</v>
      </c>
      <c r="G447" s="17" t="s">
        <v>2171</v>
      </c>
      <c r="H447" s="51" t="s">
        <v>2172</v>
      </c>
      <c r="I447" s="99" t="s">
        <v>2173</v>
      </c>
      <c r="J447" s="48" t="s">
        <v>130</v>
      </c>
      <c r="K447" s="100">
        <v>36</v>
      </c>
      <c r="L447" s="49"/>
      <c r="M447" s="48" t="s">
        <v>2054</v>
      </c>
      <c r="N447" s="99" t="s">
        <v>2055</v>
      </c>
      <c r="O447" s="101" t="e">
        <f>VLOOKUP(B447,[1]图书导出excel!$A$2:$C$65537,3,FALSE)</f>
        <v>#N/A</v>
      </c>
    </row>
    <row r="448" s="3" customFormat="1" customHeight="1" spans="1:16">
      <c r="A448" s="52">
        <f>COUNTA(B$4:B447)</f>
        <v>435</v>
      </c>
      <c r="B448" s="53" t="s">
        <v>2174</v>
      </c>
      <c r="C448" s="54">
        <v>97875606</v>
      </c>
      <c r="D448" s="54">
        <v>60790</v>
      </c>
      <c r="E448" s="55" t="str">
        <f t="shared" si="21"/>
        <v>9787560660790</v>
      </c>
      <c r="F448" s="56" t="str">
        <f t="shared" si="22"/>
        <v>9HSRFQA*ggahja+</v>
      </c>
      <c r="G448" s="57" t="s">
        <v>2175</v>
      </c>
      <c r="H448" s="67" t="s">
        <v>2176</v>
      </c>
      <c r="I448" s="102" t="s">
        <v>2177</v>
      </c>
      <c r="J448" s="53" t="s">
        <v>33</v>
      </c>
      <c r="K448" s="103">
        <v>57</v>
      </c>
      <c r="L448" s="55"/>
      <c r="M448" s="53"/>
      <c r="N448" s="102"/>
      <c r="O448" s="104" t="s">
        <v>2178</v>
      </c>
      <c r="P448" s="105"/>
    </row>
    <row r="449" customHeight="1" spans="1:15">
      <c r="A449" s="47">
        <f>COUNTA(B$4:B448)</f>
        <v>436</v>
      </c>
      <c r="B449" s="62" t="s">
        <v>2179</v>
      </c>
      <c r="C449" s="65">
        <v>97875606</v>
      </c>
      <c r="D449" s="76">
        <v>56106</v>
      </c>
      <c r="E449" s="49" t="str">
        <f t="shared" si="21"/>
        <v>9787560656106</v>
      </c>
      <c r="F449" s="50" t="str">
        <f t="shared" si="22"/>
        <v>9HSRFQA*gfgbag+</v>
      </c>
      <c r="G449" s="17" t="s">
        <v>2180</v>
      </c>
      <c r="H449" s="66" t="s">
        <v>2181</v>
      </c>
      <c r="I449" s="110" t="s">
        <v>2182</v>
      </c>
      <c r="J449" s="62" t="s">
        <v>79</v>
      </c>
      <c r="K449" s="109">
        <v>27</v>
      </c>
      <c r="L449" s="99"/>
      <c r="M449" s="48"/>
      <c r="N449" s="99"/>
      <c r="O449" s="101" t="s">
        <v>2183</v>
      </c>
    </row>
    <row r="450" customHeight="1" spans="1:15">
      <c r="A450" s="47">
        <f>COUNTA(B$4:B449)</f>
        <v>437</v>
      </c>
      <c r="B450" s="48" t="s">
        <v>2184</v>
      </c>
      <c r="C450" s="48" t="s">
        <v>18</v>
      </c>
      <c r="D450" s="48">
        <v>33824</v>
      </c>
      <c r="E450" s="49" t="str">
        <f t="shared" si="21"/>
        <v>9787560633824</v>
      </c>
      <c r="F450" s="50" t="str">
        <f t="shared" si="22"/>
        <v>9HSRFQA*gddice+</v>
      </c>
      <c r="G450" s="17" t="s">
        <v>2185</v>
      </c>
      <c r="H450" s="51" t="s">
        <v>2186</v>
      </c>
      <c r="I450" s="99" t="s">
        <v>1806</v>
      </c>
      <c r="J450" s="62" t="s">
        <v>73</v>
      </c>
      <c r="K450" s="100">
        <v>48</v>
      </c>
      <c r="L450" s="49"/>
      <c r="M450" s="48" t="s">
        <v>2054</v>
      </c>
      <c r="N450" s="99" t="s">
        <v>2055</v>
      </c>
      <c r="O450" s="101" t="e">
        <f>VLOOKUP(B450,[1]图书导出excel!$A$2:$C$65537,3,FALSE)</f>
        <v>#N/A</v>
      </c>
    </row>
    <row r="451" s="3" customFormat="1" customHeight="1" spans="1:16">
      <c r="A451" s="52">
        <f>COUNTA(B$4:B450)</f>
        <v>438</v>
      </c>
      <c r="B451" s="53" t="s">
        <v>2187</v>
      </c>
      <c r="C451" s="54">
        <v>97875606</v>
      </c>
      <c r="D451" s="53" t="s">
        <v>2188</v>
      </c>
      <c r="E451" s="55" t="str">
        <f t="shared" si="21"/>
        <v>9787560654720</v>
      </c>
      <c r="F451" s="56" t="str">
        <f t="shared" si="22"/>
        <v>9HSRFQA*gfehca+</v>
      </c>
      <c r="G451" s="57" t="s">
        <v>2189</v>
      </c>
      <c r="H451" s="60" t="s">
        <v>2190</v>
      </c>
      <c r="I451" s="106" t="s">
        <v>2191</v>
      </c>
      <c r="J451" s="53" t="s">
        <v>44</v>
      </c>
      <c r="K451" s="103">
        <v>40</v>
      </c>
      <c r="L451" s="102"/>
      <c r="M451" s="53" t="s">
        <v>2054</v>
      </c>
      <c r="N451" s="102" t="s">
        <v>2055</v>
      </c>
      <c r="O451" s="104" t="s">
        <v>2192</v>
      </c>
      <c r="P451" s="105"/>
    </row>
    <row r="452" s="3" customFormat="1" customHeight="1" spans="1:16">
      <c r="A452" s="52">
        <f>COUNTA(B$4:B451)</f>
        <v>439</v>
      </c>
      <c r="B452" s="62" t="s">
        <v>2193</v>
      </c>
      <c r="C452" s="65">
        <v>97875606</v>
      </c>
      <c r="D452" s="53" t="s">
        <v>2194</v>
      </c>
      <c r="E452" s="55" t="str">
        <f t="shared" si="21"/>
        <v>9787560656571</v>
      </c>
      <c r="F452" s="56" t="str">
        <f t="shared" si="22"/>
        <v>9HSRFQA*gfgfhb+</v>
      </c>
      <c r="G452" s="57" t="s">
        <v>2195</v>
      </c>
      <c r="H452" s="75" t="s">
        <v>2196</v>
      </c>
      <c r="I452" s="108" t="s">
        <v>1801</v>
      </c>
      <c r="J452" s="62" t="s">
        <v>68</v>
      </c>
      <c r="K452" s="109">
        <v>55</v>
      </c>
      <c r="L452" s="102"/>
      <c r="M452" s="53"/>
      <c r="N452" s="102"/>
      <c r="O452" s="104" t="s">
        <v>2197</v>
      </c>
      <c r="P452" s="105"/>
    </row>
    <row r="453" customHeight="1" spans="1:15">
      <c r="A453" s="52">
        <f>COUNTA(B$4:B452)</f>
        <v>440</v>
      </c>
      <c r="B453" s="53" t="s">
        <v>2198</v>
      </c>
      <c r="C453" s="54">
        <v>97875606</v>
      </c>
      <c r="D453" s="53" t="s">
        <v>2199</v>
      </c>
      <c r="E453" s="55" t="str">
        <f t="shared" si="21"/>
        <v>9787560663333</v>
      </c>
      <c r="F453" s="56" t="str">
        <f t="shared" si="22"/>
        <v>9HSRFQA*ggdddd+</v>
      </c>
      <c r="G453" s="17" t="s">
        <v>2200</v>
      </c>
      <c r="H453" s="67" t="s">
        <v>2201</v>
      </c>
      <c r="I453" s="102" t="s">
        <v>2202</v>
      </c>
      <c r="J453" s="53" t="s">
        <v>342</v>
      </c>
      <c r="K453" s="103">
        <v>35</v>
      </c>
      <c r="L453" s="102"/>
      <c r="M453" s="48"/>
      <c r="N453" s="99"/>
      <c r="O453" s="101"/>
    </row>
    <row r="454" customHeight="1" spans="1:15">
      <c r="A454" s="52">
        <f>COUNTA(B$4:B453)</f>
        <v>441</v>
      </c>
      <c r="B454" s="53" t="s">
        <v>2203</v>
      </c>
      <c r="C454" s="53" t="s">
        <v>18</v>
      </c>
      <c r="D454" s="53">
        <v>43335</v>
      </c>
      <c r="E454" s="55" t="str">
        <f t="shared" si="21"/>
        <v>9787560643335</v>
      </c>
      <c r="F454" s="56" t="str">
        <f t="shared" si="22"/>
        <v>9HSRFQA*gedddf+</v>
      </c>
      <c r="G454" s="17" t="s">
        <v>2204</v>
      </c>
      <c r="H454" s="67" t="s">
        <v>2205</v>
      </c>
      <c r="I454" s="102" t="s">
        <v>2206</v>
      </c>
      <c r="J454" s="53" t="s">
        <v>73</v>
      </c>
      <c r="K454" s="103">
        <v>35</v>
      </c>
      <c r="L454" s="55"/>
      <c r="M454" s="48"/>
      <c r="N454" s="99"/>
      <c r="O454" s="101"/>
    </row>
    <row r="455" customHeight="1" spans="1:15">
      <c r="A455" s="52">
        <f>COUNTA(B$4:B454)</f>
        <v>442</v>
      </c>
      <c r="B455" s="53" t="s">
        <v>2207</v>
      </c>
      <c r="C455" s="54">
        <v>97875606</v>
      </c>
      <c r="D455" s="53" t="s">
        <v>2208</v>
      </c>
      <c r="E455" s="55" t="str">
        <f t="shared" si="21"/>
        <v>9787560665337</v>
      </c>
      <c r="F455" s="56" t="str">
        <f t="shared" si="22"/>
        <v>9HSRFQA*ggfddh+</v>
      </c>
      <c r="G455" s="17" t="s">
        <v>2209</v>
      </c>
      <c r="H455" s="67" t="s">
        <v>2210</v>
      </c>
      <c r="I455" s="102" t="s">
        <v>2211</v>
      </c>
      <c r="J455" s="53" t="s">
        <v>323</v>
      </c>
      <c r="K455" s="103">
        <v>49</v>
      </c>
      <c r="L455" s="102" t="s">
        <v>307</v>
      </c>
      <c r="M455" s="48"/>
      <c r="N455" s="99"/>
      <c r="O455" s="101"/>
    </row>
    <row r="456" customHeight="1" spans="1:15">
      <c r="A456" s="52">
        <f>COUNTA(B$4:B455)</f>
        <v>443</v>
      </c>
      <c r="B456" s="53" t="s">
        <v>2212</v>
      </c>
      <c r="C456" s="54">
        <v>97875606</v>
      </c>
      <c r="D456" s="53" t="s">
        <v>2213</v>
      </c>
      <c r="E456" s="55" t="str">
        <f t="shared" si="21"/>
        <v>9787560656472</v>
      </c>
      <c r="F456" s="56" t="str">
        <f t="shared" si="22"/>
        <v>9HSRFQA*gfgehc+</v>
      </c>
      <c r="G456" s="17" t="s">
        <v>2214</v>
      </c>
      <c r="H456" s="67" t="s">
        <v>2215</v>
      </c>
      <c r="I456" s="102" t="s">
        <v>2216</v>
      </c>
      <c r="J456" s="53" t="s">
        <v>1737</v>
      </c>
      <c r="K456" s="103">
        <v>37</v>
      </c>
      <c r="L456" s="55"/>
      <c r="M456" s="48"/>
      <c r="N456" s="99"/>
      <c r="O456" s="101"/>
    </row>
    <row r="457" customHeight="1" spans="1:15">
      <c r="A457" s="52">
        <f>COUNTA(B$4:B456)</f>
        <v>444</v>
      </c>
      <c r="B457" s="53" t="s">
        <v>2217</v>
      </c>
      <c r="C457" s="53" t="s">
        <v>18</v>
      </c>
      <c r="D457" s="53">
        <v>24488</v>
      </c>
      <c r="E457" s="55" t="str">
        <f t="shared" si="21"/>
        <v>9787560624488</v>
      </c>
      <c r="F457" s="56" t="str">
        <f t="shared" si="22"/>
        <v>9HSRFQA*gceeii+</v>
      </c>
      <c r="G457" s="17" t="s">
        <v>2218</v>
      </c>
      <c r="H457" s="67" t="s">
        <v>2219</v>
      </c>
      <c r="I457" s="99" t="s">
        <v>2220</v>
      </c>
      <c r="J457" s="62" t="s">
        <v>73</v>
      </c>
      <c r="K457" s="109">
        <v>43</v>
      </c>
      <c r="L457" s="49"/>
      <c r="M457" s="48" t="s">
        <v>2054</v>
      </c>
      <c r="N457" s="99" t="s">
        <v>2055</v>
      </c>
      <c r="O457" s="101" t="e">
        <f>VLOOKUP(B457,[1]图书导出excel!$A$2:$C$65537,3,FALSE)</f>
        <v>#N/A</v>
      </c>
    </row>
    <row r="458" s="3" customFormat="1" customHeight="1" spans="1:16">
      <c r="A458" s="52">
        <f>COUNTA(B$4:B457)</f>
        <v>445</v>
      </c>
      <c r="B458" s="53" t="s">
        <v>2221</v>
      </c>
      <c r="C458" s="54">
        <v>97875606</v>
      </c>
      <c r="D458" s="53" t="s">
        <v>2222</v>
      </c>
      <c r="E458" s="55" t="str">
        <f t="shared" si="21"/>
        <v>9787560662008</v>
      </c>
      <c r="F458" s="56" t="str">
        <f t="shared" si="22"/>
        <v>9HSRFQA*ggcaai+</v>
      </c>
      <c r="G458" s="57" t="s">
        <v>2223</v>
      </c>
      <c r="H458" s="58" t="s">
        <v>2224</v>
      </c>
      <c r="I458" s="102" t="s">
        <v>2134</v>
      </c>
      <c r="J458" s="53" t="s">
        <v>590</v>
      </c>
      <c r="K458" s="103">
        <v>45</v>
      </c>
      <c r="L458" s="55"/>
      <c r="M458" s="53"/>
      <c r="N458" s="102"/>
      <c r="O458" s="104" t="s">
        <v>2225</v>
      </c>
      <c r="P458" s="105"/>
    </row>
    <row r="459" s="3" customFormat="1" customHeight="1" spans="1:16">
      <c r="A459" s="52">
        <f>COUNTA(B$4:B458)</f>
        <v>446</v>
      </c>
      <c r="B459" s="53" t="s">
        <v>2226</v>
      </c>
      <c r="C459" s="54">
        <v>97875606</v>
      </c>
      <c r="D459" s="53" t="s">
        <v>2227</v>
      </c>
      <c r="E459" s="55" t="str">
        <f t="shared" si="21"/>
        <v>9787560666372</v>
      </c>
      <c r="F459" s="56" t="str">
        <f t="shared" si="22"/>
        <v>9HSRFQA*gggdhc+</v>
      </c>
      <c r="G459" s="57" t="s">
        <v>2228</v>
      </c>
      <c r="H459" s="67" t="s">
        <v>2229</v>
      </c>
      <c r="I459" s="102" t="s">
        <v>2230</v>
      </c>
      <c r="J459" s="53" t="s">
        <v>306</v>
      </c>
      <c r="K459" s="103">
        <v>75</v>
      </c>
      <c r="L459" s="125" t="s">
        <v>307</v>
      </c>
      <c r="M459" s="48"/>
      <c r="N459" s="99"/>
      <c r="O459" s="101"/>
      <c r="P459" s="105"/>
    </row>
    <row r="460" customHeight="1" spans="1:15">
      <c r="A460" s="47">
        <f>COUNTA(B$4:B459)</f>
        <v>447</v>
      </c>
      <c r="B460" s="62" t="s">
        <v>2231</v>
      </c>
      <c r="C460" s="65">
        <v>97875606</v>
      </c>
      <c r="D460" s="48" t="s">
        <v>2232</v>
      </c>
      <c r="E460" s="49" t="str">
        <f t="shared" si="21"/>
        <v>9787560658865</v>
      </c>
      <c r="F460" s="50" t="str">
        <f t="shared" si="22"/>
        <v>9HSRFQA*gfiigf+</v>
      </c>
      <c r="G460" s="17" t="s">
        <v>2233</v>
      </c>
      <c r="H460" s="75" t="s">
        <v>2234</v>
      </c>
      <c r="I460" s="108" t="s">
        <v>2230</v>
      </c>
      <c r="J460" s="62" t="s">
        <v>205</v>
      </c>
      <c r="K460" s="109">
        <v>49</v>
      </c>
      <c r="L460" s="49"/>
      <c r="M460" s="48"/>
      <c r="N460" s="99"/>
      <c r="O460" s="101" t="s">
        <v>2235</v>
      </c>
    </row>
    <row r="461" customHeight="1" spans="1:15">
      <c r="A461" s="47">
        <f>COUNTA(B$4:B460)</f>
        <v>448</v>
      </c>
      <c r="B461" s="48" t="s">
        <v>2236</v>
      </c>
      <c r="C461" s="48" t="s">
        <v>18</v>
      </c>
      <c r="D461" s="76">
        <v>44486</v>
      </c>
      <c r="E461" s="49" t="str">
        <f t="shared" si="21"/>
        <v>9787560644486</v>
      </c>
      <c r="F461" s="50" t="str">
        <f t="shared" si="22"/>
        <v>9HSRFQA*geeeig+</v>
      </c>
      <c r="G461" s="17" t="s">
        <v>2237</v>
      </c>
      <c r="H461" s="51" t="s">
        <v>2238</v>
      </c>
      <c r="I461" s="99" t="s">
        <v>2239</v>
      </c>
      <c r="J461" s="62" t="s">
        <v>73</v>
      </c>
      <c r="K461" s="109">
        <v>29</v>
      </c>
      <c r="L461" s="49"/>
      <c r="M461" s="48" t="s">
        <v>2054</v>
      </c>
      <c r="N461" s="99" t="s">
        <v>2055</v>
      </c>
      <c r="O461" s="101" t="e">
        <f>VLOOKUP(B461,[1]图书导出excel!$A$2:$C$65537,3,FALSE)</f>
        <v>#N/A</v>
      </c>
    </row>
    <row r="462" customHeight="1" spans="1:15">
      <c r="A462" s="47">
        <f>COUNTA(B$4:B461)</f>
        <v>449</v>
      </c>
      <c r="B462" s="48" t="s">
        <v>2240</v>
      </c>
      <c r="C462" s="76">
        <v>97875606</v>
      </c>
      <c r="D462" s="48" t="s">
        <v>2241</v>
      </c>
      <c r="E462" s="49" t="str">
        <f t="shared" si="21"/>
        <v>9787560651217</v>
      </c>
      <c r="F462" s="50" t="str">
        <f t="shared" si="22"/>
        <v>9HSRFQA*gfbcbh+</v>
      </c>
      <c r="G462" s="17" t="s">
        <v>2242</v>
      </c>
      <c r="H462" s="51" t="s">
        <v>2243</v>
      </c>
      <c r="I462" s="99" t="s">
        <v>2244</v>
      </c>
      <c r="J462" s="48" t="s">
        <v>825</v>
      </c>
      <c r="K462" s="100">
        <v>38</v>
      </c>
      <c r="L462" s="49"/>
      <c r="M462" s="48" t="s">
        <v>2054</v>
      </c>
      <c r="N462" s="99" t="s">
        <v>2055</v>
      </c>
      <c r="O462" s="101" t="e">
        <f>VLOOKUP(B462,[1]图书导出excel!$A$2:$C$65537,3,FALSE)</f>
        <v>#N/A</v>
      </c>
    </row>
    <row r="463" customHeight="1" spans="1:15">
      <c r="A463" s="52">
        <f>COUNTA(B$4:B462)</f>
        <v>450</v>
      </c>
      <c r="B463" s="53" t="s">
        <v>2245</v>
      </c>
      <c r="C463" s="54">
        <v>97875606</v>
      </c>
      <c r="D463" s="53" t="s">
        <v>2246</v>
      </c>
      <c r="E463" s="55" t="str">
        <f t="shared" si="21"/>
        <v>9787560658445</v>
      </c>
      <c r="F463" s="56" t="str">
        <f t="shared" si="22"/>
        <v>9HSRFQA*gfieef+</v>
      </c>
      <c r="G463" s="17" t="s">
        <v>2247</v>
      </c>
      <c r="H463" s="58" t="s">
        <v>2248</v>
      </c>
      <c r="I463" s="102" t="s">
        <v>2249</v>
      </c>
      <c r="J463" s="53" t="s">
        <v>105</v>
      </c>
      <c r="K463" s="103">
        <v>35</v>
      </c>
      <c r="L463" s="55"/>
      <c r="M463" s="48"/>
      <c r="N463" s="99"/>
      <c r="O463" s="101" t="s">
        <v>2250</v>
      </c>
    </row>
    <row r="464" customHeight="1" spans="1:15">
      <c r="A464" s="47">
        <f>COUNTA(B$4:B463)</f>
        <v>451</v>
      </c>
      <c r="B464" s="48" t="s">
        <v>2251</v>
      </c>
      <c r="C464" s="48" t="s">
        <v>18</v>
      </c>
      <c r="D464" s="76">
        <v>47661</v>
      </c>
      <c r="E464" s="49" t="str">
        <f t="shared" si="21"/>
        <v>9787560647661</v>
      </c>
      <c r="F464" s="50" t="str">
        <f t="shared" si="22"/>
        <v>9HSRFQA*gehggb+</v>
      </c>
      <c r="G464" s="17" t="s">
        <v>2252</v>
      </c>
      <c r="H464" s="165" t="s">
        <v>2253</v>
      </c>
      <c r="I464" s="99" t="s">
        <v>2254</v>
      </c>
      <c r="J464" s="62" t="s">
        <v>73</v>
      </c>
      <c r="K464" s="109">
        <v>39</v>
      </c>
      <c r="L464" s="49"/>
      <c r="M464" s="48" t="s">
        <v>2054</v>
      </c>
      <c r="N464" s="99" t="s">
        <v>2055</v>
      </c>
      <c r="O464" s="101" t="e">
        <f>VLOOKUP(B464,[1]图书导出excel!$A$2:$C$65537,3,FALSE)</f>
        <v>#N/A</v>
      </c>
    </row>
    <row r="465" customHeight="1" spans="1:15">
      <c r="A465" s="47">
        <f>COUNTA(B$4:B464)</f>
        <v>452</v>
      </c>
      <c r="B465" s="48" t="s">
        <v>2255</v>
      </c>
      <c r="C465" s="76">
        <v>97875606</v>
      </c>
      <c r="D465" s="76">
        <v>49283</v>
      </c>
      <c r="E465" s="49" t="str">
        <f t="shared" si="21"/>
        <v>9787560649283</v>
      </c>
      <c r="F465" s="50" t="str">
        <f t="shared" si="22"/>
        <v>9HSRFQA*gejcid+</v>
      </c>
      <c r="G465" s="17" t="s">
        <v>2256</v>
      </c>
      <c r="H465" s="165" t="s">
        <v>2257</v>
      </c>
      <c r="I465" s="99" t="s">
        <v>2258</v>
      </c>
      <c r="J465" s="48" t="s">
        <v>274</v>
      </c>
      <c r="K465" s="100">
        <v>40</v>
      </c>
      <c r="L465" s="49"/>
      <c r="M465" s="48" t="s">
        <v>2054</v>
      </c>
      <c r="N465" s="99" t="s">
        <v>2055</v>
      </c>
      <c r="O465" s="101" t="e">
        <f>VLOOKUP(B465,[1]图书导出excel!$A$2:$C$65537,3,FALSE)</f>
        <v>#N/A</v>
      </c>
    </row>
    <row r="466" customHeight="1" spans="1:15">
      <c r="A466" s="47">
        <f>COUNTA(B$4:B465)</f>
        <v>453</v>
      </c>
      <c r="B466" s="62" t="s">
        <v>2259</v>
      </c>
      <c r="C466" s="65">
        <v>97875606</v>
      </c>
      <c r="D466" s="76">
        <v>58070</v>
      </c>
      <c r="E466" s="49" t="str">
        <f t="shared" si="21"/>
        <v>9787560658070</v>
      </c>
      <c r="F466" s="50" t="str">
        <f t="shared" si="22"/>
        <v>9HSRFQA*gfiaha+</v>
      </c>
      <c r="G466" s="17" t="s">
        <v>2260</v>
      </c>
      <c r="H466" s="75" t="s">
        <v>2261</v>
      </c>
      <c r="I466" s="108" t="s">
        <v>2262</v>
      </c>
      <c r="J466" s="62" t="s">
        <v>1200</v>
      </c>
      <c r="K466" s="109">
        <v>37</v>
      </c>
      <c r="L466" s="49"/>
      <c r="M466" s="48"/>
      <c r="N466" s="99"/>
      <c r="O466" s="101" t="s">
        <v>2263</v>
      </c>
    </row>
    <row r="467" customHeight="1" spans="1:15">
      <c r="A467" s="47">
        <f>COUNTA(B$4:B466)</f>
        <v>454</v>
      </c>
      <c r="B467" s="48" t="s">
        <v>2264</v>
      </c>
      <c r="C467" s="48" t="s">
        <v>18</v>
      </c>
      <c r="D467" s="48">
        <v>42925</v>
      </c>
      <c r="E467" s="49" t="str">
        <f t="shared" si="21"/>
        <v>9787560642925</v>
      </c>
      <c r="F467" s="50" t="str">
        <f t="shared" si="22"/>
        <v>9HSRFQA*gecjcf+</v>
      </c>
      <c r="G467" s="17" t="s">
        <v>2265</v>
      </c>
      <c r="H467" s="51" t="s">
        <v>2266</v>
      </c>
      <c r="I467" s="99" t="s">
        <v>2267</v>
      </c>
      <c r="J467" s="62" t="s">
        <v>73</v>
      </c>
      <c r="K467" s="109">
        <v>24</v>
      </c>
      <c r="L467" s="49"/>
      <c r="M467" s="48" t="s">
        <v>2054</v>
      </c>
      <c r="N467" s="99" t="s">
        <v>2055</v>
      </c>
      <c r="O467" s="101" t="e">
        <f>VLOOKUP(B467,[1]图书导出excel!$A$2:$C$65537,3,FALSE)</f>
        <v>#N/A</v>
      </c>
    </row>
    <row r="468" customHeight="1" spans="1:15">
      <c r="A468" s="47">
        <f>COUNTA(B$4:B467)</f>
        <v>455</v>
      </c>
      <c r="B468" s="62" t="s">
        <v>2268</v>
      </c>
      <c r="C468" s="65">
        <v>97875606</v>
      </c>
      <c r="D468" s="48" t="s">
        <v>2269</v>
      </c>
      <c r="E468" s="49" t="str">
        <f t="shared" si="21"/>
        <v>9787560665924</v>
      </c>
      <c r="F468" s="50" t="str">
        <f t="shared" si="22"/>
        <v>9HSRFQA*ggfjce+</v>
      </c>
      <c r="G468" s="17" t="s">
        <v>2270</v>
      </c>
      <c r="H468" s="64" t="s">
        <v>2271</v>
      </c>
      <c r="I468" s="108" t="s">
        <v>2272</v>
      </c>
      <c r="J468" s="62" t="s">
        <v>323</v>
      </c>
      <c r="K468" s="109">
        <v>37</v>
      </c>
      <c r="L468" s="49" t="s">
        <v>307</v>
      </c>
      <c r="M468" s="48"/>
      <c r="N468" s="99"/>
      <c r="O468" s="101"/>
    </row>
    <row r="469" customHeight="1" spans="1:15">
      <c r="A469" s="68">
        <f>COUNTA(B$4:B468)</f>
        <v>456</v>
      </c>
      <c r="B469" s="69" t="s">
        <v>2273</v>
      </c>
      <c r="C469" s="70">
        <v>97875606</v>
      </c>
      <c r="D469" s="69" t="s">
        <v>2274</v>
      </c>
      <c r="E469" s="71" t="str">
        <f t="shared" si="21"/>
        <v>9787560664408</v>
      </c>
      <c r="F469" s="72" t="str">
        <f t="shared" si="22"/>
        <v>9HSRFQA*ggeeai+</v>
      </c>
      <c r="G469" s="73" t="s">
        <v>2275</v>
      </c>
      <c r="H469" s="183" t="s">
        <v>2276</v>
      </c>
      <c r="I469" s="111" t="s">
        <v>2267</v>
      </c>
      <c r="J469" s="69" t="s">
        <v>349</v>
      </c>
      <c r="K469" s="112"/>
      <c r="L469" s="111" t="s">
        <v>106</v>
      </c>
      <c r="M469" s="48"/>
      <c r="N469" s="99"/>
      <c r="O469" s="101"/>
    </row>
    <row r="470" customHeight="1" spans="1:15">
      <c r="A470" s="47">
        <f>COUNTA(B$4:B469)</f>
        <v>457</v>
      </c>
      <c r="B470" s="48" t="s">
        <v>2277</v>
      </c>
      <c r="C470" s="48" t="s">
        <v>18</v>
      </c>
      <c r="D470" s="76">
        <v>47470</v>
      </c>
      <c r="E470" s="49" t="str">
        <f t="shared" si="21"/>
        <v>9787560647470</v>
      </c>
      <c r="F470" s="50" t="str">
        <f t="shared" si="22"/>
        <v>9HSRFQA*geheha+</v>
      </c>
      <c r="G470" s="17" t="s">
        <v>2278</v>
      </c>
      <c r="H470" s="165" t="s">
        <v>2279</v>
      </c>
      <c r="I470" s="99" t="s">
        <v>2280</v>
      </c>
      <c r="J470" s="62" t="s">
        <v>73</v>
      </c>
      <c r="K470" s="100">
        <v>42</v>
      </c>
      <c r="L470" s="49"/>
      <c r="M470" s="48" t="s">
        <v>2054</v>
      </c>
      <c r="N470" s="99" t="s">
        <v>2055</v>
      </c>
      <c r="O470" s="101" t="e">
        <f>VLOOKUP(B470,[1]图书导出excel!$A$2:$C$65537,3,FALSE)</f>
        <v>#N/A</v>
      </c>
    </row>
    <row r="471" customHeight="1" spans="1:15">
      <c r="A471" s="47">
        <f>COUNTA(B$4:B470)</f>
        <v>458</v>
      </c>
      <c r="B471" s="48" t="s">
        <v>2281</v>
      </c>
      <c r="C471" s="48" t="s">
        <v>18</v>
      </c>
      <c r="D471" s="48">
        <v>43120</v>
      </c>
      <c r="E471" s="49" t="str">
        <f t="shared" si="21"/>
        <v>9787560643120</v>
      </c>
      <c r="F471" s="50" t="str">
        <f t="shared" si="22"/>
        <v>9HSRFQA*gedbca+</v>
      </c>
      <c r="G471" s="17" t="s">
        <v>2282</v>
      </c>
      <c r="H471" s="51" t="s">
        <v>2283</v>
      </c>
      <c r="I471" s="99" t="s">
        <v>2280</v>
      </c>
      <c r="J471" s="48" t="s">
        <v>945</v>
      </c>
      <c r="K471" s="100">
        <v>40</v>
      </c>
      <c r="L471" s="49"/>
      <c r="M471" s="48" t="s">
        <v>2054</v>
      </c>
      <c r="N471" s="99" t="s">
        <v>2055</v>
      </c>
      <c r="O471" s="101" t="e">
        <f>VLOOKUP(B471,[1]图书导出excel!$A$2:$C$65537,3,FALSE)</f>
        <v>#N/A</v>
      </c>
    </row>
    <row r="472" customFormat="1" customHeight="1" spans="1:16">
      <c r="A472" s="47">
        <f>COUNTA(B$4:B471)</f>
        <v>459</v>
      </c>
      <c r="B472" s="62" t="s">
        <v>2284</v>
      </c>
      <c r="C472" s="65">
        <v>97875606</v>
      </c>
      <c r="D472" s="48" t="s">
        <v>2285</v>
      </c>
      <c r="E472" s="49" t="str">
        <f t="shared" si="21"/>
        <v>9787560658940</v>
      </c>
      <c r="F472" s="50" t="str">
        <f t="shared" si="22"/>
        <v>9HSRFQA*gfijea+</v>
      </c>
      <c r="G472" s="77" t="s">
        <v>2286</v>
      </c>
      <c r="H472" s="64" t="s">
        <v>2287</v>
      </c>
      <c r="I472" s="108" t="s">
        <v>2288</v>
      </c>
      <c r="J472" s="62" t="s">
        <v>148</v>
      </c>
      <c r="K472" s="109">
        <v>32</v>
      </c>
      <c r="L472" s="49"/>
      <c r="M472" s="48"/>
      <c r="N472" s="99"/>
      <c r="O472" s="101" t="s">
        <v>2289</v>
      </c>
      <c r="P472" s="114"/>
    </row>
    <row r="473" s="3" customFormat="1" customHeight="1" spans="1:16">
      <c r="A473" s="47">
        <f>COUNTA(B$4:B472)</f>
        <v>460</v>
      </c>
      <c r="B473" s="53" t="s">
        <v>2290</v>
      </c>
      <c r="C473" s="54">
        <v>97875606</v>
      </c>
      <c r="D473" s="53" t="s">
        <v>2291</v>
      </c>
      <c r="E473" s="55" t="str">
        <f t="shared" si="21"/>
        <v>9787560651293</v>
      </c>
      <c r="F473" s="56" t="str">
        <f t="shared" si="22"/>
        <v>9HSRFQA*gfbcjd+</v>
      </c>
      <c r="G473" s="57" t="s">
        <v>2292</v>
      </c>
      <c r="H473" s="58" t="s">
        <v>2293</v>
      </c>
      <c r="I473" s="102" t="s">
        <v>2294</v>
      </c>
      <c r="J473" s="53" t="s">
        <v>2295</v>
      </c>
      <c r="K473" s="103">
        <v>49</v>
      </c>
      <c r="L473" s="102"/>
      <c r="M473" s="53" t="s">
        <v>2054</v>
      </c>
      <c r="N473" s="102" t="s">
        <v>2055</v>
      </c>
      <c r="O473" s="104" t="s">
        <v>2296</v>
      </c>
      <c r="P473" s="105"/>
    </row>
    <row r="474" s="3" customFormat="1" customHeight="1" spans="1:16">
      <c r="A474" s="52">
        <f>COUNTA(B$4:B473)</f>
        <v>461</v>
      </c>
      <c r="B474" s="53" t="s">
        <v>2297</v>
      </c>
      <c r="C474" s="54">
        <v>97875606</v>
      </c>
      <c r="D474" s="53" t="s">
        <v>2298</v>
      </c>
      <c r="E474" s="55" t="str">
        <f t="shared" si="21"/>
        <v>9787560654843</v>
      </c>
      <c r="F474" s="56" t="str">
        <f t="shared" si="22"/>
        <v>9HSRFQA*gfeied+</v>
      </c>
      <c r="G474" s="57" t="s">
        <v>2299</v>
      </c>
      <c r="H474" s="131" t="s">
        <v>2300</v>
      </c>
      <c r="I474" s="106" t="s">
        <v>2301</v>
      </c>
      <c r="J474" s="53" t="s">
        <v>44</v>
      </c>
      <c r="K474" s="103">
        <v>33</v>
      </c>
      <c r="L474" s="102"/>
      <c r="M474" s="53" t="s">
        <v>2054</v>
      </c>
      <c r="N474" s="102" t="s">
        <v>2055</v>
      </c>
      <c r="O474" s="104" t="s">
        <v>2302</v>
      </c>
      <c r="P474" s="105"/>
    </row>
    <row r="475" s="3" customFormat="1" customHeight="1" spans="1:16">
      <c r="A475" s="52">
        <f>COUNTA(B$4:B474)</f>
        <v>462</v>
      </c>
      <c r="B475" s="48" t="s">
        <v>2303</v>
      </c>
      <c r="C475" s="76">
        <v>97875606</v>
      </c>
      <c r="D475" s="53" t="s">
        <v>2304</v>
      </c>
      <c r="E475" s="55" t="str">
        <f t="shared" si="21"/>
        <v>9787560653778</v>
      </c>
      <c r="F475" s="56" t="str">
        <f t="shared" si="22"/>
        <v>9HSRFQA*gfdhhi+</v>
      </c>
      <c r="G475" s="57" t="s">
        <v>2305</v>
      </c>
      <c r="H475" s="165" t="s">
        <v>2306</v>
      </c>
      <c r="I475" s="99" t="s">
        <v>2307</v>
      </c>
      <c r="J475" s="48" t="s">
        <v>1041</v>
      </c>
      <c r="K475" s="100">
        <v>54</v>
      </c>
      <c r="L475" s="102"/>
      <c r="M475" s="53"/>
      <c r="N475" s="102"/>
      <c r="O475" s="104" t="s">
        <v>2308</v>
      </c>
      <c r="P475" s="105"/>
    </row>
    <row r="476" s="3" customFormat="1" customHeight="1" spans="1:16">
      <c r="A476" s="52">
        <f>COUNTA(B$4:B475)</f>
        <v>463</v>
      </c>
      <c r="B476" s="53" t="s">
        <v>2309</v>
      </c>
      <c r="C476" s="54">
        <v>97875606</v>
      </c>
      <c r="D476" s="53" t="s">
        <v>2310</v>
      </c>
      <c r="E476" s="55" t="str">
        <f t="shared" si="21"/>
        <v>9787560652979</v>
      </c>
      <c r="F476" s="56" t="str">
        <f t="shared" si="22"/>
        <v>9HSRFQA*gfcjhj+</v>
      </c>
      <c r="G476" s="57" t="s">
        <v>2311</v>
      </c>
      <c r="H476" s="58" t="s">
        <v>2312</v>
      </c>
      <c r="I476" s="102" t="s">
        <v>2313</v>
      </c>
      <c r="J476" s="53" t="s">
        <v>2096</v>
      </c>
      <c r="K476" s="103">
        <v>34</v>
      </c>
      <c r="L476" s="102"/>
      <c r="M476" s="48" t="s">
        <v>2054</v>
      </c>
      <c r="N476" s="99" t="s">
        <v>2055</v>
      </c>
      <c r="O476" s="104" t="s">
        <v>2314</v>
      </c>
      <c r="P476" s="105"/>
    </row>
    <row r="477" customHeight="1" spans="1:15">
      <c r="A477" s="52">
        <f>COUNTA(B$4:B476)</f>
        <v>464</v>
      </c>
      <c r="B477" s="48" t="s">
        <v>2315</v>
      </c>
      <c r="C477" s="48" t="s">
        <v>18</v>
      </c>
      <c r="D477" s="48">
        <v>33831</v>
      </c>
      <c r="E477" s="49" t="str">
        <f t="shared" si="21"/>
        <v>9787560633831</v>
      </c>
      <c r="F477" s="50" t="str">
        <f t="shared" si="22"/>
        <v>9HSRFQA*gddidb+</v>
      </c>
      <c r="G477" s="17" t="s">
        <v>2316</v>
      </c>
      <c r="H477" s="165" t="s">
        <v>2317</v>
      </c>
      <c r="I477" s="99" t="s">
        <v>2318</v>
      </c>
      <c r="J477" s="62" t="s">
        <v>73</v>
      </c>
      <c r="K477" s="109">
        <v>49</v>
      </c>
      <c r="L477" s="49"/>
      <c r="M477" s="48" t="s">
        <v>2054</v>
      </c>
      <c r="N477" s="99" t="s">
        <v>2055</v>
      </c>
      <c r="O477" s="101" t="e">
        <f>VLOOKUP(B477,[1]图书导出excel!$A$2:$C$65537,3,FALSE)</f>
        <v>#N/A</v>
      </c>
    </row>
    <row r="478" customHeight="1" spans="1:15">
      <c r="A478" s="47">
        <f>COUNTA(B$4:B477)</f>
        <v>465</v>
      </c>
      <c r="B478" s="62" t="s">
        <v>2319</v>
      </c>
      <c r="C478" s="65">
        <v>97875606</v>
      </c>
      <c r="D478" s="48" t="s">
        <v>2320</v>
      </c>
      <c r="E478" s="49" t="str">
        <f t="shared" si="21"/>
        <v>9787560659077</v>
      </c>
      <c r="F478" s="50" t="str">
        <f t="shared" si="22"/>
        <v>9HSRFQA*gfjahh+</v>
      </c>
      <c r="G478" s="17" t="s">
        <v>2321</v>
      </c>
      <c r="H478" s="64" t="s">
        <v>2322</v>
      </c>
      <c r="I478" s="108" t="s">
        <v>2323</v>
      </c>
      <c r="J478" s="62" t="s">
        <v>148</v>
      </c>
      <c r="K478" s="109">
        <v>57</v>
      </c>
      <c r="L478" s="49"/>
      <c r="M478" s="48"/>
      <c r="N478" s="99"/>
      <c r="O478" s="101" t="s">
        <v>2324</v>
      </c>
    </row>
    <row r="479" s="3" customFormat="1" customHeight="1" spans="1:16">
      <c r="A479" s="52">
        <f>COUNTA(B$4:B478)</f>
        <v>466</v>
      </c>
      <c r="B479" s="53" t="s">
        <v>2325</v>
      </c>
      <c r="C479" s="54">
        <v>97875606</v>
      </c>
      <c r="D479" s="53" t="s">
        <v>2326</v>
      </c>
      <c r="E479" s="55" t="str">
        <f t="shared" si="21"/>
        <v>9787560654171</v>
      </c>
      <c r="F479" s="56" t="str">
        <f t="shared" si="22"/>
        <v>9HSRFQA*gfebhb+</v>
      </c>
      <c r="G479" s="57" t="s">
        <v>2327</v>
      </c>
      <c r="H479" s="131" t="s">
        <v>2328</v>
      </c>
      <c r="I479" s="106" t="s">
        <v>1366</v>
      </c>
      <c r="J479" s="53" t="s">
        <v>1012</v>
      </c>
      <c r="K479" s="103">
        <v>58</v>
      </c>
      <c r="L479" s="102"/>
      <c r="M479" s="53" t="s">
        <v>2054</v>
      </c>
      <c r="N479" s="102" t="s">
        <v>2055</v>
      </c>
      <c r="O479" s="104"/>
      <c r="P479" s="105"/>
    </row>
    <row r="480" customHeight="1" spans="1:15">
      <c r="A480" s="47">
        <f>COUNTA(B$4:B479)</f>
        <v>467</v>
      </c>
      <c r="B480" s="48" t="s">
        <v>2329</v>
      </c>
      <c r="C480" s="48" t="s">
        <v>18</v>
      </c>
      <c r="D480" s="48">
        <v>40884</v>
      </c>
      <c r="E480" s="49" t="str">
        <f t="shared" si="21"/>
        <v>9787560640884</v>
      </c>
      <c r="F480" s="50" t="str">
        <f t="shared" si="22"/>
        <v>9HSRFQA*geaiie+</v>
      </c>
      <c r="G480" s="17" t="s">
        <v>2330</v>
      </c>
      <c r="H480" s="165" t="s">
        <v>2331</v>
      </c>
      <c r="I480" s="99" t="s">
        <v>2332</v>
      </c>
      <c r="J480" s="48" t="s">
        <v>2333</v>
      </c>
      <c r="K480" s="100">
        <v>28</v>
      </c>
      <c r="L480" s="49"/>
      <c r="M480" s="48" t="s">
        <v>2054</v>
      </c>
      <c r="N480" s="99" t="s">
        <v>2055</v>
      </c>
      <c r="O480" s="101" t="e">
        <f>VLOOKUP(B480,[1]图书导出excel!$A$2:$C$65537,3,FALSE)</f>
        <v>#N/A</v>
      </c>
    </row>
    <row r="481" customHeight="1" spans="1:15">
      <c r="A481" s="47">
        <f>COUNTA(B$4:B480)</f>
        <v>468</v>
      </c>
      <c r="B481" s="48" t="s">
        <v>2334</v>
      </c>
      <c r="C481" s="76">
        <v>97875606</v>
      </c>
      <c r="D481" s="48" t="s">
        <v>2335</v>
      </c>
      <c r="E481" s="49" t="str">
        <f t="shared" si="21"/>
        <v>9787560649573</v>
      </c>
      <c r="F481" s="50" t="str">
        <f t="shared" si="22"/>
        <v>9HSRFQA*gejfhd+</v>
      </c>
      <c r="G481" s="17" t="s">
        <v>2336</v>
      </c>
      <c r="H481" s="165" t="s">
        <v>2337</v>
      </c>
      <c r="I481" s="99" t="s">
        <v>2338</v>
      </c>
      <c r="J481" s="48" t="s">
        <v>274</v>
      </c>
      <c r="K481" s="100">
        <v>42</v>
      </c>
      <c r="L481" s="49"/>
      <c r="M481" s="48" t="s">
        <v>2054</v>
      </c>
      <c r="N481" s="99" t="s">
        <v>2055</v>
      </c>
      <c r="O481" s="101" t="e">
        <f>VLOOKUP(B481,[1]图书导出excel!$A$2:$C$65537,3,FALSE)</f>
        <v>#N/A</v>
      </c>
    </row>
    <row r="482" customHeight="1" spans="1:15">
      <c r="A482" s="47">
        <f>COUNTA(B$4:B481)</f>
        <v>469</v>
      </c>
      <c r="B482" s="48" t="s">
        <v>2339</v>
      </c>
      <c r="C482" s="48" t="s">
        <v>18</v>
      </c>
      <c r="D482" s="48">
        <v>39703</v>
      </c>
      <c r="E482" s="49" t="str">
        <f t="shared" si="21"/>
        <v>9787560639703</v>
      </c>
      <c r="F482" s="50" t="str">
        <f t="shared" si="22"/>
        <v>9HSRFQA*gdjhad+</v>
      </c>
      <c r="G482" s="17" t="s">
        <v>2340</v>
      </c>
      <c r="H482" s="165" t="s">
        <v>2341</v>
      </c>
      <c r="I482" s="99" t="s">
        <v>2342</v>
      </c>
      <c r="J482" s="62" t="s">
        <v>73</v>
      </c>
      <c r="K482" s="109">
        <v>41</v>
      </c>
      <c r="L482" s="49"/>
      <c r="M482" s="48" t="s">
        <v>2054</v>
      </c>
      <c r="N482" s="99" t="s">
        <v>2055</v>
      </c>
      <c r="O482" s="101" t="e">
        <f>VLOOKUP(B482,[1]图书导出excel!$A$2:$C$65537,3,FALSE)</f>
        <v>#N/A</v>
      </c>
    </row>
    <row r="483" customFormat="1" customHeight="1" spans="1:16">
      <c r="A483" s="47">
        <f>COUNTA(B$4:B482)</f>
        <v>470</v>
      </c>
      <c r="B483" s="62" t="s">
        <v>2343</v>
      </c>
      <c r="C483" s="65">
        <v>97875606</v>
      </c>
      <c r="D483" s="48" t="s">
        <v>2344</v>
      </c>
      <c r="E483" s="49" t="str">
        <f t="shared" si="21"/>
        <v>9787560659480</v>
      </c>
      <c r="F483" s="50" t="str">
        <f t="shared" si="22"/>
        <v>9HSRFQA*gfjeia+</v>
      </c>
      <c r="G483" s="77" t="s">
        <v>2345</v>
      </c>
      <c r="H483" s="64" t="s">
        <v>2346</v>
      </c>
      <c r="I483" s="108" t="s">
        <v>2267</v>
      </c>
      <c r="J483" s="62" t="s">
        <v>397</v>
      </c>
      <c r="K483" s="109">
        <v>34</v>
      </c>
      <c r="L483" s="49"/>
      <c r="M483" s="48"/>
      <c r="N483" s="99"/>
      <c r="O483" s="101" t="s">
        <v>2347</v>
      </c>
      <c r="P483" s="114"/>
    </row>
    <row r="484" customHeight="1" spans="1:15">
      <c r="A484" s="47">
        <f>COUNTA(B$4:B483)</f>
        <v>471</v>
      </c>
      <c r="B484" s="48" t="s">
        <v>2348</v>
      </c>
      <c r="C484" s="48" t="s">
        <v>18</v>
      </c>
      <c r="D484" s="48">
        <v>26611</v>
      </c>
      <c r="E484" s="49" t="str">
        <f t="shared" si="21"/>
        <v>9787560626611</v>
      </c>
      <c r="F484" s="50" t="str">
        <f t="shared" si="22"/>
        <v>9HSRFQA*gcggbb+</v>
      </c>
      <c r="G484" s="17" t="s">
        <v>2349</v>
      </c>
      <c r="H484" s="51" t="s">
        <v>2350</v>
      </c>
      <c r="I484" s="99" t="s">
        <v>2351</v>
      </c>
      <c r="J484" s="62" t="s">
        <v>504</v>
      </c>
      <c r="K484" s="109">
        <v>52</v>
      </c>
      <c r="L484" s="49"/>
      <c r="M484" s="48" t="s">
        <v>2054</v>
      </c>
      <c r="N484" s="99" t="s">
        <v>2055</v>
      </c>
      <c r="O484" s="101" t="e">
        <f>VLOOKUP(B484,[1]图书导出excel!$A$2:$C$65537,3,FALSE)</f>
        <v>#N/A</v>
      </c>
    </row>
    <row r="485" customHeight="1" spans="1:15">
      <c r="A485" s="47">
        <f>COUNTA(B$4:B484)</f>
        <v>472</v>
      </c>
      <c r="B485" s="48" t="s">
        <v>2352</v>
      </c>
      <c r="C485" s="76">
        <v>97875606</v>
      </c>
      <c r="D485" s="48" t="s">
        <v>2353</v>
      </c>
      <c r="E485" s="49" t="str">
        <f t="shared" si="21"/>
        <v>9787560650241</v>
      </c>
      <c r="F485" s="50" t="str">
        <f t="shared" si="22"/>
        <v>9HSRFQA*gfaceb+</v>
      </c>
      <c r="G485" s="17" t="s">
        <v>2354</v>
      </c>
      <c r="H485" s="51" t="s">
        <v>2355</v>
      </c>
      <c r="I485" s="99" t="s">
        <v>1616</v>
      </c>
      <c r="J485" s="48" t="s">
        <v>274</v>
      </c>
      <c r="K485" s="100">
        <v>43</v>
      </c>
      <c r="L485" s="49"/>
      <c r="M485" s="48" t="s">
        <v>2054</v>
      </c>
      <c r="N485" s="99" t="s">
        <v>2055</v>
      </c>
      <c r="O485" s="101" t="e">
        <f>VLOOKUP(B485,[1]图书导出excel!$A$2:$C$65537,3,FALSE)</f>
        <v>#N/A</v>
      </c>
    </row>
    <row r="486" customHeight="1" spans="1:15">
      <c r="A486" s="47">
        <f>COUNTA(B$4:B485)</f>
        <v>473</v>
      </c>
      <c r="B486" s="48" t="s">
        <v>2356</v>
      </c>
      <c r="C486" s="76">
        <v>97875606</v>
      </c>
      <c r="D486" s="48" t="s">
        <v>2357</v>
      </c>
      <c r="E486" s="49" t="str">
        <f t="shared" si="21"/>
        <v>9787560652191</v>
      </c>
      <c r="F486" s="50" t="str">
        <f t="shared" si="22"/>
        <v>9HSRFQA*gfcbjb+</v>
      </c>
      <c r="G486" s="17" t="s">
        <v>2358</v>
      </c>
      <c r="H486" s="51" t="s">
        <v>2359</v>
      </c>
      <c r="I486" s="99" t="s">
        <v>2360</v>
      </c>
      <c r="J486" s="48" t="s">
        <v>825</v>
      </c>
      <c r="K486" s="100">
        <v>34</v>
      </c>
      <c r="L486" s="188"/>
      <c r="M486" s="48" t="s">
        <v>2054</v>
      </c>
      <c r="N486" s="99" t="s">
        <v>2055</v>
      </c>
      <c r="O486" s="315" t="s">
        <v>2361</v>
      </c>
    </row>
    <row r="487" customHeight="1" spans="1:15">
      <c r="A487" s="47">
        <f>COUNTA(B$4:B486)</f>
        <v>474</v>
      </c>
      <c r="B487" s="48" t="s">
        <v>2362</v>
      </c>
      <c r="C487" s="48" t="s">
        <v>18</v>
      </c>
      <c r="D487" s="48">
        <v>39277</v>
      </c>
      <c r="E487" s="49" t="str">
        <f>C487&amp;D487</f>
        <v>9787560639277</v>
      </c>
      <c r="F487" s="50" t="str">
        <f>LEFT($E487,1)&amp;CHAR(65+VALUE(MID($E487,2,1)))&amp;IF(OR(LEFT($E487,1)="0",LEFT($E487,1)="1",LEFT($E487,1)="2",LEFT($E487,1)="3"),CHAR(65+VALUE(MID($E487,3,1))),CHAR(75+VALUE(MID($E487,3,1))))&amp;IF(OR(LEFT($E487,1)="0",LEFT($E487,1)="4",LEFT($E487,1)="7",LEFT($E487,1)="8"),CHAR(65+VALUE(MID($E487,4,1))),CHAR(75+VALUE(MID($E487,4,1))))&amp;IF(OR(LEFT($E487,1)="0",LEFT($E487,1)="1",LEFT($E487,1)="4",LEFT($E487,1)="5",,LEFT($E487,1)="9"),CHAR(65+VALUE(MID($E487,5,1))),CHAR(75+VALUE(MID($E487,5,1))))&amp;IF(OR(LEFT($E487,1)="0",LEFT($E487,1)="2",LEFT($E487,1)="5",LEFT($E487,1)="6",,LEFT($E487,1)="7"),CHAR(65+VALUE(MID($E487,6,1))),CHAR(75+VALUE(MID($E487,6,1))))&amp;IF(OR(LEFT($E487,1)="0",LEFT($E487,1)="3",LEFT($E487,1)="6",LEFT($E487,1)="8",,LEFT($E487,1)="9"),CHAR(65+VALUE(MID($E487,7,1))),CHAR(75+VALUE(MID($E487,7,1))))&amp;"*"&amp;CHAR(97+VALUE(MID($E487,8,1)))&amp;CHAR(97+VALUE(MID($E487,9,1)))&amp;CHAR(97+VALUE(MID($E487,10,1)))&amp;CHAR(97+VALUE(MID($E487,11,1)))&amp;CHAR(97+VALUE(MID($E487,12,1)))&amp;CHAR(97+VALUE(MID($E487,13,1)))&amp;"+"</f>
        <v>9HSRFQA*gdjchh+</v>
      </c>
      <c r="G487" s="17" t="s">
        <v>2363</v>
      </c>
      <c r="H487" s="51" t="s">
        <v>2364</v>
      </c>
      <c r="I487" s="99" t="s">
        <v>2365</v>
      </c>
      <c r="J487" s="62" t="s">
        <v>73</v>
      </c>
      <c r="K487" s="109">
        <v>32</v>
      </c>
      <c r="L487" s="49"/>
      <c r="M487" s="48" t="s">
        <v>2054</v>
      </c>
      <c r="N487" s="99" t="s">
        <v>2055</v>
      </c>
      <c r="O487" s="101" t="e">
        <f>VLOOKUP(B487,[1]图书导出excel!$A$2:$C$65537,3,FALSE)</f>
        <v>#N/A</v>
      </c>
    </row>
    <row r="488" customHeight="1" spans="1:15">
      <c r="A488" s="47">
        <f>COUNTA(B$4:B487)</f>
        <v>475</v>
      </c>
      <c r="B488" s="62" t="s">
        <v>2366</v>
      </c>
      <c r="C488" s="65">
        <v>97875606</v>
      </c>
      <c r="D488" s="48" t="s">
        <v>2367</v>
      </c>
      <c r="E488" s="49" t="str">
        <f>C488&amp;D488</f>
        <v>9787560657554</v>
      </c>
      <c r="F488" s="50" t="str">
        <f>LEFT($E488,1)&amp;CHAR(65+VALUE(MID($E488,2,1)))&amp;IF(OR(LEFT($E488,1)="0",LEFT($E488,1)="1",LEFT($E488,1)="2",LEFT($E488,1)="3"),CHAR(65+VALUE(MID($E488,3,1))),CHAR(75+VALUE(MID($E488,3,1))))&amp;IF(OR(LEFT($E488,1)="0",LEFT($E488,1)="4",LEFT($E488,1)="7",LEFT($E488,1)="8"),CHAR(65+VALUE(MID($E488,4,1))),CHAR(75+VALUE(MID($E488,4,1))))&amp;IF(OR(LEFT($E488,1)="0",LEFT($E488,1)="1",LEFT($E488,1)="4",LEFT($E488,1)="5",,LEFT($E488,1)="9"),CHAR(65+VALUE(MID($E488,5,1))),CHAR(75+VALUE(MID($E488,5,1))))&amp;IF(OR(LEFT($E488,1)="0",LEFT($E488,1)="2",LEFT($E488,1)="5",LEFT($E488,1)="6",,LEFT($E488,1)="7"),CHAR(65+VALUE(MID($E488,6,1))),CHAR(75+VALUE(MID($E488,6,1))))&amp;IF(OR(LEFT($E488,1)="0",LEFT($E488,1)="3",LEFT($E488,1)="6",LEFT($E488,1)="8",,LEFT($E488,1)="9"),CHAR(65+VALUE(MID($E488,7,1))),CHAR(75+VALUE(MID($E488,7,1))))&amp;"*"&amp;CHAR(97+VALUE(MID($E488,8,1)))&amp;CHAR(97+VALUE(MID($E488,9,1)))&amp;CHAR(97+VALUE(MID($E488,10,1)))&amp;CHAR(97+VALUE(MID($E488,11,1)))&amp;CHAR(97+VALUE(MID($E488,12,1)))&amp;CHAR(97+VALUE(MID($E488,13,1)))&amp;"+"</f>
        <v>9HSRFQA*gfhffe+</v>
      </c>
      <c r="G488" s="17" t="s">
        <v>2368</v>
      </c>
      <c r="H488" s="75" t="s">
        <v>2369</v>
      </c>
      <c r="I488" s="108" t="s">
        <v>2370</v>
      </c>
      <c r="J488" s="62" t="s">
        <v>195</v>
      </c>
      <c r="K488" s="109">
        <v>49</v>
      </c>
      <c r="L488" s="49"/>
      <c r="M488" s="48"/>
      <c r="N488" s="99"/>
      <c r="O488" s="101" t="s">
        <v>2371</v>
      </c>
    </row>
    <row r="489" customHeight="1" spans="1:15">
      <c r="A489" s="47">
        <f>COUNTA(B$4:B488)</f>
        <v>476</v>
      </c>
      <c r="B489" s="48" t="s">
        <v>2372</v>
      </c>
      <c r="C489" s="48" t="s">
        <v>18</v>
      </c>
      <c r="D489" s="76">
        <v>45179</v>
      </c>
      <c r="E489" s="49" t="str">
        <f>C489&amp;D489</f>
        <v>9787560645179</v>
      </c>
      <c r="F489" s="50" t="str">
        <f>LEFT($E489,1)&amp;CHAR(65+VALUE(MID($E489,2,1)))&amp;IF(OR(LEFT($E489,1)="0",LEFT($E489,1)="1",LEFT($E489,1)="2",LEFT($E489,1)="3"),CHAR(65+VALUE(MID($E489,3,1))),CHAR(75+VALUE(MID($E489,3,1))))&amp;IF(OR(LEFT($E489,1)="0",LEFT($E489,1)="4",LEFT($E489,1)="7",LEFT($E489,1)="8"),CHAR(65+VALUE(MID($E489,4,1))),CHAR(75+VALUE(MID($E489,4,1))))&amp;IF(OR(LEFT($E489,1)="0",LEFT($E489,1)="1",LEFT($E489,1)="4",LEFT($E489,1)="5",,LEFT($E489,1)="9"),CHAR(65+VALUE(MID($E489,5,1))),CHAR(75+VALUE(MID($E489,5,1))))&amp;IF(OR(LEFT($E489,1)="0",LEFT($E489,1)="2",LEFT($E489,1)="5",LEFT($E489,1)="6",,LEFT($E489,1)="7"),CHAR(65+VALUE(MID($E489,6,1))),CHAR(75+VALUE(MID($E489,6,1))))&amp;IF(OR(LEFT($E489,1)="0",LEFT($E489,1)="3",LEFT($E489,1)="6",LEFT($E489,1)="8",,LEFT($E489,1)="9"),CHAR(65+VALUE(MID($E489,7,1))),CHAR(75+VALUE(MID($E489,7,1))))&amp;"*"&amp;CHAR(97+VALUE(MID($E489,8,1)))&amp;CHAR(97+VALUE(MID($E489,9,1)))&amp;CHAR(97+VALUE(MID($E489,10,1)))&amp;CHAR(97+VALUE(MID($E489,11,1)))&amp;CHAR(97+VALUE(MID($E489,12,1)))&amp;CHAR(97+VALUE(MID($E489,13,1)))&amp;"+"</f>
        <v>9HSRFQA*gefbhj+</v>
      </c>
      <c r="G489" s="17" t="s">
        <v>2373</v>
      </c>
      <c r="H489" s="51" t="s">
        <v>2374</v>
      </c>
      <c r="I489" s="99" t="s">
        <v>2375</v>
      </c>
      <c r="J489" s="48" t="s">
        <v>139</v>
      </c>
      <c r="K489" s="100">
        <v>47</v>
      </c>
      <c r="L489" s="49"/>
      <c r="M489" s="48" t="s">
        <v>2054</v>
      </c>
      <c r="N489" s="99" t="s">
        <v>2055</v>
      </c>
      <c r="O489" s="101" t="e">
        <f>VLOOKUP(B489,[1]图书导出excel!$A$2:$C$65537,3,FALSE)</f>
        <v>#N/A</v>
      </c>
    </row>
    <row r="490" customHeight="1" spans="1:15">
      <c r="A490" s="47">
        <f>COUNTA(B$4:B489)</f>
        <v>477</v>
      </c>
      <c r="B490" s="48" t="s">
        <v>2376</v>
      </c>
      <c r="C490" s="76">
        <v>97875606</v>
      </c>
      <c r="D490" s="48" t="s">
        <v>2377</v>
      </c>
      <c r="E490" s="49" t="str">
        <f>C490&amp;D490</f>
        <v>9787560651682</v>
      </c>
      <c r="F490" s="50" t="str">
        <f>LEFT($E490,1)&amp;CHAR(65+VALUE(MID($E490,2,1)))&amp;IF(OR(LEFT($E490,1)="0",LEFT($E490,1)="1",LEFT($E490,1)="2",LEFT($E490,1)="3"),CHAR(65+VALUE(MID($E490,3,1))),CHAR(75+VALUE(MID($E490,3,1))))&amp;IF(OR(LEFT($E490,1)="0",LEFT($E490,1)="4",LEFT($E490,1)="7",LEFT($E490,1)="8"),CHAR(65+VALUE(MID($E490,4,1))),CHAR(75+VALUE(MID($E490,4,1))))&amp;IF(OR(LEFT($E490,1)="0",LEFT($E490,1)="1",LEFT($E490,1)="4",LEFT($E490,1)="5",,LEFT($E490,1)="9"),CHAR(65+VALUE(MID($E490,5,1))),CHAR(75+VALUE(MID($E490,5,1))))&amp;IF(OR(LEFT($E490,1)="0",LEFT($E490,1)="2",LEFT($E490,1)="5",LEFT($E490,1)="6",,LEFT($E490,1)="7"),CHAR(65+VALUE(MID($E490,6,1))),CHAR(75+VALUE(MID($E490,6,1))))&amp;IF(OR(LEFT($E490,1)="0",LEFT($E490,1)="3",LEFT($E490,1)="6",LEFT($E490,1)="8",,LEFT($E490,1)="9"),CHAR(65+VALUE(MID($E490,7,1))),CHAR(75+VALUE(MID($E490,7,1))))&amp;"*"&amp;CHAR(97+VALUE(MID($E490,8,1)))&amp;CHAR(97+VALUE(MID($E490,9,1)))&amp;CHAR(97+VALUE(MID($E490,10,1)))&amp;CHAR(97+VALUE(MID($E490,11,1)))&amp;CHAR(97+VALUE(MID($E490,12,1)))&amp;CHAR(97+VALUE(MID($E490,13,1)))&amp;"+"</f>
        <v>9HSRFQA*gfbgic+</v>
      </c>
      <c r="G490" s="17" t="s">
        <v>2378</v>
      </c>
      <c r="H490" s="51" t="s">
        <v>2379</v>
      </c>
      <c r="I490" s="99" t="s">
        <v>2375</v>
      </c>
      <c r="J490" s="48" t="s">
        <v>825</v>
      </c>
      <c r="K490" s="100">
        <v>50</v>
      </c>
      <c r="L490" s="99"/>
      <c r="M490" s="48" t="s">
        <v>2054</v>
      </c>
      <c r="N490" s="99" t="s">
        <v>2055</v>
      </c>
      <c r="O490" s="315" t="s">
        <v>2380</v>
      </c>
    </row>
    <row r="491" s="3" customFormat="1" customHeight="1" spans="1:16">
      <c r="A491" s="52">
        <f>COUNTA(B$4:B490)</f>
        <v>478</v>
      </c>
      <c r="B491" s="53" t="s">
        <v>2381</v>
      </c>
      <c r="C491" s="54">
        <v>97875606</v>
      </c>
      <c r="D491" s="53" t="s">
        <v>2382</v>
      </c>
      <c r="E491" s="55" t="str">
        <f>C491&amp;D491</f>
        <v>9787560661995</v>
      </c>
      <c r="F491" s="56" t="str">
        <f>LEFT($E491,1)&amp;CHAR(65+VALUE(MID($E491,2,1)))&amp;IF(OR(LEFT($E491,1)="0",LEFT($E491,1)="1",LEFT($E491,1)="2",LEFT($E491,1)="3"),CHAR(65+VALUE(MID($E491,3,1))),CHAR(75+VALUE(MID($E491,3,1))))&amp;IF(OR(LEFT($E491,1)="0",LEFT($E491,1)="4",LEFT($E491,1)="7",LEFT($E491,1)="8"),CHAR(65+VALUE(MID($E491,4,1))),CHAR(75+VALUE(MID($E491,4,1))))&amp;IF(OR(LEFT($E491,1)="0",LEFT($E491,1)="1",LEFT($E491,1)="4",LEFT($E491,1)="5",,LEFT($E491,1)="9"),CHAR(65+VALUE(MID($E491,5,1))),CHAR(75+VALUE(MID($E491,5,1))))&amp;IF(OR(LEFT($E491,1)="0",LEFT($E491,1)="2",LEFT($E491,1)="5",LEFT($E491,1)="6",,LEFT($E491,1)="7"),CHAR(65+VALUE(MID($E491,6,1))),CHAR(75+VALUE(MID($E491,6,1))))&amp;IF(OR(LEFT($E491,1)="0",LEFT($E491,1)="3",LEFT($E491,1)="6",LEFT($E491,1)="8",,LEFT($E491,1)="9"),CHAR(65+VALUE(MID($E491,7,1))),CHAR(75+VALUE(MID($E491,7,1))))&amp;"*"&amp;CHAR(97+VALUE(MID($E491,8,1)))&amp;CHAR(97+VALUE(MID($E491,9,1)))&amp;CHAR(97+VALUE(MID($E491,10,1)))&amp;CHAR(97+VALUE(MID($E491,11,1)))&amp;CHAR(97+VALUE(MID($E491,12,1)))&amp;CHAR(97+VALUE(MID($E491,13,1)))&amp;"+"</f>
        <v>9HSRFQA*ggbjjf+</v>
      </c>
      <c r="G491" s="57" t="s">
        <v>2383</v>
      </c>
      <c r="H491" s="58" t="s">
        <v>2384</v>
      </c>
      <c r="I491" s="102" t="s">
        <v>2134</v>
      </c>
      <c r="J491" s="53" t="s">
        <v>317</v>
      </c>
      <c r="K491" s="103">
        <v>35</v>
      </c>
      <c r="L491" s="55"/>
      <c r="M491" s="53" t="s">
        <v>2054</v>
      </c>
      <c r="N491" s="102" t="s">
        <v>2055</v>
      </c>
      <c r="O491" s="101" t="s">
        <v>2385</v>
      </c>
      <c r="P491" s="105"/>
    </row>
    <row r="492" ht="35" customHeight="1" spans="1:15">
      <c r="A492" s="83" t="s">
        <v>2386</v>
      </c>
      <c r="B492" s="84"/>
      <c r="C492" s="84"/>
      <c r="D492" s="169"/>
      <c r="E492" s="170"/>
      <c r="F492" s="171"/>
      <c r="H492" s="86"/>
      <c r="I492" s="179"/>
      <c r="J492" s="88"/>
      <c r="K492" s="180"/>
      <c r="L492" s="118"/>
      <c r="M492" s="119"/>
      <c r="N492" s="119"/>
      <c r="O492" s="101"/>
    </row>
    <row r="493" customHeight="1" spans="1:15">
      <c r="A493" s="47">
        <f>COUNTA(B$4:B492)</f>
        <v>479</v>
      </c>
      <c r="B493" s="48" t="s">
        <v>2387</v>
      </c>
      <c r="C493" s="48" t="s">
        <v>18</v>
      </c>
      <c r="D493" s="48">
        <v>39956</v>
      </c>
      <c r="E493" s="49" t="str">
        <f t="shared" ref="E493:E514" si="23">C493&amp;D493</f>
        <v>9787560639956</v>
      </c>
      <c r="F493" s="50" t="str">
        <f t="shared" ref="F493:F514" si="24">LEFT($E493,1)&amp;CHAR(65+VALUE(MID($E493,2,1)))&amp;IF(OR(LEFT($E493,1)="0",LEFT($E493,1)="1",LEFT($E493,1)="2",LEFT($E493,1)="3"),CHAR(65+VALUE(MID($E493,3,1))),CHAR(75+VALUE(MID($E493,3,1))))&amp;IF(OR(LEFT($E493,1)="0",LEFT($E493,1)="4",LEFT($E493,1)="7",LEFT($E493,1)="8"),CHAR(65+VALUE(MID($E493,4,1))),CHAR(75+VALUE(MID($E493,4,1))))&amp;IF(OR(LEFT($E493,1)="0",LEFT($E493,1)="1",LEFT($E493,1)="4",LEFT($E493,1)="5",,LEFT($E493,1)="9"),CHAR(65+VALUE(MID($E493,5,1))),CHAR(75+VALUE(MID($E493,5,1))))&amp;IF(OR(LEFT($E493,1)="0",LEFT($E493,1)="2",LEFT($E493,1)="5",LEFT($E493,1)="6",,LEFT($E493,1)="7"),CHAR(65+VALUE(MID($E493,6,1))),CHAR(75+VALUE(MID($E493,6,1))))&amp;IF(OR(LEFT($E493,1)="0",LEFT($E493,1)="3",LEFT($E493,1)="6",LEFT($E493,1)="8",,LEFT($E493,1)="9"),CHAR(65+VALUE(MID($E493,7,1))),CHAR(75+VALUE(MID($E493,7,1))))&amp;"*"&amp;CHAR(97+VALUE(MID($E493,8,1)))&amp;CHAR(97+VALUE(MID($E493,9,1)))&amp;CHAR(97+VALUE(MID($E493,10,1)))&amp;CHAR(97+VALUE(MID($E493,11,1)))&amp;CHAR(97+VALUE(MID($E493,12,1)))&amp;CHAR(97+VALUE(MID($E493,13,1)))&amp;"+"</f>
        <v>9HSRFQA*gdjjfg+</v>
      </c>
      <c r="G493" s="17" t="s">
        <v>2388</v>
      </c>
      <c r="H493" s="51" t="s">
        <v>2389</v>
      </c>
      <c r="I493" s="99" t="s">
        <v>2390</v>
      </c>
      <c r="J493" s="62" t="s">
        <v>73</v>
      </c>
      <c r="K493" s="100">
        <v>32</v>
      </c>
      <c r="L493" s="49"/>
      <c r="M493" s="48" t="s">
        <v>2391</v>
      </c>
      <c r="N493" s="99" t="s">
        <v>2392</v>
      </c>
      <c r="O493" s="101" t="e">
        <f>VLOOKUP(B493,[1]图书导出excel!$A$2:$C$65537,3,FALSE)</f>
        <v>#N/A</v>
      </c>
    </row>
    <row r="494" customHeight="1" spans="1:15">
      <c r="A494" s="68">
        <f>COUNTA(B$4:B493)</f>
        <v>480</v>
      </c>
      <c r="B494" s="69" t="s">
        <v>2393</v>
      </c>
      <c r="C494" s="70">
        <v>97875606</v>
      </c>
      <c r="D494" s="69" t="s">
        <v>2394</v>
      </c>
      <c r="E494" s="71" t="str">
        <f t="shared" si="23"/>
        <v>9787560666808</v>
      </c>
      <c r="F494" s="72" t="str">
        <f t="shared" si="24"/>
        <v>9HSRFQA*gggiai+</v>
      </c>
      <c r="G494" s="73" t="s">
        <v>2395</v>
      </c>
      <c r="H494" s="74" t="s">
        <v>2396</v>
      </c>
      <c r="I494" s="111" t="s">
        <v>2397</v>
      </c>
      <c r="J494" s="69" t="s">
        <v>349</v>
      </c>
      <c r="K494" s="112"/>
      <c r="L494" s="111" t="s">
        <v>106</v>
      </c>
      <c r="M494" s="48"/>
      <c r="N494" s="99"/>
      <c r="O494" s="101"/>
    </row>
    <row r="495" customHeight="1" spans="1:15">
      <c r="A495" s="47">
        <f>COUNTA(B$4:B494)</f>
        <v>481</v>
      </c>
      <c r="B495" s="48" t="s">
        <v>2398</v>
      </c>
      <c r="C495" s="48" t="s">
        <v>18</v>
      </c>
      <c r="D495" s="48">
        <v>41560</v>
      </c>
      <c r="E495" s="49" t="str">
        <f t="shared" si="23"/>
        <v>9787560641560</v>
      </c>
      <c r="F495" s="50" t="str">
        <f t="shared" si="24"/>
        <v>9HSRFQA*gebfga+</v>
      </c>
      <c r="G495" s="17" t="s">
        <v>2399</v>
      </c>
      <c r="H495" s="51" t="s">
        <v>2400</v>
      </c>
      <c r="I495" s="99" t="s">
        <v>2401</v>
      </c>
      <c r="J495" s="62" t="s">
        <v>380</v>
      </c>
      <c r="K495" s="109">
        <v>39</v>
      </c>
      <c r="L495" s="49"/>
      <c r="M495" s="48" t="s">
        <v>2391</v>
      </c>
      <c r="N495" s="99" t="s">
        <v>2392</v>
      </c>
      <c r="O495" s="101" t="e">
        <f>VLOOKUP(B495,[1]图书导出excel!$A$2:$C$65537,3,FALSE)</f>
        <v>#N/A</v>
      </c>
    </row>
    <row r="496" customHeight="1" spans="1:15">
      <c r="A496" s="47">
        <f>COUNTA(B$4:B495)</f>
        <v>482</v>
      </c>
      <c r="B496" s="48" t="s">
        <v>2402</v>
      </c>
      <c r="C496" s="48" t="s">
        <v>18</v>
      </c>
      <c r="D496" s="76">
        <v>48354</v>
      </c>
      <c r="E496" s="49" t="str">
        <f t="shared" si="23"/>
        <v>9787560648354</v>
      </c>
      <c r="F496" s="50" t="str">
        <f t="shared" si="24"/>
        <v>9HSRFQA*geidfe+</v>
      </c>
      <c r="G496" s="17" t="s">
        <v>2403</v>
      </c>
      <c r="H496" s="51" t="s">
        <v>2404</v>
      </c>
      <c r="I496" s="99" t="s">
        <v>1226</v>
      </c>
      <c r="J496" s="48" t="s">
        <v>1262</v>
      </c>
      <c r="K496" s="100">
        <v>50</v>
      </c>
      <c r="L496" s="49"/>
      <c r="M496" s="48" t="s">
        <v>2391</v>
      </c>
      <c r="N496" s="99" t="s">
        <v>2392</v>
      </c>
      <c r="O496" s="101" t="e">
        <f>VLOOKUP(B496,[1]图书导出excel!$A$2:$C$65537,3,FALSE)</f>
        <v>#N/A</v>
      </c>
    </row>
    <row r="497" customHeight="1" spans="1:15">
      <c r="A497" s="47">
        <f>COUNTA(B$4:B496)</f>
        <v>483</v>
      </c>
      <c r="B497" s="48" t="s">
        <v>2405</v>
      </c>
      <c r="C497" s="48" t="s">
        <v>18</v>
      </c>
      <c r="D497" s="76">
        <v>48361</v>
      </c>
      <c r="E497" s="49" t="str">
        <f t="shared" si="23"/>
        <v>9787560648361</v>
      </c>
      <c r="F497" s="50" t="str">
        <f t="shared" si="24"/>
        <v>9HSRFQA*geidgb+</v>
      </c>
      <c r="G497" s="17" t="s">
        <v>2406</v>
      </c>
      <c r="H497" s="51" t="s">
        <v>2407</v>
      </c>
      <c r="I497" s="99" t="s">
        <v>1226</v>
      </c>
      <c r="J497" s="48" t="s">
        <v>1262</v>
      </c>
      <c r="K497" s="100">
        <v>32</v>
      </c>
      <c r="L497" s="49"/>
      <c r="M497" s="48" t="s">
        <v>2391</v>
      </c>
      <c r="N497" s="99" t="s">
        <v>2392</v>
      </c>
      <c r="O497" s="101" t="e">
        <f>VLOOKUP(B497,[1]图书导出excel!$A$2:$C$65537,3,FALSE)</f>
        <v>#N/A</v>
      </c>
    </row>
    <row r="498" customHeight="1" spans="1:15">
      <c r="A498" s="47">
        <f>COUNTA(B$4:B497)</f>
        <v>484</v>
      </c>
      <c r="B498" s="48" t="s">
        <v>2408</v>
      </c>
      <c r="C498" s="48" t="s">
        <v>18</v>
      </c>
      <c r="D498" s="48">
        <v>40709</v>
      </c>
      <c r="E498" s="49" t="str">
        <f t="shared" si="23"/>
        <v>9787560640709</v>
      </c>
      <c r="F498" s="50" t="str">
        <f t="shared" si="24"/>
        <v>9HSRFQA*geahaj+</v>
      </c>
      <c r="G498" s="17" t="s">
        <v>2409</v>
      </c>
      <c r="H498" s="51" t="s">
        <v>2404</v>
      </c>
      <c r="I498" s="99" t="s">
        <v>2410</v>
      </c>
      <c r="J498" s="62" t="s">
        <v>504</v>
      </c>
      <c r="K498" s="109">
        <v>45</v>
      </c>
      <c r="L498" s="49"/>
      <c r="M498" s="48" t="s">
        <v>2391</v>
      </c>
      <c r="N498" s="99" t="s">
        <v>2392</v>
      </c>
      <c r="O498" s="101" t="e">
        <f>VLOOKUP(B498,[1]图书导出excel!$A$2:$C$65537,3,FALSE)</f>
        <v>#N/A</v>
      </c>
    </row>
    <row r="499" customHeight="1" spans="1:15">
      <c r="A499" s="47">
        <f>COUNTA(B$4:B498)</f>
        <v>485</v>
      </c>
      <c r="B499" s="48" t="s">
        <v>2411</v>
      </c>
      <c r="C499" s="48" t="s">
        <v>18</v>
      </c>
      <c r="D499" s="48">
        <v>31677</v>
      </c>
      <c r="E499" s="49" t="str">
        <f t="shared" si="23"/>
        <v>9787560631677</v>
      </c>
      <c r="F499" s="50" t="str">
        <f t="shared" si="24"/>
        <v>9HSRFQA*gdbghh+</v>
      </c>
      <c r="G499" s="17" t="s">
        <v>2412</v>
      </c>
      <c r="H499" s="51" t="s">
        <v>2404</v>
      </c>
      <c r="I499" s="99" t="s">
        <v>2413</v>
      </c>
      <c r="J499" s="48" t="s">
        <v>1318</v>
      </c>
      <c r="K499" s="100">
        <v>28</v>
      </c>
      <c r="L499" s="49"/>
      <c r="M499" s="48" t="s">
        <v>2391</v>
      </c>
      <c r="N499" s="99" t="s">
        <v>2392</v>
      </c>
      <c r="O499" s="101" t="e">
        <f>VLOOKUP(B499,[1]图书导出excel!$A$2:$C$65537,3,FALSE)</f>
        <v>#N/A</v>
      </c>
    </row>
    <row r="500" customHeight="1" spans="1:15">
      <c r="A500" s="47">
        <f>COUNTA(B$4:B499)</f>
        <v>486</v>
      </c>
      <c r="B500" s="48" t="s">
        <v>2414</v>
      </c>
      <c r="C500" s="48" t="s">
        <v>18</v>
      </c>
      <c r="D500" s="48">
        <v>31882</v>
      </c>
      <c r="E500" s="49" t="str">
        <f t="shared" si="23"/>
        <v>9787560631882</v>
      </c>
      <c r="F500" s="50" t="str">
        <f t="shared" si="24"/>
        <v>9HSRFQA*gdbiic+</v>
      </c>
      <c r="G500" s="17" t="s">
        <v>2415</v>
      </c>
      <c r="H500" s="51" t="s">
        <v>2416</v>
      </c>
      <c r="I500" s="99" t="s">
        <v>2413</v>
      </c>
      <c r="J500" s="48" t="s">
        <v>1318</v>
      </c>
      <c r="K500" s="100">
        <v>18</v>
      </c>
      <c r="L500" s="49"/>
      <c r="M500" s="48" t="s">
        <v>2391</v>
      </c>
      <c r="N500" s="99" t="s">
        <v>2392</v>
      </c>
      <c r="O500" s="101" t="e">
        <f>VLOOKUP(B500,[1]图书导出excel!$A$2:$C$65537,3,FALSE)</f>
        <v>#N/A</v>
      </c>
    </row>
    <row r="501" customHeight="1" spans="1:15">
      <c r="A501" s="47">
        <f>COUNTA(B$4:B500)</f>
        <v>487</v>
      </c>
      <c r="B501" s="62" t="s">
        <v>2417</v>
      </c>
      <c r="C501" s="65">
        <v>97875606</v>
      </c>
      <c r="D501" s="48" t="s">
        <v>2418</v>
      </c>
      <c r="E501" s="49" t="str">
        <f t="shared" si="23"/>
        <v>9787560654249</v>
      </c>
      <c r="F501" s="50" t="str">
        <f t="shared" si="24"/>
        <v>9HSRFQA*gfecej+</v>
      </c>
      <c r="G501" s="17" t="s">
        <v>2419</v>
      </c>
      <c r="H501" s="66" t="s">
        <v>2420</v>
      </c>
      <c r="I501" s="110" t="s">
        <v>2401</v>
      </c>
      <c r="J501" s="62" t="s">
        <v>1041</v>
      </c>
      <c r="K501" s="109">
        <v>24</v>
      </c>
      <c r="L501" s="99"/>
      <c r="M501" s="48" t="s">
        <v>2391</v>
      </c>
      <c r="N501" s="99" t="s">
        <v>2392</v>
      </c>
      <c r="O501" s="101" t="s">
        <v>2421</v>
      </c>
    </row>
    <row r="502" customHeight="1" spans="1:15">
      <c r="A502" s="52">
        <f>COUNTA(B$4:B501)</f>
        <v>488</v>
      </c>
      <c r="B502" s="53" t="s">
        <v>2422</v>
      </c>
      <c r="C502" s="54">
        <v>97875606</v>
      </c>
      <c r="D502" s="53" t="s">
        <v>2423</v>
      </c>
      <c r="E502" s="55" t="str">
        <f t="shared" si="23"/>
        <v>9787560665191</v>
      </c>
      <c r="F502" s="56" t="str">
        <f t="shared" si="24"/>
        <v>9HSRFQA*ggfbjb+</v>
      </c>
      <c r="G502" s="17" t="s">
        <v>2424</v>
      </c>
      <c r="H502" s="67" t="s">
        <v>2425</v>
      </c>
      <c r="I502" s="102" t="s">
        <v>2426</v>
      </c>
      <c r="J502" s="53" t="s">
        <v>323</v>
      </c>
      <c r="K502" s="103">
        <v>57</v>
      </c>
      <c r="L502" s="55" t="s">
        <v>307</v>
      </c>
      <c r="M502" s="48"/>
      <c r="N502" s="99"/>
      <c r="O502" s="101"/>
    </row>
    <row r="503" customHeight="1" spans="1:15">
      <c r="A503" s="47">
        <f>COUNTA(B$4:B502)</f>
        <v>489</v>
      </c>
      <c r="B503" s="48" t="s">
        <v>2427</v>
      </c>
      <c r="C503" s="48" t="s">
        <v>18</v>
      </c>
      <c r="D503" s="76">
        <v>45674</v>
      </c>
      <c r="E503" s="49" t="str">
        <f t="shared" si="23"/>
        <v>9787560645674</v>
      </c>
      <c r="F503" s="50" t="str">
        <f t="shared" si="24"/>
        <v>9HSRFQA*gefghe+</v>
      </c>
      <c r="G503" s="17" t="s">
        <v>2428</v>
      </c>
      <c r="H503" s="165" t="s">
        <v>2429</v>
      </c>
      <c r="I503" s="99" t="s">
        <v>2430</v>
      </c>
      <c r="J503" s="48" t="s">
        <v>139</v>
      </c>
      <c r="K503" s="100">
        <v>35</v>
      </c>
      <c r="L503" s="49"/>
      <c r="M503" s="48" t="s">
        <v>2391</v>
      </c>
      <c r="N503" s="99" t="s">
        <v>2392</v>
      </c>
      <c r="O503" s="101" t="e">
        <f>VLOOKUP(B503,[1]图书导出excel!$A$2:$C$65537,3,FALSE)</f>
        <v>#N/A</v>
      </c>
    </row>
    <row r="504" customHeight="1" spans="1:15">
      <c r="A504" s="47">
        <f>COUNTA(B$4:B503)</f>
        <v>490</v>
      </c>
      <c r="B504" s="62" t="s">
        <v>2431</v>
      </c>
      <c r="C504" s="65">
        <v>97875606</v>
      </c>
      <c r="D504" s="76">
        <v>65993</v>
      </c>
      <c r="E504" s="49" t="str">
        <f t="shared" si="23"/>
        <v>9787560665993</v>
      </c>
      <c r="F504" s="50" t="str">
        <f t="shared" si="24"/>
        <v>9HSRFQA*ggfjjd+</v>
      </c>
      <c r="G504" s="17" t="s">
        <v>2432</v>
      </c>
      <c r="H504" s="64" t="s">
        <v>2433</v>
      </c>
      <c r="I504" s="108" t="s">
        <v>2434</v>
      </c>
      <c r="J504" s="62" t="s">
        <v>323</v>
      </c>
      <c r="K504" s="109">
        <v>58</v>
      </c>
      <c r="L504" s="49" t="s">
        <v>307</v>
      </c>
      <c r="M504" s="48"/>
      <c r="N504" s="99"/>
      <c r="O504" s="101"/>
    </row>
    <row r="505" customHeight="1" spans="1:15">
      <c r="A505" s="47">
        <f>COUNTA(B$4:B504)</f>
        <v>491</v>
      </c>
      <c r="B505" s="62" t="s">
        <v>2435</v>
      </c>
      <c r="C505" s="65">
        <v>97875606</v>
      </c>
      <c r="D505" s="76">
        <v>54003</v>
      </c>
      <c r="E505" s="49" t="str">
        <f t="shared" si="23"/>
        <v>9787560654003</v>
      </c>
      <c r="F505" s="50" t="str">
        <f t="shared" si="24"/>
        <v>9HSRFQA*gfeaad+</v>
      </c>
      <c r="G505" s="17" t="s">
        <v>2436</v>
      </c>
      <c r="H505" s="134" t="s">
        <v>2437</v>
      </c>
      <c r="I505" s="110" t="s">
        <v>2438</v>
      </c>
      <c r="J505" s="62" t="s">
        <v>1041</v>
      </c>
      <c r="K505" s="109">
        <v>43</v>
      </c>
      <c r="L505" s="99"/>
      <c r="M505" s="48" t="s">
        <v>2391</v>
      </c>
      <c r="N505" s="99" t="s">
        <v>2392</v>
      </c>
      <c r="O505" s="101" t="s">
        <v>2439</v>
      </c>
    </row>
    <row r="506" customHeight="1" spans="1:15">
      <c r="A506" s="47">
        <f>COUNTA(B$4:B505)</f>
        <v>492</v>
      </c>
      <c r="B506" s="48" t="s">
        <v>2440</v>
      </c>
      <c r="C506" s="76">
        <v>97875606</v>
      </c>
      <c r="D506" s="48" t="s">
        <v>2441</v>
      </c>
      <c r="E506" s="49" t="str">
        <f t="shared" si="23"/>
        <v>9787560650081</v>
      </c>
      <c r="F506" s="50" t="str">
        <f t="shared" si="24"/>
        <v>9HSRFQA*gfaaib+</v>
      </c>
      <c r="G506" s="17" t="s">
        <v>2442</v>
      </c>
      <c r="H506" s="165" t="s">
        <v>2443</v>
      </c>
      <c r="I506" s="99" t="s">
        <v>2444</v>
      </c>
      <c r="J506" s="48" t="s">
        <v>1450</v>
      </c>
      <c r="K506" s="100">
        <v>36</v>
      </c>
      <c r="L506" s="49"/>
      <c r="M506" s="48" t="s">
        <v>2391</v>
      </c>
      <c r="N506" s="99" t="s">
        <v>2392</v>
      </c>
      <c r="O506" s="101" t="e">
        <f>VLOOKUP(B506,[1]图书导出excel!$A$2:$C$65537,3,FALSE)</f>
        <v>#N/A</v>
      </c>
    </row>
    <row r="507" customHeight="1" spans="1:15">
      <c r="A507" s="47">
        <f>COUNTA(B$4:B506)</f>
        <v>493</v>
      </c>
      <c r="B507" s="48" t="s">
        <v>2445</v>
      </c>
      <c r="C507" s="76">
        <v>97875606</v>
      </c>
      <c r="D507" s="48" t="s">
        <v>2446</v>
      </c>
      <c r="E507" s="49" t="str">
        <f t="shared" si="23"/>
        <v>9787560651316</v>
      </c>
      <c r="F507" s="50" t="str">
        <f t="shared" si="24"/>
        <v>9HSRFQA*gfbdbg+</v>
      </c>
      <c r="G507" s="17" t="s">
        <v>2447</v>
      </c>
      <c r="H507" s="165" t="s">
        <v>2448</v>
      </c>
      <c r="I507" s="99" t="s">
        <v>2444</v>
      </c>
      <c r="J507" s="48" t="s">
        <v>2449</v>
      </c>
      <c r="K507" s="100">
        <v>25</v>
      </c>
      <c r="L507" s="49"/>
      <c r="M507" s="48" t="s">
        <v>2391</v>
      </c>
      <c r="N507" s="99" t="s">
        <v>2392</v>
      </c>
      <c r="O507" s="315" t="s">
        <v>2450</v>
      </c>
    </row>
    <row r="508" customHeight="1" spans="1:15">
      <c r="A508" s="52">
        <f>COUNTA(B$4:B507)</f>
        <v>494</v>
      </c>
      <c r="B508" s="53" t="s">
        <v>2451</v>
      </c>
      <c r="C508" s="54">
        <v>97875606</v>
      </c>
      <c r="D508" s="53" t="s">
        <v>2452</v>
      </c>
      <c r="E508" s="55" t="str">
        <f t="shared" si="23"/>
        <v>9787560664392</v>
      </c>
      <c r="F508" s="56" t="str">
        <f t="shared" si="24"/>
        <v>9HSRFQA*ggedjc+</v>
      </c>
      <c r="G508" s="17" t="s">
        <v>2453</v>
      </c>
      <c r="H508" s="58" t="s">
        <v>2454</v>
      </c>
      <c r="I508" s="102" t="s">
        <v>2455</v>
      </c>
      <c r="J508" s="53" t="s">
        <v>427</v>
      </c>
      <c r="K508" s="103">
        <v>31</v>
      </c>
      <c r="L508" s="49"/>
      <c r="M508" s="48"/>
      <c r="N508" s="99"/>
      <c r="O508" s="101"/>
    </row>
    <row r="509" customHeight="1" spans="1:15">
      <c r="A509" s="47">
        <f>COUNTA(B$4:B508)</f>
        <v>495</v>
      </c>
      <c r="B509" s="151" t="s">
        <v>2456</v>
      </c>
      <c r="C509" s="48" t="s">
        <v>18</v>
      </c>
      <c r="D509" s="151">
        <v>39819</v>
      </c>
      <c r="E509" s="49" t="str">
        <f t="shared" si="23"/>
        <v>9787560639819</v>
      </c>
      <c r="F509" s="50" t="str">
        <f t="shared" si="24"/>
        <v>9HSRFQA*gdjibj+</v>
      </c>
      <c r="G509" s="17" t="s">
        <v>2457</v>
      </c>
      <c r="H509" s="173" t="s">
        <v>2458</v>
      </c>
      <c r="I509" s="174" t="s">
        <v>1339</v>
      </c>
      <c r="J509" s="151" t="s">
        <v>1514</v>
      </c>
      <c r="K509" s="152">
        <v>26</v>
      </c>
      <c r="L509" s="49"/>
      <c r="M509" s="48" t="s">
        <v>2391</v>
      </c>
      <c r="N509" s="99" t="s">
        <v>2392</v>
      </c>
      <c r="O509" s="101" t="e">
        <f>VLOOKUP(B509,[1]图书导出excel!$A$2:$C$65537,3,FALSE)</f>
        <v>#N/A</v>
      </c>
    </row>
    <row r="510" customHeight="1" spans="1:15">
      <c r="A510" s="47">
        <f>COUNTA(B$4:B509)</f>
        <v>496</v>
      </c>
      <c r="B510" s="151" t="s">
        <v>2459</v>
      </c>
      <c r="C510" s="48" t="s">
        <v>18</v>
      </c>
      <c r="D510" s="151">
        <v>41416</v>
      </c>
      <c r="E510" s="49" t="str">
        <f t="shared" si="23"/>
        <v>9787560641416</v>
      </c>
      <c r="F510" s="50" t="str">
        <f t="shared" si="24"/>
        <v>9HSRFQA*gebebg+</v>
      </c>
      <c r="G510" s="17" t="s">
        <v>2460</v>
      </c>
      <c r="H510" s="173" t="s">
        <v>2461</v>
      </c>
      <c r="I510" s="174" t="s">
        <v>2462</v>
      </c>
      <c r="J510" s="151" t="s">
        <v>1460</v>
      </c>
      <c r="K510" s="152">
        <v>40</v>
      </c>
      <c r="L510" s="49"/>
      <c r="M510" s="48" t="s">
        <v>2391</v>
      </c>
      <c r="N510" s="99" t="s">
        <v>2392</v>
      </c>
      <c r="O510" s="101" t="e">
        <f>VLOOKUP(B510,[1]图书导出excel!$A$2:$C$65537,3,FALSE)</f>
        <v>#N/A</v>
      </c>
    </row>
    <row r="511" s="3" customFormat="1" customHeight="1" spans="1:16">
      <c r="A511" s="52">
        <f>COUNTA(B$4:B510)</f>
        <v>497</v>
      </c>
      <c r="B511" s="53" t="s">
        <v>2463</v>
      </c>
      <c r="C511" s="54">
        <v>97875606</v>
      </c>
      <c r="D511" s="53" t="s">
        <v>2464</v>
      </c>
      <c r="E511" s="55" t="str">
        <f t="shared" si="23"/>
        <v>9787560652658</v>
      </c>
      <c r="F511" s="56" t="str">
        <f t="shared" si="24"/>
        <v>9HSRFQA*gfcgfi+</v>
      </c>
      <c r="G511" s="57" t="s">
        <v>2465</v>
      </c>
      <c r="H511" s="58" t="s">
        <v>2466</v>
      </c>
      <c r="I511" s="102" t="s">
        <v>2467</v>
      </c>
      <c r="J511" s="53" t="s">
        <v>1012</v>
      </c>
      <c r="K511" s="103">
        <v>52</v>
      </c>
      <c r="L511" s="102"/>
      <c r="M511" s="53" t="s">
        <v>2391</v>
      </c>
      <c r="N511" s="102" t="s">
        <v>2392</v>
      </c>
      <c r="O511" s="104" t="s">
        <v>2468</v>
      </c>
      <c r="P511" s="105"/>
    </row>
    <row r="512" s="3" customFormat="1" customHeight="1" spans="1:16">
      <c r="A512" s="52">
        <f>COUNTA(B$4:B511)</f>
        <v>498</v>
      </c>
      <c r="B512" s="150" t="s">
        <v>2469</v>
      </c>
      <c r="C512" s="186">
        <v>97875606</v>
      </c>
      <c r="D512" s="53" t="s">
        <v>2470</v>
      </c>
      <c r="E512" s="55" t="str">
        <f t="shared" si="23"/>
        <v>9787560662671</v>
      </c>
      <c r="F512" s="56" t="str">
        <f t="shared" si="24"/>
        <v>9HSRFQA*ggcghb+</v>
      </c>
      <c r="G512" s="57" t="s">
        <v>2471</v>
      </c>
      <c r="H512" s="187" t="s">
        <v>2472</v>
      </c>
      <c r="I512" s="181" t="s">
        <v>1641</v>
      </c>
      <c r="J512" s="150" t="s">
        <v>349</v>
      </c>
      <c r="K512" s="182">
        <v>48</v>
      </c>
      <c r="L512" s="102"/>
      <c r="M512" s="53"/>
      <c r="N512" s="102"/>
      <c r="O512" s="104" t="s">
        <v>2473</v>
      </c>
      <c r="P512" s="105"/>
    </row>
    <row r="513" s="3" customFormat="1" customHeight="1" spans="1:16">
      <c r="A513" s="52">
        <f>COUNTA(B$4:B512)</f>
        <v>499</v>
      </c>
      <c r="B513" s="62" t="s">
        <v>2474</v>
      </c>
      <c r="C513" s="189">
        <v>97875606</v>
      </c>
      <c r="D513" s="53" t="s">
        <v>2475</v>
      </c>
      <c r="E513" s="55" t="str">
        <f t="shared" si="23"/>
        <v>9787560666228</v>
      </c>
      <c r="F513" s="56" t="str">
        <f t="shared" si="24"/>
        <v>9HSRFQA*gggcci+</v>
      </c>
      <c r="G513" s="57" t="s">
        <v>2476</v>
      </c>
      <c r="H513" s="75" t="s">
        <v>2477</v>
      </c>
      <c r="I513" s="153" t="s">
        <v>2478</v>
      </c>
      <c r="J513" s="135" t="s">
        <v>306</v>
      </c>
      <c r="K513" s="154">
        <v>42</v>
      </c>
      <c r="L513" s="102" t="s">
        <v>307</v>
      </c>
      <c r="M513" s="53"/>
      <c r="N513" s="102"/>
      <c r="O513" s="104"/>
      <c r="P513" s="105"/>
    </row>
    <row r="514" customHeight="1" spans="1:15">
      <c r="A514" s="52">
        <f>COUNTA(B$4:B513)</f>
        <v>500</v>
      </c>
      <c r="B514" s="48" t="s">
        <v>2479</v>
      </c>
      <c r="C514" s="48" t="s">
        <v>18</v>
      </c>
      <c r="D514" s="48">
        <v>40945</v>
      </c>
      <c r="E514" s="49" t="str">
        <f t="shared" si="23"/>
        <v>9787560640945</v>
      </c>
      <c r="F514" s="50" t="str">
        <f t="shared" si="24"/>
        <v>9HSRFQA*geajef+</v>
      </c>
      <c r="G514" s="17" t="s">
        <v>2480</v>
      </c>
      <c r="H514" s="51" t="s">
        <v>2481</v>
      </c>
      <c r="I514" s="99" t="s">
        <v>2482</v>
      </c>
      <c r="J514" s="48" t="s">
        <v>504</v>
      </c>
      <c r="K514" s="100">
        <v>28</v>
      </c>
      <c r="L514" s="49"/>
      <c r="M514" s="48" t="s">
        <v>2391</v>
      </c>
      <c r="N514" s="99" t="s">
        <v>2392</v>
      </c>
      <c r="O514" s="101" t="e">
        <f>VLOOKUP(B514,[1]图书导出excel!$A$2:$C$65537,3,FALSE)</f>
        <v>#N/A</v>
      </c>
    </row>
    <row r="515" ht="35" customHeight="1" spans="1:15">
      <c r="A515" s="83" t="s">
        <v>2483</v>
      </c>
      <c r="B515" s="190"/>
      <c r="C515" s="190"/>
      <c r="D515" s="190"/>
      <c r="E515" s="190"/>
      <c r="F515" s="190"/>
      <c r="H515" s="190"/>
      <c r="I515" s="190"/>
      <c r="J515" s="190"/>
      <c r="K515" s="190"/>
      <c r="L515" s="192"/>
      <c r="M515" s="119"/>
      <c r="N515" s="119"/>
      <c r="O515" s="101"/>
    </row>
    <row r="516" customHeight="1" spans="1:15">
      <c r="A516" s="47">
        <f>COUNTA(B$4:B515)</f>
        <v>501</v>
      </c>
      <c r="B516" s="48" t="s">
        <v>2484</v>
      </c>
      <c r="C516" s="48" t="s">
        <v>18</v>
      </c>
      <c r="D516" s="76">
        <v>47883</v>
      </c>
      <c r="E516" s="49" t="str">
        <f t="shared" ref="E516:E532" si="25">C516&amp;D516</f>
        <v>9787560647883</v>
      </c>
      <c r="F516" s="50" t="str">
        <f t="shared" ref="F516:F532" si="26">LEFT($E516,1)&amp;CHAR(65+VALUE(MID($E516,2,1)))&amp;IF(OR(LEFT($E516,1)="0",LEFT($E516,1)="1",LEFT($E516,1)="2",LEFT($E516,1)="3"),CHAR(65+VALUE(MID($E516,3,1))),CHAR(75+VALUE(MID($E516,3,1))))&amp;IF(OR(LEFT($E516,1)="0",LEFT($E516,1)="4",LEFT($E516,1)="7",LEFT($E516,1)="8"),CHAR(65+VALUE(MID($E516,4,1))),CHAR(75+VALUE(MID($E516,4,1))))&amp;IF(OR(LEFT($E516,1)="0",LEFT($E516,1)="1",LEFT($E516,1)="4",LEFT($E516,1)="5",,LEFT($E516,1)="9"),CHAR(65+VALUE(MID($E516,5,1))),CHAR(75+VALUE(MID($E516,5,1))))&amp;IF(OR(LEFT($E516,1)="0",LEFT($E516,1)="2",LEFT($E516,1)="5",LEFT($E516,1)="6",,LEFT($E516,1)="7"),CHAR(65+VALUE(MID($E516,6,1))),CHAR(75+VALUE(MID($E516,6,1))))&amp;IF(OR(LEFT($E516,1)="0",LEFT($E516,1)="3",LEFT($E516,1)="6",LEFT($E516,1)="8",,LEFT($E516,1)="9"),CHAR(65+VALUE(MID($E516,7,1))),CHAR(75+VALUE(MID($E516,7,1))))&amp;"*"&amp;CHAR(97+VALUE(MID($E516,8,1)))&amp;CHAR(97+VALUE(MID($E516,9,1)))&amp;CHAR(97+VALUE(MID($E516,10,1)))&amp;CHAR(97+VALUE(MID($E516,11,1)))&amp;CHAR(97+VALUE(MID($E516,12,1)))&amp;CHAR(97+VALUE(MID($E516,13,1)))&amp;"+"</f>
        <v>9HSRFQA*gehiid+</v>
      </c>
      <c r="G516" s="17" t="s">
        <v>2485</v>
      </c>
      <c r="H516" s="51" t="s">
        <v>2486</v>
      </c>
      <c r="I516" s="99" t="s">
        <v>2487</v>
      </c>
      <c r="J516" s="62" t="s">
        <v>73</v>
      </c>
      <c r="K516" s="100">
        <v>36</v>
      </c>
      <c r="L516" s="49"/>
      <c r="M516" s="48" t="s">
        <v>2488</v>
      </c>
      <c r="N516" s="49" t="s">
        <v>2489</v>
      </c>
      <c r="O516" s="101" t="e">
        <f>VLOOKUP(B516,[1]图书导出excel!$A$2:$C$65537,3,FALSE)</f>
        <v>#N/A</v>
      </c>
    </row>
    <row r="517" customHeight="1" spans="1:15">
      <c r="A517" s="47">
        <f>COUNTA(B$4:B516)</f>
        <v>502</v>
      </c>
      <c r="B517" s="48" t="s">
        <v>2490</v>
      </c>
      <c r="C517" s="48" t="s">
        <v>18</v>
      </c>
      <c r="D517" s="48" t="s">
        <v>2491</v>
      </c>
      <c r="E517" s="49" t="str">
        <f t="shared" si="25"/>
        <v>9787560617411</v>
      </c>
      <c r="F517" s="50" t="str">
        <f t="shared" si="26"/>
        <v>9HSRFQA*gbhebb+</v>
      </c>
      <c r="G517" s="17" t="s">
        <v>2492</v>
      </c>
      <c r="H517" s="51" t="s">
        <v>2493</v>
      </c>
      <c r="I517" s="99" t="s">
        <v>2494</v>
      </c>
      <c r="J517" s="48" t="s">
        <v>2495</v>
      </c>
      <c r="K517" s="100">
        <v>35</v>
      </c>
      <c r="L517" s="49"/>
      <c r="M517" s="48" t="s">
        <v>2488</v>
      </c>
      <c r="N517" s="49" t="s">
        <v>2489</v>
      </c>
      <c r="O517" s="101" t="e">
        <f>VLOOKUP(B517,[1]图书导出excel!$A$2:$C$65537,3,FALSE)</f>
        <v>#N/A</v>
      </c>
    </row>
    <row r="518" customHeight="1" spans="1:15">
      <c r="A518" s="47">
        <f>COUNTA(B$4:B517)</f>
        <v>503</v>
      </c>
      <c r="B518" s="53" t="s">
        <v>2496</v>
      </c>
      <c r="C518" s="65">
        <v>97875606</v>
      </c>
      <c r="D518" s="48" t="s">
        <v>2497</v>
      </c>
      <c r="E518" s="49" t="str">
        <f t="shared" si="25"/>
        <v>9787560661476</v>
      </c>
      <c r="F518" s="50" t="str">
        <f t="shared" si="26"/>
        <v>9HSRFQA*ggbehg+</v>
      </c>
      <c r="G518" s="17" t="s">
        <v>2498</v>
      </c>
      <c r="H518" s="75" t="s">
        <v>2499</v>
      </c>
      <c r="I518" s="108" t="s">
        <v>2500</v>
      </c>
      <c r="J518" s="62" t="s">
        <v>397</v>
      </c>
      <c r="K518" s="109">
        <v>30</v>
      </c>
      <c r="L518" s="49"/>
      <c r="M518" s="48"/>
      <c r="N518" s="49"/>
      <c r="O518" s="101" t="s">
        <v>2501</v>
      </c>
    </row>
    <row r="519" customHeight="1" spans="1:15">
      <c r="A519" s="47">
        <f>COUNTA(B$4:B518)</f>
        <v>504</v>
      </c>
      <c r="B519" s="48" t="s">
        <v>2502</v>
      </c>
      <c r="C519" s="48" t="s">
        <v>18</v>
      </c>
      <c r="D519" s="76">
        <v>47449</v>
      </c>
      <c r="E519" s="49" t="str">
        <f t="shared" si="25"/>
        <v>9787560647449</v>
      </c>
      <c r="F519" s="50" t="str">
        <f t="shared" si="26"/>
        <v>9HSRFQA*geheej+</v>
      </c>
      <c r="G519" s="17" t="s">
        <v>2503</v>
      </c>
      <c r="H519" s="51" t="s">
        <v>2504</v>
      </c>
      <c r="I519" s="99" t="s">
        <v>1978</v>
      </c>
      <c r="J519" s="48" t="s">
        <v>1612</v>
      </c>
      <c r="K519" s="100">
        <v>35</v>
      </c>
      <c r="L519" s="49"/>
      <c r="M519" s="48" t="s">
        <v>2488</v>
      </c>
      <c r="N519" s="49" t="s">
        <v>2489</v>
      </c>
      <c r="O519" s="101" t="e">
        <f>VLOOKUP(B519,[1]图书导出excel!$A$2:$C$65537,3,FALSE)</f>
        <v>#N/A</v>
      </c>
    </row>
    <row r="520" customHeight="1" spans="1:15">
      <c r="A520" s="47">
        <f>COUNTA(B$4:B519)</f>
        <v>505</v>
      </c>
      <c r="B520" s="48" t="s">
        <v>2505</v>
      </c>
      <c r="C520" s="76">
        <v>97875606</v>
      </c>
      <c r="D520" s="48" t="s">
        <v>2506</v>
      </c>
      <c r="E520" s="49" t="str">
        <f t="shared" si="25"/>
        <v>9787560649658</v>
      </c>
      <c r="F520" s="50" t="str">
        <f t="shared" si="26"/>
        <v>9HSRFQA*gejgfi+</v>
      </c>
      <c r="G520" s="17" t="s">
        <v>2507</v>
      </c>
      <c r="H520" s="51" t="s">
        <v>2508</v>
      </c>
      <c r="I520" s="99" t="s">
        <v>2509</v>
      </c>
      <c r="J520" s="48" t="s">
        <v>1450</v>
      </c>
      <c r="K520" s="100">
        <v>37</v>
      </c>
      <c r="L520" s="49"/>
      <c r="M520" s="48" t="s">
        <v>2488</v>
      </c>
      <c r="N520" s="49" t="s">
        <v>2489</v>
      </c>
      <c r="O520" s="101" t="e">
        <f>VLOOKUP(B520,[1]图书导出excel!$A$2:$C$65537,3,FALSE)</f>
        <v>#N/A</v>
      </c>
    </row>
    <row r="521" customHeight="1" spans="1:15">
      <c r="A521" s="47">
        <f>COUNTA(B$4:B520)</f>
        <v>506</v>
      </c>
      <c r="B521" s="48" t="s">
        <v>2510</v>
      </c>
      <c r="C521" s="48" t="s">
        <v>18</v>
      </c>
      <c r="D521" s="76">
        <v>48743</v>
      </c>
      <c r="E521" s="49" t="str">
        <f t="shared" si="25"/>
        <v>9787560648743</v>
      </c>
      <c r="F521" s="50" t="str">
        <f t="shared" si="26"/>
        <v>9HSRFQA*geihed+</v>
      </c>
      <c r="G521" s="17" t="s">
        <v>2511</v>
      </c>
      <c r="H521" s="165" t="s">
        <v>2512</v>
      </c>
      <c r="I521" s="99" t="s">
        <v>2513</v>
      </c>
      <c r="J521" s="48" t="s">
        <v>261</v>
      </c>
      <c r="K521" s="100">
        <v>49</v>
      </c>
      <c r="L521" s="49"/>
      <c r="M521" s="48" t="s">
        <v>2488</v>
      </c>
      <c r="N521" s="49" t="s">
        <v>2489</v>
      </c>
      <c r="O521" s="101" t="e">
        <f>VLOOKUP(B521,[1]图书导出excel!$A$2:$C$65537,3,FALSE)</f>
        <v>#N/A</v>
      </c>
    </row>
    <row r="522" s="3" customFormat="1" customHeight="1" spans="1:16">
      <c r="A522" s="52">
        <f>COUNTA(B$4:B521)</f>
        <v>507</v>
      </c>
      <c r="B522" s="62" t="s">
        <v>2514</v>
      </c>
      <c r="C522" s="65">
        <v>97875606</v>
      </c>
      <c r="D522" s="54">
        <v>63722</v>
      </c>
      <c r="E522" s="55" t="str">
        <f t="shared" si="25"/>
        <v>9787560663722</v>
      </c>
      <c r="F522" s="56" t="str">
        <f t="shared" si="26"/>
        <v>9HSRFQA*ggdhcc+</v>
      </c>
      <c r="G522" s="57" t="s">
        <v>2515</v>
      </c>
      <c r="H522" s="64" t="s">
        <v>2516</v>
      </c>
      <c r="I522" s="108" t="s">
        <v>2513</v>
      </c>
      <c r="J522" s="62" t="s">
        <v>404</v>
      </c>
      <c r="K522" s="109">
        <v>66</v>
      </c>
      <c r="L522" s="102"/>
      <c r="M522" s="48"/>
      <c r="N522" s="49"/>
      <c r="O522" s="104"/>
      <c r="P522" s="105"/>
    </row>
    <row r="523" s="3" customFormat="1" customHeight="1" spans="1:16">
      <c r="A523" s="52">
        <f>COUNTA(B$4:B522)</f>
        <v>508</v>
      </c>
      <c r="B523" s="53" t="s">
        <v>2517</v>
      </c>
      <c r="C523" s="54">
        <v>97875606</v>
      </c>
      <c r="D523" s="54">
        <v>55055</v>
      </c>
      <c r="E523" s="55" t="str">
        <f t="shared" si="25"/>
        <v>9787560655055</v>
      </c>
      <c r="F523" s="56" t="str">
        <f t="shared" si="26"/>
        <v>9HSRFQA*gffaff+</v>
      </c>
      <c r="G523" s="57" t="s">
        <v>2518</v>
      </c>
      <c r="H523" s="60" t="s">
        <v>2519</v>
      </c>
      <c r="I523" s="106" t="s">
        <v>2520</v>
      </c>
      <c r="J523" s="53" t="s">
        <v>2521</v>
      </c>
      <c r="K523" s="103">
        <v>22</v>
      </c>
      <c r="L523" s="102"/>
      <c r="M523" s="48" t="s">
        <v>2488</v>
      </c>
      <c r="N523" s="49" t="s">
        <v>2489</v>
      </c>
      <c r="O523" s="104" t="s">
        <v>2522</v>
      </c>
      <c r="P523" s="105"/>
    </row>
    <row r="524" customHeight="1" spans="1:15">
      <c r="A524" s="52">
        <f>COUNTA(B$4:B523)</f>
        <v>509</v>
      </c>
      <c r="B524" s="48" t="s">
        <v>2523</v>
      </c>
      <c r="C524" s="48" t="s">
        <v>18</v>
      </c>
      <c r="D524" s="48">
        <v>38010</v>
      </c>
      <c r="E524" s="49" t="str">
        <f t="shared" si="25"/>
        <v>9787560638010</v>
      </c>
      <c r="F524" s="50" t="str">
        <f t="shared" si="26"/>
        <v>9HSRFQA*gdiaba+</v>
      </c>
      <c r="G524" s="17" t="s">
        <v>2524</v>
      </c>
      <c r="H524" s="51" t="s">
        <v>2525</v>
      </c>
      <c r="I524" s="99" t="s">
        <v>2526</v>
      </c>
      <c r="J524" s="48" t="s">
        <v>1684</v>
      </c>
      <c r="K524" s="100">
        <v>48</v>
      </c>
      <c r="L524" s="49"/>
      <c r="M524" s="48" t="s">
        <v>2488</v>
      </c>
      <c r="N524" s="49" t="s">
        <v>2489</v>
      </c>
      <c r="O524" s="101" t="e">
        <f>VLOOKUP(B524,[1]图书导出excel!$A$2:$C$65537,3,FALSE)</f>
        <v>#N/A</v>
      </c>
    </row>
    <row r="525" customHeight="1" spans="1:15">
      <c r="A525" s="47">
        <f>COUNTA(B$4:B524)</f>
        <v>510</v>
      </c>
      <c r="B525" s="62" t="s">
        <v>2527</v>
      </c>
      <c r="C525" s="65">
        <v>97875606</v>
      </c>
      <c r="D525" s="48" t="s">
        <v>2528</v>
      </c>
      <c r="E525" s="49" t="str">
        <f t="shared" si="25"/>
        <v>9787560665825</v>
      </c>
      <c r="F525" s="50" t="str">
        <f t="shared" si="26"/>
        <v>9HSRFQA*ggficf+</v>
      </c>
      <c r="G525" s="17" t="s">
        <v>2529</v>
      </c>
      <c r="H525" s="51" t="s">
        <v>2530</v>
      </c>
      <c r="I525" s="108" t="s">
        <v>1504</v>
      </c>
      <c r="J525" s="62" t="s">
        <v>323</v>
      </c>
      <c r="K525" s="109">
        <v>43</v>
      </c>
      <c r="L525" s="49" t="s">
        <v>307</v>
      </c>
      <c r="M525" s="48" t="s">
        <v>2488</v>
      </c>
      <c r="N525" s="49" t="s">
        <v>2489</v>
      </c>
      <c r="O525" s="101" t="e">
        <f>VLOOKUP(B525,[1]图书导出excel!$A$2:$C$65537,3,FALSE)</f>
        <v>#N/A</v>
      </c>
    </row>
    <row r="526" customHeight="1" spans="1:15">
      <c r="A526" s="47">
        <f>COUNTA(B$4:B525)</f>
        <v>511</v>
      </c>
      <c r="B526" s="48" t="s">
        <v>2531</v>
      </c>
      <c r="C526" s="48" t="s">
        <v>18</v>
      </c>
      <c r="D526" s="48">
        <v>39604</v>
      </c>
      <c r="E526" s="49" t="str">
        <f t="shared" si="25"/>
        <v>9787560639604</v>
      </c>
      <c r="F526" s="50" t="str">
        <f t="shared" si="26"/>
        <v>9HSRFQA*gdjgae+</v>
      </c>
      <c r="G526" s="17" t="s">
        <v>2532</v>
      </c>
      <c r="H526" s="51" t="s">
        <v>2533</v>
      </c>
      <c r="I526" s="99" t="s">
        <v>2534</v>
      </c>
      <c r="J526" s="48" t="s">
        <v>380</v>
      </c>
      <c r="K526" s="100">
        <v>54</v>
      </c>
      <c r="L526" s="49"/>
      <c r="M526" s="48" t="s">
        <v>2488</v>
      </c>
      <c r="N526" s="49" t="s">
        <v>2489</v>
      </c>
      <c r="O526" s="101" t="e">
        <f>VLOOKUP(B526,[1]图书导出excel!$A$2:$C$65537,3,FALSE)</f>
        <v>#N/A</v>
      </c>
    </row>
    <row r="527" customHeight="1" spans="1:15">
      <c r="A527" s="47">
        <f>COUNTA(B$4:B526)</f>
        <v>512</v>
      </c>
      <c r="B527" s="62" t="s">
        <v>2535</v>
      </c>
      <c r="C527" s="65">
        <v>97875606</v>
      </c>
      <c r="D527" s="48" t="s">
        <v>2536</v>
      </c>
      <c r="E527" s="49" t="str">
        <f t="shared" si="25"/>
        <v>9787560658261</v>
      </c>
      <c r="F527" s="50" t="str">
        <f t="shared" si="26"/>
        <v>9HSRFQA*gficgb+</v>
      </c>
      <c r="G527" s="17" t="s">
        <v>2537</v>
      </c>
      <c r="H527" s="64" t="s">
        <v>2538</v>
      </c>
      <c r="I527" s="108" t="s">
        <v>2539</v>
      </c>
      <c r="J527" s="62" t="s">
        <v>148</v>
      </c>
      <c r="K527" s="109">
        <v>33</v>
      </c>
      <c r="L527" s="49"/>
      <c r="M527" s="48"/>
      <c r="N527" s="49"/>
      <c r="O527" s="101" t="s">
        <v>2540</v>
      </c>
    </row>
    <row r="528" customHeight="1" spans="1:15">
      <c r="A528" s="47">
        <f>COUNTA(B$4:B527)</f>
        <v>513</v>
      </c>
      <c r="B528" s="62" t="s">
        <v>2541</v>
      </c>
      <c r="C528" s="65">
        <v>97875606</v>
      </c>
      <c r="D528" s="48" t="s">
        <v>2542</v>
      </c>
      <c r="E528" s="49" t="str">
        <f t="shared" si="25"/>
        <v>9787560656298</v>
      </c>
      <c r="F528" s="50" t="str">
        <f t="shared" si="26"/>
        <v>9HSRFQA*gfgcji+</v>
      </c>
      <c r="G528" s="17" t="s">
        <v>2543</v>
      </c>
      <c r="H528" s="134" t="s">
        <v>2544</v>
      </c>
      <c r="I528" s="110" t="s">
        <v>2545</v>
      </c>
      <c r="J528" s="62" t="s">
        <v>79</v>
      </c>
      <c r="K528" s="109">
        <v>57</v>
      </c>
      <c r="L528" s="99"/>
      <c r="M528" s="48"/>
      <c r="N528" s="49"/>
      <c r="O528" s="101" t="s">
        <v>2546</v>
      </c>
    </row>
    <row r="529" customHeight="1" spans="1:15">
      <c r="A529" s="47">
        <f>COUNTA(B$4:B528)</f>
        <v>514</v>
      </c>
      <c r="B529" s="48" t="s">
        <v>2547</v>
      </c>
      <c r="C529" s="48" t="s">
        <v>18</v>
      </c>
      <c r="D529" s="76">
        <v>46633</v>
      </c>
      <c r="E529" s="49" t="str">
        <f t="shared" si="25"/>
        <v>9787560646633</v>
      </c>
      <c r="F529" s="50" t="str">
        <f t="shared" si="26"/>
        <v>9HSRFQA*geggdd+</v>
      </c>
      <c r="G529" s="17" t="s">
        <v>2548</v>
      </c>
      <c r="H529" s="165" t="s">
        <v>2549</v>
      </c>
      <c r="I529" s="99" t="s">
        <v>2550</v>
      </c>
      <c r="J529" s="62" t="s">
        <v>73</v>
      </c>
      <c r="K529" s="109">
        <v>30</v>
      </c>
      <c r="L529" s="49"/>
      <c r="M529" s="48" t="s">
        <v>2488</v>
      </c>
      <c r="N529" s="49" t="s">
        <v>2489</v>
      </c>
      <c r="O529" s="101" t="e">
        <f>VLOOKUP(B529,[1]图书导出excel!$A$2:$C$65537,3,FALSE)</f>
        <v>#N/A</v>
      </c>
    </row>
    <row r="530" customHeight="1" spans="1:15">
      <c r="A530" s="47">
        <f>COUNTA(B$4:B529)</f>
        <v>515</v>
      </c>
      <c r="B530" s="48" t="s">
        <v>2551</v>
      </c>
      <c r="C530" s="48" t="s">
        <v>18</v>
      </c>
      <c r="D530" s="48">
        <v>31813</v>
      </c>
      <c r="E530" s="49" t="str">
        <f t="shared" si="25"/>
        <v>9787560631813</v>
      </c>
      <c r="F530" s="50" t="str">
        <f t="shared" si="26"/>
        <v>9HSRFQA*gdbibd+</v>
      </c>
      <c r="G530" s="17" t="s">
        <v>2552</v>
      </c>
      <c r="H530" s="165" t="s">
        <v>2553</v>
      </c>
      <c r="I530" s="99" t="s">
        <v>2545</v>
      </c>
      <c r="J530" s="48" t="s">
        <v>490</v>
      </c>
      <c r="K530" s="100">
        <v>49</v>
      </c>
      <c r="L530" s="49"/>
      <c r="M530" s="48" t="s">
        <v>2488</v>
      </c>
      <c r="N530" s="49" t="s">
        <v>2489</v>
      </c>
      <c r="O530" s="101" t="e">
        <f>VLOOKUP(B530,[1]图书导出excel!$A$2:$C$65537,3,FALSE)</f>
        <v>#N/A</v>
      </c>
    </row>
    <row r="531" customHeight="1" spans="1:15">
      <c r="A531" s="47">
        <f>COUNTA(B$4:B530)</f>
        <v>516</v>
      </c>
      <c r="B531" s="48" t="s">
        <v>2554</v>
      </c>
      <c r="C531" s="48" t="s">
        <v>18</v>
      </c>
      <c r="D531" s="48">
        <v>29865</v>
      </c>
      <c r="E531" s="49" t="str">
        <f t="shared" si="25"/>
        <v>9787560629865</v>
      </c>
      <c r="F531" s="50" t="str">
        <f t="shared" si="26"/>
        <v>9HSRFQA*gcjigf+</v>
      </c>
      <c r="G531" s="17" t="s">
        <v>2555</v>
      </c>
      <c r="H531" s="165" t="s">
        <v>2556</v>
      </c>
      <c r="I531" s="99" t="s">
        <v>2557</v>
      </c>
      <c r="J531" s="48" t="s">
        <v>504</v>
      </c>
      <c r="K531" s="100">
        <v>42</v>
      </c>
      <c r="L531" s="49"/>
      <c r="M531" s="48"/>
      <c r="N531" s="49"/>
      <c r="O531" s="101"/>
    </row>
    <row r="532" customHeight="1" spans="1:15">
      <c r="A532" s="47">
        <f>COUNTA(B$4:B531)</f>
        <v>517</v>
      </c>
      <c r="B532" s="62" t="s">
        <v>2558</v>
      </c>
      <c r="C532" s="65">
        <v>97875606</v>
      </c>
      <c r="D532" s="48" t="s">
        <v>2559</v>
      </c>
      <c r="E532" s="49" t="str">
        <f t="shared" si="25"/>
        <v>9787560666341</v>
      </c>
      <c r="F532" s="50" t="str">
        <f t="shared" si="26"/>
        <v>9HSRFQA*gggdeb+</v>
      </c>
      <c r="G532" s="17" t="s">
        <v>2560</v>
      </c>
      <c r="H532" s="75" t="s">
        <v>2561</v>
      </c>
      <c r="I532" s="108" t="s">
        <v>2562</v>
      </c>
      <c r="J532" s="62" t="s">
        <v>306</v>
      </c>
      <c r="K532" s="109">
        <v>30</v>
      </c>
      <c r="L532" s="49" t="s">
        <v>307</v>
      </c>
      <c r="M532" s="48" t="s">
        <v>2488</v>
      </c>
      <c r="N532" s="49" t="s">
        <v>2489</v>
      </c>
      <c r="O532" s="101" t="e">
        <f>VLOOKUP(B532,[1]图书导出excel!$A$2:$C$65537,3,FALSE)</f>
        <v>#N/A</v>
      </c>
    </row>
    <row r="533" ht="35" customHeight="1" spans="1:15">
      <c r="A533" s="83" t="s">
        <v>2563</v>
      </c>
      <c r="B533" s="84"/>
      <c r="C533" s="84"/>
      <c r="D533" s="169"/>
      <c r="E533" s="170"/>
      <c r="F533" s="171"/>
      <c r="H533" s="86"/>
      <c r="I533" s="179"/>
      <c r="J533" s="88"/>
      <c r="K533" s="180"/>
      <c r="L533" s="118"/>
      <c r="M533" s="119"/>
      <c r="N533" s="119"/>
      <c r="O533" s="101"/>
    </row>
    <row r="534" customHeight="1" spans="1:15">
      <c r="A534" s="47">
        <f>COUNTA(B$4:B533)</f>
        <v>518</v>
      </c>
      <c r="B534" s="48" t="s">
        <v>2564</v>
      </c>
      <c r="C534" s="48" t="s">
        <v>18</v>
      </c>
      <c r="D534" s="48">
        <v>31080</v>
      </c>
      <c r="E534" s="49" t="str">
        <f t="shared" ref="E534:E542" si="27">C534&amp;D534</f>
        <v>9787560631080</v>
      </c>
      <c r="F534" s="50" t="str">
        <f t="shared" ref="F534:F542" si="28">LEFT($E534,1)&amp;CHAR(65+VALUE(MID($E534,2,1)))&amp;IF(OR(LEFT($E534,1)="0",LEFT($E534,1)="1",LEFT($E534,1)="2",LEFT($E534,1)="3"),CHAR(65+VALUE(MID($E534,3,1))),CHAR(75+VALUE(MID($E534,3,1))))&amp;IF(OR(LEFT($E534,1)="0",LEFT($E534,1)="4",LEFT($E534,1)="7",LEFT($E534,1)="8"),CHAR(65+VALUE(MID($E534,4,1))),CHAR(75+VALUE(MID($E534,4,1))))&amp;IF(OR(LEFT($E534,1)="0",LEFT($E534,1)="1",LEFT($E534,1)="4",LEFT($E534,1)="5",,LEFT($E534,1)="9"),CHAR(65+VALUE(MID($E534,5,1))),CHAR(75+VALUE(MID($E534,5,1))))&amp;IF(OR(LEFT($E534,1)="0",LEFT($E534,1)="2",LEFT($E534,1)="5",LEFT($E534,1)="6",,LEFT($E534,1)="7"),CHAR(65+VALUE(MID($E534,6,1))),CHAR(75+VALUE(MID($E534,6,1))))&amp;IF(OR(LEFT($E534,1)="0",LEFT($E534,1)="3",LEFT($E534,1)="6",LEFT($E534,1)="8",,LEFT($E534,1)="9"),CHAR(65+VALUE(MID($E534,7,1))),CHAR(75+VALUE(MID($E534,7,1))))&amp;"*"&amp;CHAR(97+VALUE(MID($E534,8,1)))&amp;CHAR(97+VALUE(MID($E534,9,1)))&amp;CHAR(97+VALUE(MID($E534,10,1)))&amp;CHAR(97+VALUE(MID($E534,11,1)))&amp;CHAR(97+VALUE(MID($E534,12,1)))&amp;CHAR(97+VALUE(MID($E534,13,1)))&amp;"+"</f>
        <v>9HSRFQA*gdbaia+</v>
      </c>
      <c r="G534" s="17" t="s">
        <v>2565</v>
      </c>
      <c r="H534" s="51" t="s">
        <v>2566</v>
      </c>
      <c r="I534" s="99" t="s">
        <v>2567</v>
      </c>
      <c r="J534" s="48" t="s">
        <v>504</v>
      </c>
      <c r="K534" s="100">
        <v>32</v>
      </c>
      <c r="L534" s="49"/>
      <c r="M534" s="48" t="s">
        <v>2568</v>
      </c>
      <c r="N534" s="49" t="s">
        <v>2569</v>
      </c>
      <c r="O534" s="101" t="e">
        <f>VLOOKUP(B534,[1]图书导出excel!$A$2:$C$65537,3,FALSE)</f>
        <v>#N/A</v>
      </c>
    </row>
    <row r="535" customHeight="1" spans="1:15">
      <c r="A535" s="47">
        <f>COUNTA(B$4:B534)</f>
        <v>519</v>
      </c>
      <c r="B535" s="48" t="s">
        <v>2570</v>
      </c>
      <c r="C535" s="48" t="s">
        <v>18</v>
      </c>
      <c r="D535" s="48">
        <v>12218</v>
      </c>
      <c r="E535" s="49" t="str">
        <f t="shared" si="27"/>
        <v>9787560612218</v>
      </c>
      <c r="F535" s="50" t="str">
        <f t="shared" si="28"/>
        <v>9HSRFQA*gbccbi+</v>
      </c>
      <c r="G535" s="17" t="s">
        <v>2571</v>
      </c>
      <c r="H535" s="51" t="s">
        <v>2566</v>
      </c>
      <c r="I535" s="99" t="s">
        <v>2572</v>
      </c>
      <c r="J535" s="62" t="s">
        <v>1847</v>
      </c>
      <c r="K535" s="109">
        <v>42</v>
      </c>
      <c r="L535" s="49"/>
      <c r="M535" s="48" t="s">
        <v>2568</v>
      </c>
      <c r="N535" s="49" t="s">
        <v>2569</v>
      </c>
      <c r="O535" s="101" t="e">
        <f>VLOOKUP(B535,[1]图书导出excel!$A$2:$C$65537,3,FALSE)</f>
        <v>#N/A</v>
      </c>
    </row>
    <row r="536" customHeight="1" spans="1:15">
      <c r="A536" s="47">
        <f>COUNTA(B$4:B535)</f>
        <v>520</v>
      </c>
      <c r="B536" s="62" t="s">
        <v>2573</v>
      </c>
      <c r="C536" s="65">
        <v>97875606</v>
      </c>
      <c r="D536" s="48" t="s">
        <v>2574</v>
      </c>
      <c r="E536" s="49" t="str">
        <f t="shared" si="27"/>
        <v>9787560665115</v>
      </c>
      <c r="F536" s="50" t="str">
        <f t="shared" si="28"/>
        <v>9HSRFQA*ggfbbf+</v>
      </c>
      <c r="G536" s="17" t="s">
        <v>2575</v>
      </c>
      <c r="H536" s="75" t="s">
        <v>2576</v>
      </c>
      <c r="I536" s="108" t="s">
        <v>2572</v>
      </c>
      <c r="J536" s="62" t="s">
        <v>250</v>
      </c>
      <c r="K536" s="109">
        <v>37</v>
      </c>
      <c r="L536" s="49"/>
      <c r="M536" s="48"/>
      <c r="N536" s="49"/>
      <c r="O536" s="101"/>
    </row>
    <row r="537" customHeight="1" spans="1:15">
      <c r="A537" s="47">
        <f>COUNTA(B$4:B536)</f>
        <v>521</v>
      </c>
      <c r="B537" s="48" t="s">
        <v>2577</v>
      </c>
      <c r="C537" s="48" t="s">
        <v>18</v>
      </c>
      <c r="D537" s="48">
        <v>21579</v>
      </c>
      <c r="E537" s="49" t="str">
        <f t="shared" si="27"/>
        <v>9787560621579</v>
      </c>
      <c r="F537" s="50" t="str">
        <f t="shared" si="28"/>
        <v>9HSRFQA*gcbfhj+</v>
      </c>
      <c r="G537" s="17" t="s">
        <v>2578</v>
      </c>
      <c r="H537" s="51" t="s">
        <v>2579</v>
      </c>
      <c r="I537" s="99" t="s">
        <v>2580</v>
      </c>
      <c r="J537" s="62" t="s">
        <v>148</v>
      </c>
      <c r="K537" s="109">
        <v>58</v>
      </c>
      <c r="L537" s="49"/>
      <c r="M537" s="48" t="s">
        <v>2568</v>
      </c>
      <c r="N537" s="49" t="s">
        <v>2569</v>
      </c>
      <c r="O537" s="101" t="e">
        <f>VLOOKUP(B537,[1]图书导出excel!$A$2:$C$65537,3,FALSE)</f>
        <v>#N/A</v>
      </c>
    </row>
    <row r="538" customHeight="1" spans="1:15">
      <c r="A538" s="47">
        <f>COUNTA(B$4:B537)</f>
        <v>522</v>
      </c>
      <c r="B538" s="48" t="s">
        <v>2581</v>
      </c>
      <c r="C538" s="48" t="s">
        <v>18</v>
      </c>
      <c r="D538" s="48" t="s">
        <v>2582</v>
      </c>
      <c r="E538" s="49" t="str">
        <f t="shared" si="27"/>
        <v>9787560649160</v>
      </c>
      <c r="F538" s="50" t="str">
        <f t="shared" si="28"/>
        <v>9HSRFQA*gejbga+</v>
      </c>
      <c r="G538" s="17" t="s">
        <v>2583</v>
      </c>
      <c r="H538" s="51" t="s">
        <v>2584</v>
      </c>
      <c r="I538" s="99" t="s">
        <v>2585</v>
      </c>
      <c r="J538" s="62" t="s">
        <v>148</v>
      </c>
      <c r="K538" s="109">
        <v>31</v>
      </c>
      <c r="L538" s="49"/>
      <c r="M538" s="48" t="s">
        <v>2568</v>
      </c>
      <c r="N538" s="49" t="s">
        <v>2569</v>
      </c>
      <c r="O538" s="101" t="e">
        <f>VLOOKUP(B538,[1]图书导出excel!$A$2:$C$65537,3,FALSE)</f>
        <v>#N/A</v>
      </c>
    </row>
    <row r="539" customFormat="1" customHeight="1" spans="1:16">
      <c r="A539" s="47">
        <f>COUNTA(B$4:B538)</f>
        <v>523</v>
      </c>
      <c r="B539" s="48" t="s">
        <v>2586</v>
      </c>
      <c r="C539" s="65">
        <v>97875606</v>
      </c>
      <c r="D539" s="48" t="s">
        <v>2587</v>
      </c>
      <c r="E539" s="49" t="str">
        <f t="shared" si="27"/>
        <v>9787560657608</v>
      </c>
      <c r="F539" s="50" t="str">
        <f t="shared" si="28"/>
        <v>9HSRFQA*gfhgai+</v>
      </c>
      <c r="G539" s="77" t="s">
        <v>2588</v>
      </c>
      <c r="H539" s="51" t="s">
        <v>2589</v>
      </c>
      <c r="I539" s="99" t="s">
        <v>2590</v>
      </c>
      <c r="J539" s="62" t="s">
        <v>1200</v>
      </c>
      <c r="K539" s="109">
        <v>39</v>
      </c>
      <c r="L539" s="49"/>
      <c r="M539" s="48"/>
      <c r="N539" s="49"/>
      <c r="O539" s="101" t="s">
        <v>2591</v>
      </c>
      <c r="P539" s="114"/>
    </row>
    <row r="540" s="3" customFormat="1" customHeight="1" spans="1:16">
      <c r="A540" s="47">
        <f>COUNTA(B$4:B539)</f>
        <v>524</v>
      </c>
      <c r="B540" s="53" t="s">
        <v>2592</v>
      </c>
      <c r="C540" s="54">
        <v>97875606</v>
      </c>
      <c r="D540" s="53" t="s">
        <v>2593</v>
      </c>
      <c r="E540" s="49" t="str">
        <f t="shared" si="27"/>
        <v>9787560654430</v>
      </c>
      <c r="F540" s="56" t="str">
        <f t="shared" si="28"/>
        <v>9HSRFQA*gfeeda+</v>
      </c>
      <c r="G540" s="57" t="s">
        <v>2594</v>
      </c>
      <c r="H540" s="60" t="s">
        <v>2595</v>
      </c>
      <c r="I540" s="106" t="s">
        <v>2596</v>
      </c>
      <c r="J540" s="62" t="s">
        <v>397</v>
      </c>
      <c r="K540" s="103">
        <v>40</v>
      </c>
      <c r="L540" s="102"/>
      <c r="M540" s="53" t="s">
        <v>2568</v>
      </c>
      <c r="N540" s="55" t="s">
        <v>2569</v>
      </c>
      <c r="O540" s="104" t="s">
        <v>2597</v>
      </c>
      <c r="P540" s="105"/>
    </row>
    <row r="541" s="3" customFormat="1" customHeight="1" spans="1:16">
      <c r="A541" s="52">
        <f>COUNTA(B$4:B540)</f>
        <v>525</v>
      </c>
      <c r="B541" s="53" t="s">
        <v>2598</v>
      </c>
      <c r="C541" s="54">
        <v>97875606</v>
      </c>
      <c r="D541" s="53" t="s">
        <v>2599</v>
      </c>
      <c r="E541" s="55" t="str">
        <f t="shared" si="27"/>
        <v>9787560662596</v>
      </c>
      <c r="F541" s="56" t="str">
        <f t="shared" si="28"/>
        <v>9HSRFQA*ggcfjg+</v>
      </c>
      <c r="G541" s="57" t="s">
        <v>2600</v>
      </c>
      <c r="H541" s="67" t="s">
        <v>2566</v>
      </c>
      <c r="I541" s="102" t="s">
        <v>2601</v>
      </c>
      <c r="J541" s="53" t="s">
        <v>317</v>
      </c>
      <c r="K541" s="103">
        <v>43</v>
      </c>
      <c r="L541" s="102"/>
      <c r="M541" s="53"/>
      <c r="N541" s="55"/>
      <c r="O541" s="104"/>
      <c r="P541" s="105"/>
    </row>
    <row r="542" customHeight="1" spans="1:15">
      <c r="A542" s="47">
        <f>COUNTA(B$4:B541)</f>
        <v>526</v>
      </c>
      <c r="B542" s="48" t="s">
        <v>2602</v>
      </c>
      <c r="C542" s="48" t="s">
        <v>18</v>
      </c>
      <c r="D542" s="48">
        <v>40013</v>
      </c>
      <c r="E542" s="49" t="str">
        <f t="shared" si="27"/>
        <v>9787560640013</v>
      </c>
      <c r="F542" s="50" t="str">
        <f t="shared" si="28"/>
        <v>9HSRFQA*geaabd+</v>
      </c>
      <c r="G542" s="17" t="s">
        <v>2603</v>
      </c>
      <c r="H542" s="51" t="s">
        <v>2595</v>
      </c>
      <c r="I542" s="99" t="s">
        <v>2604</v>
      </c>
      <c r="J542" s="48" t="s">
        <v>1053</v>
      </c>
      <c r="K542" s="100">
        <v>20</v>
      </c>
      <c r="L542" s="49"/>
      <c r="M542" s="48" t="s">
        <v>2568</v>
      </c>
      <c r="N542" s="49" t="s">
        <v>2569</v>
      </c>
      <c r="O542" s="101" t="e">
        <f>VLOOKUP(B542,[1]图书导出excel!$A$2:$C$65537,3,FALSE)</f>
        <v>#N/A</v>
      </c>
    </row>
    <row r="543" ht="35" customHeight="1" spans="1:15">
      <c r="A543" s="83" t="s">
        <v>2605</v>
      </c>
      <c r="B543" s="84"/>
      <c r="C543" s="84"/>
      <c r="D543" s="169"/>
      <c r="E543" s="170"/>
      <c r="F543" s="171"/>
      <c r="H543" s="86"/>
      <c r="I543" s="179"/>
      <c r="J543" s="88"/>
      <c r="K543" s="180"/>
      <c r="L543" s="118"/>
      <c r="M543" s="119"/>
      <c r="N543" s="119"/>
      <c r="O543" s="101"/>
    </row>
    <row r="544" customHeight="1" spans="1:15">
      <c r="A544" s="47">
        <f>COUNTA(B$4:B543)</f>
        <v>527</v>
      </c>
      <c r="B544" s="48" t="s">
        <v>2606</v>
      </c>
      <c r="C544" s="48" t="s">
        <v>18</v>
      </c>
      <c r="D544" s="48">
        <v>21159</v>
      </c>
      <c r="E544" s="49" t="str">
        <f t="shared" ref="E544:E560" si="29">C544&amp;D544</f>
        <v>9787560621159</v>
      </c>
      <c r="F544" s="50" t="str">
        <f t="shared" ref="F544:F560" si="30">LEFT($E544,1)&amp;CHAR(65+VALUE(MID($E544,2,1)))&amp;IF(OR(LEFT($E544,1)="0",LEFT($E544,1)="1",LEFT($E544,1)="2",LEFT($E544,1)="3"),CHAR(65+VALUE(MID($E544,3,1))),CHAR(75+VALUE(MID($E544,3,1))))&amp;IF(OR(LEFT($E544,1)="0",LEFT($E544,1)="4",LEFT($E544,1)="7",LEFT($E544,1)="8"),CHAR(65+VALUE(MID($E544,4,1))),CHAR(75+VALUE(MID($E544,4,1))))&amp;IF(OR(LEFT($E544,1)="0",LEFT($E544,1)="1",LEFT($E544,1)="4",LEFT($E544,1)="5",,LEFT($E544,1)="9"),CHAR(65+VALUE(MID($E544,5,1))),CHAR(75+VALUE(MID($E544,5,1))))&amp;IF(OR(LEFT($E544,1)="0",LEFT($E544,1)="2",LEFT($E544,1)="5",LEFT($E544,1)="6",,LEFT($E544,1)="7"),CHAR(65+VALUE(MID($E544,6,1))),CHAR(75+VALUE(MID($E544,6,1))))&amp;IF(OR(LEFT($E544,1)="0",LEFT($E544,1)="3",LEFT($E544,1)="6",LEFT($E544,1)="8",,LEFT($E544,1)="9"),CHAR(65+VALUE(MID($E544,7,1))),CHAR(75+VALUE(MID($E544,7,1))))&amp;"*"&amp;CHAR(97+VALUE(MID($E544,8,1)))&amp;CHAR(97+VALUE(MID($E544,9,1)))&amp;CHAR(97+VALUE(MID($E544,10,1)))&amp;CHAR(97+VALUE(MID($E544,11,1)))&amp;CHAR(97+VALUE(MID($E544,12,1)))&amp;CHAR(97+VALUE(MID($E544,13,1)))&amp;"+"</f>
        <v>9HSRFQA*gcbbfj+</v>
      </c>
      <c r="G544" s="17" t="s">
        <v>2607</v>
      </c>
      <c r="H544" s="51" t="s">
        <v>2608</v>
      </c>
      <c r="I544" s="99" t="s">
        <v>1948</v>
      </c>
      <c r="J544" s="62" t="s">
        <v>1847</v>
      </c>
      <c r="K544" s="109">
        <v>48</v>
      </c>
      <c r="L544" s="49"/>
      <c r="M544" s="48" t="s">
        <v>2609</v>
      </c>
      <c r="N544" s="99" t="s">
        <v>2610</v>
      </c>
      <c r="O544" s="101" t="e">
        <f>VLOOKUP(B544,[1]图书导出excel!$A$2:$C$65537,3,FALSE)</f>
        <v>#N/A</v>
      </c>
    </row>
    <row r="545" customHeight="1" spans="1:15">
      <c r="A545" s="47">
        <f>COUNTA(B$4:B544)</f>
        <v>528</v>
      </c>
      <c r="B545" s="62" t="s">
        <v>2611</v>
      </c>
      <c r="C545" s="65">
        <v>97875606</v>
      </c>
      <c r="D545" s="48" t="s">
        <v>2612</v>
      </c>
      <c r="E545" s="49" t="str">
        <f t="shared" si="29"/>
        <v>9787560658186</v>
      </c>
      <c r="F545" s="50" t="str">
        <f t="shared" si="30"/>
        <v>9HSRFQA*gfibig+</v>
      </c>
      <c r="G545" s="17" t="s">
        <v>2613</v>
      </c>
      <c r="H545" s="75" t="s">
        <v>2614</v>
      </c>
      <c r="I545" s="108" t="s">
        <v>2615</v>
      </c>
      <c r="J545" s="62" t="s">
        <v>1200</v>
      </c>
      <c r="K545" s="109">
        <v>47</v>
      </c>
      <c r="L545" s="49"/>
      <c r="M545" s="48"/>
      <c r="N545" s="99"/>
      <c r="O545" s="101" t="s">
        <v>2616</v>
      </c>
    </row>
    <row r="546" customHeight="1" spans="1:15">
      <c r="A546" s="47">
        <f>COUNTA(B$4:B545)</f>
        <v>529</v>
      </c>
      <c r="B546" s="62" t="s">
        <v>2617</v>
      </c>
      <c r="C546" s="65">
        <v>97875606</v>
      </c>
      <c r="D546" s="48" t="s">
        <v>2618</v>
      </c>
      <c r="E546" s="49" t="str">
        <f t="shared" si="29"/>
        <v>9787560666419</v>
      </c>
      <c r="F546" s="50" t="str">
        <f t="shared" si="30"/>
        <v>9HSRFQA*gggebj+</v>
      </c>
      <c r="G546" s="17" t="s">
        <v>2619</v>
      </c>
      <c r="H546" s="75" t="s">
        <v>2620</v>
      </c>
      <c r="I546" s="108" t="s">
        <v>2621</v>
      </c>
      <c r="J546" s="62" t="s">
        <v>306</v>
      </c>
      <c r="K546" s="109">
        <v>51</v>
      </c>
      <c r="L546" s="49" t="s">
        <v>307</v>
      </c>
      <c r="M546" s="48"/>
      <c r="N546" s="99"/>
      <c r="O546" s="101"/>
    </row>
    <row r="547" customHeight="1" spans="1:15">
      <c r="A547" s="47">
        <f>COUNTA(B$4:B546)</f>
        <v>530</v>
      </c>
      <c r="B547" s="48" t="s">
        <v>2622</v>
      </c>
      <c r="C547" s="48" t="s">
        <v>18</v>
      </c>
      <c r="D547" s="48">
        <v>12713</v>
      </c>
      <c r="E547" s="49" t="str">
        <f t="shared" si="29"/>
        <v>9787560612713</v>
      </c>
      <c r="F547" s="50" t="str">
        <f t="shared" si="30"/>
        <v>9HSRFQA*gbchbd+</v>
      </c>
      <c r="G547" s="17" t="s">
        <v>2623</v>
      </c>
      <c r="H547" s="51" t="s">
        <v>2624</v>
      </c>
      <c r="I547" s="99" t="s">
        <v>2625</v>
      </c>
      <c r="J547" s="48" t="s">
        <v>39</v>
      </c>
      <c r="K547" s="100">
        <v>42</v>
      </c>
      <c r="L547" s="49"/>
      <c r="M547" s="48" t="s">
        <v>2609</v>
      </c>
      <c r="N547" s="99" t="s">
        <v>2610</v>
      </c>
      <c r="O547" s="101" t="e">
        <f>VLOOKUP(B547,[1]图书导出excel!$A$2:$C$65537,3,FALSE)</f>
        <v>#N/A</v>
      </c>
    </row>
    <row r="548" s="3" customFormat="1" customHeight="1" spans="1:16">
      <c r="A548" s="52">
        <f>COUNTA(B$4:B547)</f>
        <v>531</v>
      </c>
      <c r="B548" s="53" t="s">
        <v>2626</v>
      </c>
      <c r="C548" s="54">
        <v>97875606</v>
      </c>
      <c r="D548" s="53" t="s">
        <v>2627</v>
      </c>
      <c r="E548" s="55" t="str">
        <f t="shared" si="29"/>
        <v>9787560653082</v>
      </c>
      <c r="F548" s="56" t="str">
        <f t="shared" si="30"/>
        <v>9HSRFQA*gfdaic+</v>
      </c>
      <c r="G548" s="57" t="s">
        <v>2628</v>
      </c>
      <c r="H548" s="60" t="s">
        <v>2629</v>
      </c>
      <c r="I548" s="106" t="s">
        <v>2630</v>
      </c>
      <c r="J548" s="53" t="s">
        <v>1041</v>
      </c>
      <c r="K548" s="103">
        <v>54</v>
      </c>
      <c r="L548" s="121"/>
      <c r="M548" s="53" t="s">
        <v>2609</v>
      </c>
      <c r="N548" s="102" t="s">
        <v>2610</v>
      </c>
      <c r="O548" s="104" t="s">
        <v>2631</v>
      </c>
      <c r="P548" s="105"/>
    </row>
    <row r="549" customHeight="1" spans="1:15">
      <c r="A549" s="47">
        <f>COUNTA(B$4:B548)</f>
        <v>532</v>
      </c>
      <c r="B549" s="62" t="s">
        <v>2632</v>
      </c>
      <c r="C549" s="65">
        <v>97875606</v>
      </c>
      <c r="D549" s="48" t="s">
        <v>2633</v>
      </c>
      <c r="E549" s="49" t="str">
        <f t="shared" si="29"/>
        <v>9787560659008</v>
      </c>
      <c r="F549" s="50" t="str">
        <f t="shared" si="30"/>
        <v>9HSRFQA*gfjaai+</v>
      </c>
      <c r="G549" s="17" t="s">
        <v>2634</v>
      </c>
      <c r="H549" s="75" t="s">
        <v>2635</v>
      </c>
      <c r="I549" s="108" t="s">
        <v>2636</v>
      </c>
      <c r="J549" s="62" t="s">
        <v>148</v>
      </c>
      <c r="K549" s="109">
        <v>40</v>
      </c>
      <c r="L549" s="49" t="s">
        <v>307</v>
      </c>
      <c r="M549" s="48"/>
      <c r="N549" s="99"/>
      <c r="O549" s="101"/>
    </row>
    <row r="550" customHeight="1" spans="1:15">
      <c r="A550" s="47">
        <f>COUNTA(B$4:B549)</f>
        <v>533</v>
      </c>
      <c r="B550" s="48" t="s">
        <v>2637</v>
      </c>
      <c r="C550" s="76">
        <v>97875606</v>
      </c>
      <c r="D550" s="48" t="s">
        <v>2638</v>
      </c>
      <c r="E550" s="49" t="str">
        <f t="shared" si="29"/>
        <v>9787560649597</v>
      </c>
      <c r="F550" s="50" t="str">
        <f t="shared" si="30"/>
        <v>9HSRFQA*gejfjh+</v>
      </c>
      <c r="G550" s="17" t="s">
        <v>2639</v>
      </c>
      <c r="H550" s="51" t="s">
        <v>2640</v>
      </c>
      <c r="I550" s="99" t="s">
        <v>2048</v>
      </c>
      <c r="J550" s="48" t="s">
        <v>261</v>
      </c>
      <c r="K550" s="100">
        <v>27</v>
      </c>
      <c r="L550" s="49"/>
      <c r="M550" s="48" t="s">
        <v>2609</v>
      </c>
      <c r="N550" s="99" t="s">
        <v>2610</v>
      </c>
      <c r="O550" s="101" t="e">
        <f>VLOOKUP(B550,[1]图书导出excel!$A$2:$C$65537,3,FALSE)</f>
        <v>#N/A</v>
      </c>
    </row>
    <row r="551" customHeight="1" spans="1:15">
      <c r="A551" s="47">
        <f>COUNTA(B$4:B550)</f>
        <v>534</v>
      </c>
      <c r="B551" s="48" t="s">
        <v>2641</v>
      </c>
      <c r="C551" s="48" t="s">
        <v>18</v>
      </c>
      <c r="D551" s="48" t="s">
        <v>2642</v>
      </c>
      <c r="E551" s="49" t="str">
        <f t="shared" si="29"/>
        <v>9787560643632</v>
      </c>
      <c r="F551" s="50" t="str">
        <f t="shared" si="30"/>
        <v>9HSRFQA*gedgdc+</v>
      </c>
      <c r="G551" s="17" t="s">
        <v>2643</v>
      </c>
      <c r="H551" s="51" t="s">
        <v>2644</v>
      </c>
      <c r="I551" s="99" t="s">
        <v>2645</v>
      </c>
      <c r="J551" s="48" t="s">
        <v>148</v>
      </c>
      <c r="K551" s="100">
        <v>48</v>
      </c>
      <c r="L551" s="49"/>
      <c r="M551" s="48" t="s">
        <v>2609</v>
      </c>
      <c r="N551" s="99" t="s">
        <v>2610</v>
      </c>
      <c r="O551" s="101" t="e">
        <f>VLOOKUP(B551,[1]图书导出excel!$A$2:$C$65537,3,FALSE)</f>
        <v>#N/A</v>
      </c>
    </row>
    <row r="552" customHeight="1" spans="1:15">
      <c r="A552" s="47">
        <f>COUNTA(B$4:B551)</f>
        <v>535</v>
      </c>
      <c r="B552" s="48" t="s">
        <v>2646</v>
      </c>
      <c r="C552" s="48" t="s">
        <v>18</v>
      </c>
      <c r="D552" s="76">
        <v>46558</v>
      </c>
      <c r="E552" s="49" t="str">
        <f t="shared" si="29"/>
        <v>9787560646558</v>
      </c>
      <c r="F552" s="50" t="str">
        <f t="shared" si="30"/>
        <v>9HSRFQA*gegffi+</v>
      </c>
      <c r="G552" s="17" t="s">
        <v>2647</v>
      </c>
      <c r="H552" s="51" t="s">
        <v>2648</v>
      </c>
      <c r="I552" s="99" t="s">
        <v>2649</v>
      </c>
      <c r="J552" s="62" t="s">
        <v>73</v>
      </c>
      <c r="K552" s="109">
        <v>48</v>
      </c>
      <c r="L552" s="49"/>
      <c r="M552" s="48" t="s">
        <v>2609</v>
      </c>
      <c r="N552" s="99" t="s">
        <v>2610</v>
      </c>
      <c r="O552" s="101" t="e">
        <f>VLOOKUP(B552,[1]图书导出excel!$A$2:$C$65537,3,FALSE)</f>
        <v>#N/A</v>
      </c>
    </row>
    <row r="553" customHeight="1" spans="1:15">
      <c r="A553" s="47">
        <f>COUNTA(B$4:B552)</f>
        <v>536</v>
      </c>
      <c r="B553" s="48" t="s">
        <v>2650</v>
      </c>
      <c r="C553" s="48" t="s">
        <v>18</v>
      </c>
      <c r="D553" s="48">
        <v>41263</v>
      </c>
      <c r="E553" s="49" t="str">
        <f t="shared" si="29"/>
        <v>9787560641263</v>
      </c>
      <c r="F553" s="50" t="str">
        <f t="shared" si="30"/>
        <v>9HSRFQA*gebcgd+</v>
      </c>
      <c r="G553" s="17" t="s">
        <v>2651</v>
      </c>
      <c r="H553" s="51" t="s">
        <v>2652</v>
      </c>
      <c r="I553" s="99" t="s">
        <v>2653</v>
      </c>
      <c r="J553" s="48" t="s">
        <v>1030</v>
      </c>
      <c r="K553" s="100">
        <v>22</v>
      </c>
      <c r="L553" s="49"/>
      <c r="M553" s="48" t="s">
        <v>2609</v>
      </c>
      <c r="N553" s="99" t="s">
        <v>2610</v>
      </c>
      <c r="O553" s="101" t="e">
        <f>VLOOKUP(B553,[1]图书导出excel!$A$2:$C$65537,3,FALSE)</f>
        <v>#N/A</v>
      </c>
    </row>
    <row r="554" s="3" customFormat="1" customHeight="1" spans="1:16">
      <c r="A554" s="52">
        <f>COUNTA(B$4:B553)</f>
        <v>537</v>
      </c>
      <c r="B554" s="53" t="s">
        <v>2654</v>
      </c>
      <c r="C554" s="54">
        <v>97875606</v>
      </c>
      <c r="D554" s="53" t="s">
        <v>2655</v>
      </c>
      <c r="E554" s="55" t="str">
        <f t="shared" si="29"/>
        <v>9787560652627</v>
      </c>
      <c r="F554" s="56" t="str">
        <f t="shared" si="30"/>
        <v>9HSRFQA*gfcgch+</v>
      </c>
      <c r="G554" s="57" t="s">
        <v>2656</v>
      </c>
      <c r="H554" s="67" t="s">
        <v>2657</v>
      </c>
      <c r="I554" s="102" t="s">
        <v>2658</v>
      </c>
      <c r="J554" s="53" t="s">
        <v>1012</v>
      </c>
      <c r="K554" s="103">
        <v>55</v>
      </c>
      <c r="L554" s="102"/>
      <c r="M554" s="53" t="s">
        <v>2609</v>
      </c>
      <c r="N554" s="102" t="s">
        <v>2610</v>
      </c>
      <c r="O554" s="104"/>
      <c r="P554" s="105"/>
    </row>
    <row r="555" customHeight="1" spans="1:15">
      <c r="A555" s="47">
        <f>COUNTA(B$4:B554)</f>
        <v>538</v>
      </c>
      <c r="B555" s="48" t="s">
        <v>2659</v>
      </c>
      <c r="C555" s="48" t="s">
        <v>18</v>
      </c>
      <c r="D555" s="48" t="s">
        <v>2660</v>
      </c>
      <c r="E555" s="49" t="str">
        <f t="shared" si="29"/>
        <v>9787560609249</v>
      </c>
      <c r="F555" s="50" t="str">
        <f t="shared" si="30"/>
        <v>9HSRFQA*gajcej+</v>
      </c>
      <c r="G555" s="17" t="s">
        <v>2661</v>
      </c>
      <c r="H555" s="51" t="s">
        <v>2662</v>
      </c>
      <c r="I555" s="99" t="s">
        <v>2663</v>
      </c>
      <c r="J555" s="62" t="s">
        <v>73</v>
      </c>
      <c r="K555" s="109">
        <v>39</v>
      </c>
      <c r="L555" s="49"/>
      <c r="M555" s="48" t="s">
        <v>2609</v>
      </c>
      <c r="N555" s="99" t="s">
        <v>2610</v>
      </c>
      <c r="O555" s="101" t="e">
        <f>VLOOKUP(B555,[1]图书导出excel!$A$2:$C$65537,3,FALSE)</f>
        <v>#N/A</v>
      </c>
    </row>
    <row r="556" s="3" customFormat="1" customHeight="1" spans="1:16">
      <c r="A556" s="52">
        <f>COUNTA(B$4:B555)</f>
        <v>539</v>
      </c>
      <c r="B556" s="53" t="s">
        <v>2664</v>
      </c>
      <c r="C556" s="54">
        <v>97875606</v>
      </c>
      <c r="D556" s="53" t="s">
        <v>2665</v>
      </c>
      <c r="E556" s="55" t="str">
        <f t="shared" si="29"/>
        <v>9787560653358</v>
      </c>
      <c r="F556" s="56" t="str">
        <f t="shared" si="30"/>
        <v>9HSRFQA*gfddfi+</v>
      </c>
      <c r="G556" s="57" t="s">
        <v>2666</v>
      </c>
      <c r="H556" s="60" t="s">
        <v>2667</v>
      </c>
      <c r="I556" s="106" t="s">
        <v>2668</v>
      </c>
      <c r="J556" s="53" t="s">
        <v>921</v>
      </c>
      <c r="K556" s="103">
        <v>47</v>
      </c>
      <c r="L556" s="102"/>
      <c r="M556" s="53" t="s">
        <v>2609</v>
      </c>
      <c r="N556" s="102" t="s">
        <v>2610</v>
      </c>
      <c r="O556" s="321" t="s">
        <v>2669</v>
      </c>
      <c r="P556" s="105"/>
    </row>
    <row r="557" s="3" customFormat="1" customHeight="1" spans="1:16">
      <c r="A557" s="52">
        <f>COUNTA(B$4:B556)</f>
        <v>540</v>
      </c>
      <c r="B557" s="62" t="s">
        <v>2670</v>
      </c>
      <c r="C557" s="65">
        <v>97875606</v>
      </c>
      <c r="D557" s="191">
        <v>56465</v>
      </c>
      <c r="E557" s="55" t="str">
        <f t="shared" si="29"/>
        <v>9787560656465</v>
      </c>
      <c r="F557" s="56" t="str">
        <f t="shared" si="30"/>
        <v>9HSRFQA*gfgegf+</v>
      </c>
      <c r="G557" s="57" t="s">
        <v>2671</v>
      </c>
      <c r="H557" s="75" t="s">
        <v>2672</v>
      </c>
      <c r="I557" s="108" t="s">
        <v>2668</v>
      </c>
      <c r="J557" s="62" t="s">
        <v>397</v>
      </c>
      <c r="K557" s="109">
        <v>36</v>
      </c>
      <c r="L557" s="102"/>
      <c r="M557" s="53"/>
      <c r="N557" s="102"/>
      <c r="O557" s="104"/>
      <c r="P557" s="105"/>
    </row>
    <row r="558" customHeight="1" spans="1:15">
      <c r="A558" s="52">
        <f>COUNTA(B$4:B557)</f>
        <v>541</v>
      </c>
      <c r="B558" s="48" t="s">
        <v>2673</v>
      </c>
      <c r="C558" s="48" t="s">
        <v>18</v>
      </c>
      <c r="D558" s="48">
        <v>21050</v>
      </c>
      <c r="E558" s="49" t="str">
        <f t="shared" si="29"/>
        <v>9787560621050</v>
      </c>
      <c r="F558" s="50" t="str">
        <f t="shared" si="30"/>
        <v>9HSRFQA*gcbafa+</v>
      </c>
      <c r="G558" s="17" t="s">
        <v>2674</v>
      </c>
      <c r="H558" s="51" t="s">
        <v>2675</v>
      </c>
      <c r="I558" s="99" t="s">
        <v>2676</v>
      </c>
      <c r="J558" s="62" t="s">
        <v>73</v>
      </c>
      <c r="K558" s="109">
        <v>36</v>
      </c>
      <c r="L558" s="49"/>
      <c r="M558" s="48" t="s">
        <v>2609</v>
      </c>
      <c r="N558" s="99" t="s">
        <v>2610</v>
      </c>
      <c r="O558" s="101" t="e">
        <f>VLOOKUP(B558,[1]图书导出excel!$A$2:$C$65537,3,FALSE)</f>
        <v>#N/A</v>
      </c>
    </row>
    <row r="559" customFormat="1" customHeight="1" spans="1:16">
      <c r="A559" s="52">
        <f>COUNTA(B$4:B558)</f>
        <v>542</v>
      </c>
      <c r="B559" s="53" t="s">
        <v>2677</v>
      </c>
      <c r="C559" s="54">
        <v>97875606</v>
      </c>
      <c r="D559" s="53" t="s">
        <v>2678</v>
      </c>
      <c r="E559" s="49" t="str">
        <f t="shared" si="29"/>
        <v>9787560660288</v>
      </c>
      <c r="F559" s="50" t="str">
        <f t="shared" si="30"/>
        <v>9HSRFQA*ggacii+</v>
      </c>
      <c r="G559" s="77" t="s">
        <v>2679</v>
      </c>
      <c r="H559" s="67" t="s">
        <v>2680</v>
      </c>
      <c r="I559" s="102" t="s">
        <v>2681</v>
      </c>
      <c r="J559" s="62" t="s">
        <v>397</v>
      </c>
      <c r="K559" s="103">
        <v>35</v>
      </c>
      <c r="L559" s="49"/>
      <c r="M559" s="48"/>
      <c r="N559" s="99"/>
      <c r="O559" s="101"/>
      <c r="P559" s="114"/>
    </row>
    <row r="560" s="3" customFormat="1" customHeight="1" spans="1:16">
      <c r="A560" s="68">
        <f>COUNTA(B$4:B559)</f>
        <v>543</v>
      </c>
      <c r="B560" s="69" t="s">
        <v>2682</v>
      </c>
      <c r="C560" s="70">
        <v>97875606</v>
      </c>
      <c r="D560" s="69" t="s">
        <v>2683</v>
      </c>
      <c r="E560" s="71" t="str">
        <f t="shared" si="29"/>
        <v>9787560666563</v>
      </c>
      <c r="F560" s="72" t="str">
        <f t="shared" si="30"/>
        <v>9HSRFQA*gggfgd+</v>
      </c>
      <c r="G560" s="73" t="s">
        <v>2684</v>
      </c>
      <c r="H560" s="74" t="s">
        <v>2685</v>
      </c>
      <c r="I560" s="111" t="s">
        <v>2686</v>
      </c>
      <c r="J560" s="69" t="s">
        <v>349</v>
      </c>
      <c r="K560" s="112"/>
      <c r="L560" s="111" t="s">
        <v>106</v>
      </c>
      <c r="M560" s="53"/>
      <c r="N560" s="102"/>
      <c r="O560" s="104" t="s">
        <v>2687</v>
      </c>
      <c r="P560" s="105"/>
    </row>
    <row r="561" ht="35" customHeight="1" spans="1:15">
      <c r="A561" s="83" t="s">
        <v>2688</v>
      </c>
      <c r="B561" s="84"/>
      <c r="C561" s="84"/>
      <c r="D561" s="169"/>
      <c r="E561" s="170"/>
      <c r="F561" s="171"/>
      <c r="H561" s="86"/>
      <c r="I561" s="179"/>
      <c r="J561" s="88"/>
      <c r="K561" s="180"/>
      <c r="L561" s="118"/>
      <c r="M561" s="119"/>
      <c r="N561" s="119"/>
      <c r="O561" s="101"/>
    </row>
    <row r="562" customHeight="1" spans="1:15">
      <c r="A562" s="47">
        <f>COUNTA(B$4:B561)</f>
        <v>544</v>
      </c>
      <c r="B562" s="62" t="s">
        <v>2689</v>
      </c>
      <c r="C562" s="65">
        <v>97875606</v>
      </c>
      <c r="D562" s="48" t="s">
        <v>2690</v>
      </c>
      <c r="E562" s="49" t="str">
        <f t="shared" ref="E562:E592" si="31">C562&amp;D562</f>
        <v>9787560659459</v>
      </c>
      <c r="F562" s="50" t="str">
        <f t="shared" ref="F562:F592" si="32">LEFT($E562,1)&amp;CHAR(65+VALUE(MID($E562,2,1)))&amp;IF(OR(LEFT($E562,1)="0",LEFT($E562,1)="1",LEFT($E562,1)="2",LEFT($E562,1)="3"),CHAR(65+VALUE(MID($E562,3,1))),CHAR(75+VALUE(MID($E562,3,1))))&amp;IF(OR(LEFT($E562,1)="0",LEFT($E562,1)="4",LEFT($E562,1)="7",LEFT($E562,1)="8"),CHAR(65+VALUE(MID($E562,4,1))),CHAR(75+VALUE(MID($E562,4,1))))&amp;IF(OR(LEFT($E562,1)="0",LEFT($E562,1)="1",LEFT($E562,1)="4",LEFT($E562,1)="5",,LEFT($E562,1)="9"),CHAR(65+VALUE(MID($E562,5,1))),CHAR(75+VALUE(MID($E562,5,1))))&amp;IF(OR(LEFT($E562,1)="0",LEFT($E562,1)="2",LEFT($E562,1)="5",LEFT($E562,1)="6",,LEFT($E562,1)="7"),CHAR(65+VALUE(MID($E562,6,1))),CHAR(75+VALUE(MID($E562,6,1))))&amp;IF(OR(LEFT($E562,1)="0",LEFT($E562,1)="3",LEFT($E562,1)="6",LEFT($E562,1)="8",,LEFT($E562,1)="9"),CHAR(65+VALUE(MID($E562,7,1))),CHAR(75+VALUE(MID($E562,7,1))))&amp;"*"&amp;CHAR(97+VALUE(MID($E562,8,1)))&amp;CHAR(97+VALUE(MID($E562,9,1)))&amp;CHAR(97+VALUE(MID($E562,10,1)))&amp;CHAR(97+VALUE(MID($E562,11,1)))&amp;CHAR(97+VALUE(MID($E562,12,1)))&amp;CHAR(97+VALUE(MID($E562,13,1)))&amp;"+"</f>
        <v>9HSRFQA*gfjefj+</v>
      </c>
      <c r="G562" s="17" t="s">
        <v>2691</v>
      </c>
      <c r="H562" s="75" t="s">
        <v>2692</v>
      </c>
      <c r="I562" s="108" t="s">
        <v>2693</v>
      </c>
      <c r="J562" s="62" t="s">
        <v>342</v>
      </c>
      <c r="K562" s="109">
        <v>37</v>
      </c>
      <c r="L562" s="49"/>
      <c r="M562" s="48"/>
      <c r="N562" s="49"/>
      <c r="O562" s="101" t="s">
        <v>2694</v>
      </c>
    </row>
    <row r="563" customHeight="1" spans="1:15">
      <c r="A563" s="47">
        <f>COUNTA(B$4:B562)</f>
        <v>545</v>
      </c>
      <c r="B563" s="48" t="s">
        <v>2695</v>
      </c>
      <c r="C563" s="48" t="s">
        <v>18</v>
      </c>
      <c r="D563" s="48">
        <v>21692</v>
      </c>
      <c r="E563" s="49" t="str">
        <f t="shared" si="31"/>
        <v>9787560621692</v>
      </c>
      <c r="F563" s="50" t="str">
        <f t="shared" si="32"/>
        <v>9HSRFQA*gcbgjc+</v>
      </c>
      <c r="G563" s="17" t="s">
        <v>2696</v>
      </c>
      <c r="H563" s="51" t="s">
        <v>2697</v>
      </c>
      <c r="I563" s="99" t="s">
        <v>2698</v>
      </c>
      <c r="J563" s="62" t="s">
        <v>73</v>
      </c>
      <c r="K563" s="109">
        <v>48</v>
      </c>
      <c r="L563" s="49"/>
      <c r="M563" s="48" t="s">
        <v>2699</v>
      </c>
      <c r="N563" s="49" t="s">
        <v>2700</v>
      </c>
      <c r="O563" s="101" t="e">
        <f>VLOOKUP(B563,[1]图书导出excel!$A$2:$C$65537,3,FALSE)</f>
        <v>#N/A</v>
      </c>
    </row>
    <row r="564" customHeight="1" spans="1:15">
      <c r="A564" s="47">
        <f>COUNTA(B$4:B563)</f>
        <v>546</v>
      </c>
      <c r="B564" s="62" t="s">
        <v>2701</v>
      </c>
      <c r="C564" s="65">
        <v>97875606</v>
      </c>
      <c r="D564" s="48" t="s">
        <v>2702</v>
      </c>
      <c r="E564" s="49" t="str">
        <f t="shared" si="31"/>
        <v>9787560657615</v>
      </c>
      <c r="F564" s="50" t="str">
        <f t="shared" si="32"/>
        <v>9HSRFQA*gfhgbf+</v>
      </c>
      <c r="G564" s="17" t="s">
        <v>2703</v>
      </c>
      <c r="H564" s="75" t="s">
        <v>2704</v>
      </c>
      <c r="I564" s="108" t="s">
        <v>2705</v>
      </c>
      <c r="J564" s="62" t="s">
        <v>397</v>
      </c>
      <c r="K564" s="109">
        <v>62</v>
      </c>
      <c r="L564" s="49"/>
      <c r="M564" s="48"/>
      <c r="N564" s="49"/>
      <c r="O564" s="101" t="s">
        <v>2706</v>
      </c>
    </row>
    <row r="565" customHeight="1" spans="1:15">
      <c r="A565" s="47">
        <f>COUNTA(B$4:B564)</f>
        <v>547</v>
      </c>
      <c r="B565" s="62" t="s">
        <v>2707</v>
      </c>
      <c r="C565" s="65">
        <v>97875606</v>
      </c>
      <c r="D565" s="48" t="s">
        <v>2708</v>
      </c>
      <c r="E565" s="49" t="str">
        <f t="shared" si="31"/>
        <v>9787560649795</v>
      </c>
      <c r="F565" s="50" t="str">
        <f t="shared" si="32"/>
        <v>9HSRFQA*gejhjf+</v>
      </c>
      <c r="G565" s="17" t="s">
        <v>2709</v>
      </c>
      <c r="H565" s="66" t="s">
        <v>2710</v>
      </c>
      <c r="I565" s="110" t="s">
        <v>2711</v>
      </c>
      <c r="J565" s="62" t="s">
        <v>1012</v>
      </c>
      <c r="K565" s="109">
        <v>45</v>
      </c>
      <c r="L565" s="99"/>
      <c r="M565" s="48" t="s">
        <v>2699</v>
      </c>
      <c r="N565" s="49" t="s">
        <v>2700</v>
      </c>
      <c r="O565" s="101"/>
    </row>
    <row r="566" customHeight="1" spans="1:15">
      <c r="A566" s="47">
        <f>COUNTA(B$4:B565)</f>
        <v>548</v>
      </c>
      <c r="B566" s="48" t="s">
        <v>2712</v>
      </c>
      <c r="C566" s="48" t="s">
        <v>18</v>
      </c>
      <c r="D566" s="76">
        <v>45049</v>
      </c>
      <c r="E566" s="49" t="str">
        <f t="shared" si="31"/>
        <v>9787560645049</v>
      </c>
      <c r="F566" s="50" t="str">
        <f t="shared" si="32"/>
        <v>9HSRFQA*gefaej+</v>
      </c>
      <c r="G566" s="17" t="s">
        <v>2713</v>
      </c>
      <c r="H566" s="51" t="s">
        <v>2714</v>
      </c>
      <c r="I566" s="99" t="s">
        <v>2715</v>
      </c>
      <c r="J566" s="48" t="s">
        <v>2716</v>
      </c>
      <c r="K566" s="100">
        <v>25</v>
      </c>
      <c r="L566" s="49"/>
      <c r="M566" s="48" t="s">
        <v>2699</v>
      </c>
      <c r="N566" s="49" t="s">
        <v>2700</v>
      </c>
      <c r="O566" s="101" t="e">
        <f>VLOOKUP(B566,[1]图书导出excel!$A$2:$C$65537,3,FALSE)</f>
        <v>#N/A</v>
      </c>
    </row>
    <row r="567" customHeight="1" spans="1:15">
      <c r="A567" s="47">
        <f>COUNTA(B$4:B566)</f>
        <v>549</v>
      </c>
      <c r="B567" s="48" t="s">
        <v>2717</v>
      </c>
      <c r="C567" s="48" t="s">
        <v>18</v>
      </c>
      <c r="D567" s="76">
        <v>45056</v>
      </c>
      <c r="E567" s="49" t="str">
        <f t="shared" si="31"/>
        <v>9787560645056</v>
      </c>
      <c r="F567" s="50" t="str">
        <f t="shared" si="32"/>
        <v>9HSRFQA*gefafg+</v>
      </c>
      <c r="G567" s="17" t="s">
        <v>2718</v>
      </c>
      <c r="H567" s="51" t="s">
        <v>2719</v>
      </c>
      <c r="I567" s="99" t="s">
        <v>2715</v>
      </c>
      <c r="J567" s="48" t="s">
        <v>2716</v>
      </c>
      <c r="K567" s="100">
        <v>10</v>
      </c>
      <c r="L567" s="49"/>
      <c r="M567" s="48" t="s">
        <v>2699</v>
      </c>
      <c r="N567" s="49" t="s">
        <v>2700</v>
      </c>
      <c r="O567" s="101" t="e">
        <f>VLOOKUP(B567,[1]图书导出excel!$A$2:$C$65537,3,FALSE)</f>
        <v>#N/A</v>
      </c>
    </row>
    <row r="568" s="3" customFormat="1" customHeight="1" spans="1:16">
      <c r="A568" s="52">
        <f>COUNTA(B$4:B567)</f>
        <v>550</v>
      </c>
      <c r="B568" s="53" t="s">
        <v>2720</v>
      </c>
      <c r="C568" s="54">
        <v>97875606</v>
      </c>
      <c r="D568" s="54">
        <v>54508</v>
      </c>
      <c r="E568" s="55" t="str">
        <f t="shared" si="31"/>
        <v>9787560654508</v>
      </c>
      <c r="F568" s="56" t="str">
        <f t="shared" si="32"/>
        <v>9HSRFQA*gfefai+</v>
      </c>
      <c r="G568" s="57" t="s">
        <v>2721</v>
      </c>
      <c r="H568" s="60" t="s">
        <v>2722</v>
      </c>
      <c r="I568" s="106" t="s">
        <v>2723</v>
      </c>
      <c r="J568" s="53" t="s">
        <v>44</v>
      </c>
      <c r="K568" s="103">
        <v>30</v>
      </c>
      <c r="L568" s="106"/>
      <c r="M568" s="53" t="s">
        <v>2699</v>
      </c>
      <c r="N568" s="55" t="s">
        <v>2700</v>
      </c>
      <c r="O568" s="104" t="s">
        <v>2724</v>
      </c>
      <c r="P568" s="105"/>
    </row>
    <row r="569" customHeight="1" spans="1:15">
      <c r="A569" s="47">
        <f>COUNTA(B$4:B568)</f>
        <v>551</v>
      </c>
      <c r="B569" s="48" t="s">
        <v>2725</v>
      </c>
      <c r="C569" s="48" t="s">
        <v>18</v>
      </c>
      <c r="D569" s="48" t="s">
        <v>2726</v>
      </c>
      <c r="E569" s="49" t="str">
        <f t="shared" si="31"/>
        <v>9787560644431</v>
      </c>
      <c r="F569" s="50" t="str">
        <f t="shared" si="32"/>
        <v>9HSRFQA*geeedb+</v>
      </c>
      <c r="G569" s="17" t="s">
        <v>2727</v>
      </c>
      <c r="H569" s="51" t="s">
        <v>2728</v>
      </c>
      <c r="I569" s="99" t="s">
        <v>2729</v>
      </c>
      <c r="J569" s="62" t="s">
        <v>1847</v>
      </c>
      <c r="K569" s="109">
        <v>58</v>
      </c>
      <c r="L569" s="49"/>
      <c r="M569" s="48" t="s">
        <v>2699</v>
      </c>
      <c r="N569" s="49" t="s">
        <v>2700</v>
      </c>
      <c r="O569" s="101" t="e">
        <f>VLOOKUP(B569,[1]图书导出excel!$A$2:$C$65537,3,FALSE)</f>
        <v>#N/A</v>
      </c>
    </row>
    <row r="570" customHeight="1" spans="1:15">
      <c r="A570" s="47">
        <f>COUNTA(B$4:B569)</f>
        <v>552</v>
      </c>
      <c r="B570" s="48" t="s">
        <v>2730</v>
      </c>
      <c r="C570" s="48" t="s">
        <v>18</v>
      </c>
      <c r="D570" s="48" t="s">
        <v>2731</v>
      </c>
      <c r="E570" s="49" t="str">
        <f t="shared" si="31"/>
        <v>9787560657080</v>
      </c>
      <c r="F570" s="50" t="str">
        <f t="shared" si="32"/>
        <v>9HSRFQA*gfhaia+</v>
      </c>
      <c r="G570" s="17" t="s">
        <v>2732</v>
      </c>
      <c r="H570" s="51" t="s">
        <v>2733</v>
      </c>
      <c r="I570" s="108" t="s">
        <v>2734</v>
      </c>
      <c r="J570" s="62" t="s">
        <v>195</v>
      </c>
      <c r="K570" s="109">
        <v>27</v>
      </c>
      <c r="L570" s="49"/>
      <c r="M570" s="48"/>
      <c r="N570" s="49"/>
      <c r="O570" s="101" t="s">
        <v>2735</v>
      </c>
    </row>
    <row r="571" customHeight="1" spans="1:15">
      <c r="A571" s="47">
        <f>COUNTA(B$4:B570)</f>
        <v>553</v>
      </c>
      <c r="B571" s="62" t="s">
        <v>2736</v>
      </c>
      <c r="C571" s="65">
        <v>97875606</v>
      </c>
      <c r="D571" s="48" t="s">
        <v>2737</v>
      </c>
      <c r="E571" s="49" t="str">
        <f t="shared" si="31"/>
        <v>9787560658049</v>
      </c>
      <c r="F571" s="50" t="str">
        <f t="shared" si="32"/>
        <v>9HSRFQA*gfiaej+</v>
      </c>
      <c r="G571" s="17" t="s">
        <v>2738</v>
      </c>
      <c r="H571" s="64" t="s">
        <v>2739</v>
      </c>
      <c r="I571" s="108" t="s">
        <v>2740</v>
      </c>
      <c r="J571" s="62" t="s">
        <v>1200</v>
      </c>
      <c r="K571" s="109">
        <v>31</v>
      </c>
      <c r="L571" s="49"/>
      <c r="M571" s="48"/>
      <c r="N571" s="49"/>
      <c r="O571" s="101" t="s">
        <v>2741</v>
      </c>
    </row>
    <row r="572" customHeight="1" spans="1:15">
      <c r="A572" s="52">
        <f>COUNTA(B$4:B571)</f>
        <v>554</v>
      </c>
      <c r="B572" s="53" t="s">
        <v>2742</v>
      </c>
      <c r="C572" s="54">
        <v>97875606</v>
      </c>
      <c r="D572" s="53" t="s">
        <v>2743</v>
      </c>
      <c r="E572" s="55" t="str">
        <f t="shared" si="31"/>
        <v>9787560663883</v>
      </c>
      <c r="F572" s="56" t="str">
        <f t="shared" si="32"/>
        <v>9HSRFQA*ggdiid+</v>
      </c>
      <c r="G572" s="17" t="s">
        <v>2744</v>
      </c>
      <c r="H572" s="58" t="s">
        <v>2745</v>
      </c>
      <c r="I572" s="102" t="s">
        <v>2746</v>
      </c>
      <c r="J572" s="53" t="s">
        <v>250</v>
      </c>
      <c r="K572" s="103">
        <v>41</v>
      </c>
      <c r="L572" s="55"/>
      <c r="M572" s="48"/>
      <c r="N572" s="49"/>
      <c r="O572" s="101"/>
    </row>
    <row r="573" customHeight="1" spans="1:15">
      <c r="A573" s="47">
        <f>COUNTA(B$4:B572)</f>
        <v>555</v>
      </c>
      <c r="B573" s="53" t="s">
        <v>2747</v>
      </c>
      <c r="C573" s="65">
        <v>97875606</v>
      </c>
      <c r="D573" s="48" t="s">
        <v>2748</v>
      </c>
      <c r="E573" s="49" t="str">
        <f t="shared" si="31"/>
        <v>9787560662244</v>
      </c>
      <c r="F573" s="50" t="str">
        <f t="shared" si="32"/>
        <v>9HSRFQA*ggccee+</v>
      </c>
      <c r="G573" s="17" t="s">
        <v>2749</v>
      </c>
      <c r="H573" s="75" t="s">
        <v>2750</v>
      </c>
      <c r="I573" s="108" t="s">
        <v>2751</v>
      </c>
      <c r="J573" s="62" t="s">
        <v>2752</v>
      </c>
      <c r="K573" s="109">
        <v>55</v>
      </c>
      <c r="L573" s="49"/>
      <c r="M573" s="48" t="s">
        <v>2699</v>
      </c>
      <c r="N573" s="49" t="s">
        <v>2700</v>
      </c>
      <c r="O573" s="101" t="s">
        <v>2753</v>
      </c>
    </row>
    <row r="574" customHeight="1" spans="1:15">
      <c r="A574" s="47">
        <f>COUNTA(B$4:B573)</f>
        <v>556</v>
      </c>
      <c r="B574" s="48" t="s">
        <v>2754</v>
      </c>
      <c r="C574" s="48" t="s">
        <v>18</v>
      </c>
      <c r="D574" s="48">
        <v>23382</v>
      </c>
      <c r="E574" s="49" t="str">
        <f t="shared" si="31"/>
        <v>9787560623382</v>
      </c>
      <c r="F574" s="50" t="str">
        <f t="shared" si="32"/>
        <v>9HSRFQA*gcddic+</v>
      </c>
      <c r="G574" s="17" t="s">
        <v>2755</v>
      </c>
      <c r="H574" s="51" t="s">
        <v>2756</v>
      </c>
      <c r="I574" s="99" t="s">
        <v>2757</v>
      </c>
      <c r="J574" s="62" t="s">
        <v>1847</v>
      </c>
      <c r="K574" s="109">
        <v>43</v>
      </c>
      <c r="L574" s="49"/>
      <c r="M574" s="48" t="s">
        <v>2699</v>
      </c>
      <c r="N574" s="49" t="s">
        <v>2700</v>
      </c>
      <c r="O574" s="101" t="e">
        <f>VLOOKUP(B574,[1]图书导出excel!$A$2:$C$65537,3,FALSE)</f>
        <v>#N/A</v>
      </c>
    </row>
    <row r="575" s="3" customFormat="1" customHeight="1" spans="1:16">
      <c r="A575" s="52">
        <f>COUNTA(B$4:B574)</f>
        <v>557</v>
      </c>
      <c r="B575" s="53" t="s">
        <v>2758</v>
      </c>
      <c r="C575" s="54">
        <v>97875606</v>
      </c>
      <c r="D575" s="53" t="s">
        <v>2759</v>
      </c>
      <c r="E575" s="55" t="str">
        <f t="shared" si="31"/>
        <v>9787560659565</v>
      </c>
      <c r="F575" s="56" t="str">
        <f t="shared" si="32"/>
        <v>9HSRFQA*gfjfgf+</v>
      </c>
      <c r="G575" s="57" t="s">
        <v>2760</v>
      </c>
      <c r="H575" s="67" t="s">
        <v>2761</v>
      </c>
      <c r="I575" s="102" t="s">
        <v>2762</v>
      </c>
      <c r="J575" s="53" t="s">
        <v>934</v>
      </c>
      <c r="K575" s="103">
        <v>49</v>
      </c>
      <c r="L575" s="55"/>
      <c r="M575" s="53"/>
      <c r="N575" s="55"/>
      <c r="O575" s="104" t="s">
        <v>2763</v>
      </c>
      <c r="P575" s="105"/>
    </row>
    <row r="576" customHeight="1" spans="1:15">
      <c r="A576" s="47">
        <f>COUNTA(B$4:B575)</f>
        <v>558</v>
      </c>
      <c r="B576" s="48" t="s">
        <v>2764</v>
      </c>
      <c r="C576" s="48" t="s">
        <v>18</v>
      </c>
      <c r="D576" s="76">
        <v>45490</v>
      </c>
      <c r="E576" s="49" t="str">
        <f t="shared" si="31"/>
        <v>9787560645490</v>
      </c>
      <c r="F576" s="50" t="str">
        <f t="shared" si="32"/>
        <v>9HSRFQA*gefeja+</v>
      </c>
      <c r="G576" s="17" t="s">
        <v>2765</v>
      </c>
      <c r="H576" s="51" t="s">
        <v>2766</v>
      </c>
      <c r="I576" s="99" t="s">
        <v>2767</v>
      </c>
      <c r="J576" s="62" t="s">
        <v>397</v>
      </c>
      <c r="K576" s="109">
        <v>55</v>
      </c>
      <c r="L576" s="49"/>
      <c r="M576" s="48" t="s">
        <v>2699</v>
      </c>
      <c r="N576" s="49" t="s">
        <v>2700</v>
      </c>
      <c r="O576" s="101" t="e">
        <f>VLOOKUP(B576,[1]图书导出excel!$A$2:$C$65537,3,FALSE)</f>
        <v>#N/A</v>
      </c>
    </row>
    <row r="577" s="3" customFormat="1" customHeight="1" spans="1:16">
      <c r="A577" s="52">
        <f>COUNTA(B$4:B576)</f>
        <v>559</v>
      </c>
      <c r="B577" s="53" t="s">
        <v>2768</v>
      </c>
      <c r="C577" s="54">
        <v>97875606</v>
      </c>
      <c r="D577" s="53" t="s">
        <v>2769</v>
      </c>
      <c r="E577" s="55" t="str">
        <f t="shared" si="31"/>
        <v>9787560660998</v>
      </c>
      <c r="F577" s="56" t="str">
        <f t="shared" si="32"/>
        <v>9HSRFQA*ggajji+</v>
      </c>
      <c r="G577" s="57" t="s">
        <v>2770</v>
      </c>
      <c r="H577" s="67" t="s">
        <v>2771</v>
      </c>
      <c r="I577" s="102" t="s">
        <v>2772</v>
      </c>
      <c r="J577" s="53" t="s">
        <v>355</v>
      </c>
      <c r="K577" s="103">
        <v>43</v>
      </c>
      <c r="L577" s="55"/>
      <c r="M577" s="53"/>
      <c r="N577" s="55"/>
      <c r="O577" s="104" t="s">
        <v>2773</v>
      </c>
      <c r="P577" s="105"/>
    </row>
    <row r="578" s="3" customFormat="1" customHeight="1" spans="1:16">
      <c r="A578" s="52">
        <f>COUNTA(B$4:B577)</f>
        <v>560</v>
      </c>
      <c r="B578" s="53" t="s">
        <v>2774</v>
      </c>
      <c r="C578" s="54">
        <v>97875606</v>
      </c>
      <c r="D578" s="53" t="s">
        <v>2775</v>
      </c>
      <c r="E578" s="55" t="str">
        <f t="shared" si="31"/>
        <v>9787560664255</v>
      </c>
      <c r="F578" s="56" t="str">
        <f t="shared" si="32"/>
        <v>9HSRFQA*ggecff+</v>
      </c>
      <c r="G578" s="57" t="s">
        <v>2776</v>
      </c>
      <c r="H578" s="67" t="s">
        <v>2777</v>
      </c>
      <c r="I578" s="102" t="s">
        <v>2778</v>
      </c>
      <c r="J578" s="53" t="s">
        <v>404</v>
      </c>
      <c r="K578" s="103">
        <v>31</v>
      </c>
      <c r="L578" s="55"/>
      <c r="M578" s="53"/>
      <c r="N578" s="55"/>
      <c r="O578" s="104"/>
      <c r="P578" s="105"/>
    </row>
    <row r="579" customHeight="1" spans="1:15">
      <c r="A579" s="52">
        <f>COUNTA(B$4:B578)</f>
        <v>561</v>
      </c>
      <c r="B579" s="48" t="s">
        <v>2779</v>
      </c>
      <c r="C579" s="48" t="s">
        <v>18</v>
      </c>
      <c r="D579" s="48">
        <v>31776</v>
      </c>
      <c r="E579" s="49" t="str">
        <f t="shared" si="31"/>
        <v>9787560631776</v>
      </c>
      <c r="F579" s="50" t="str">
        <f t="shared" si="32"/>
        <v>9HSRFQA*gdbhhg+</v>
      </c>
      <c r="G579" s="17" t="s">
        <v>2780</v>
      </c>
      <c r="H579" s="51" t="s">
        <v>2781</v>
      </c>
      <c r="I579" s="99" t="s">
        <v>2782</v>
      </c>
      <c r="J579" s="48" t="s">
        <v>1318</v>
      </c>
      <c r="K579" s="100">
        <v>39</v>
      </c>
      <c r="L579" s="49"/>
      <c r="M579" s="48" t="s">
        <v>2699</v>
      </c>
      <c r="N579" s="49" t="s">
        <v>2700</v>
      </c>
      <c r="O579" s="101" t="e">
        <f>VLOOKUP(B579,[1]图书导出excel!$A$2:$C$65537,3,FALSE)</f>
        <v>#N/A</v>
      </c>
    </row>
    <row r="580" customHeight="1" spans="1:15">
      <c r="A580" s="47">
        <f>COUNTA(B$4:B579)</f>
        <v>562</v>
      </c>
      <c r="B580" s="48" t="s">
        <v>2783</v>
      </c>
      <c r="C580" s="48" t="s">
        <v>18</v>
      </c>
      <c r="D580" s="48">
        <v>31554</v>
      </c>
      <c r="E580" s="49" t="str">
        <f t="shared" si="31"/>
        <v>9787560631554</v>
      </c>
      <c r="F580" s="50" t="str">
        <f t="shared" si="32"/>
        <v>9HSRFQA*gdbffe+</v>
      </c>
      <c r="G580" s="17" t="s">
        <v>2784</v>
      </c>
      <c r="H580" s="51" t="s">
        <v>2785</v>
      </c>
      <c r="I580" s="99" t="s">
        <v>2786</v>
      </c>
      <c r="J580" s="48" t="s">
        <v>490</v>
      </c>
      <c r="K580" s="100">
        <v>40</v>
      </c>
      <c r="L580" s="49"/>
      <c r="M580" s="48" t="s">
        <v>2699</v>
      </c>
      <c r="N580" s="49" t="s">
        <v>2700</v>
      </c>
      <c r="O580" s="101" t="e">
        <f>VLOOKUP(B580,[1]图书导出excel!$A$2:$C$65537,3,FALSE)</f>
        <v>#N/A</v>
      </c>
    </row>
    <row r="581" s="8" customFormat="1" customHeight="1" spans="1:16">
      <c r="A581" s="47">
        <f>COUNTA(B$4:B580)</f>
        <v>563</v>
      </c>
      <c r="B581" s="151" t="s">
        <v>2787</v>
      </c>
      <c r="C581" s="48" t="s">
        <v>18</v>
      </c>
      <c r="D581" s="151">
        <v>38348</v>
      </c>
      <c r="E581" s="49" t="str">
        <f t="shared" si="31"/>
        <v>9787560638348</v>
      </c>
      <c r="F581" s="50" t="str">
        <f t="shared" si="32"/>
        <v>9HSRFQA*gdidei+</v>
      </c>
      <c r="G581" s="77" t="s">
        <v>2788</v>
      </c>
      <c r="H581" s="173" t="s">
        <v>2789</v>
      </c>
      <c r="I581" s="174" t="s">
        <v>2705</v>
      </c>
      <c r="J581" s="62" t="s">
        <v>1847</v>
      </c>
      <c r="K581" s="109">
        <v>56</v>
      </c>
      <c r="L581" s="194"/>
      <c r="M581" s="48" t="s">
        <v>2699</v>
      </c>
      <c r="N581" s="49" t="s">
        <v>2700</v>
      </c>
      <c r="O581" s="101" t="e">
        <f>VLOOKUP(B581,[1]图书导出excel!$A$2:$C$65537,3,FALSE)</f>
        <v>#N/A</v>
      </c>
      <c r="P581" s="195"/>
    </row>
    <row r="582" customHeight="1" spans="1:15">
      <c r="A582" s="47">
        <f>COUNTA(B$4:B581)</f>
        <v>564</v>
      </c>
      <c r="B582" s="48" t="s">
        <v>2790</v>
      </c>
      <c r="C582" s="48" t="s">
        <v>18</v>
      </c>
      <c r="D582" s="76">
        <v>45858</v>
      </c>
      <c r="E582" s="49" t="str">
        <f t="shared" si="31"/>
        <v>9787560645858</v>
      </c>
      <c r="F582" s="50" t="str">
        <f t="shared" si="32"/>
        <v>9HSRFQA*gefifi+</v>
      </c>
      <c r="G582" s="17" t="s">
        <v>2791</v>
      </c>
      <c r="H582" s="165" t="s">
        <v>2792</v>
      </c>
      <c r="I582" s="99" t="s">
        <v>2793</v>
      </c>
      <c r="J582" s="48" t="s">
        <v>1272</v>
      </c>
      <c r="K582" s="100">
        <v>42</v>
      </c>
      <c r="L582" s="49"/>
      <c r="M582" s="48" t="s">
        <v>2699</v>
      </c>
      <c r="N582" s="49" t="s">
        <v>2700</v>
      </c>
      <c r="O582" s="101" t="e">
        <f>VLOOKUP(B582,[1]图书导出excel!$A$2:$C$65537,3,FALSE)</f>
        <v>#N/A</v>
      </c>
    </row>
    <row r="583" s="3" customFormat="1" customHeight="1" spans="1:16">
      <c r="A583" s="52">
        <f>COUNTA(B$4:B582)</f>
        <v>565</v>
      </c>
      <c r="B583" s="53" t="s">
        <v>2794</v>
      </c>
      <c r="C583" s="54">
        <v>97875606</v>
      </c>
      <c r="D583" s="54">
        <v>52306</v>
      </c>
      <c r="E583" s="55" t="str">
        <f t="shared" si="31"/>
        <v>9787560652306</v>
      </c>
      <c r="F583" s="56" t="str">
        <f t="shared" si="32"/>
        <v>9HSRFQA*gfcdag+</v>
      </c>
      <c r="G583" s="57" t="s">
        <v>2795</v>
      </c>
      <c r="H583" s="67" t="s">
        <v>2796</v>
      </c>
      <c r="I583" s="102" t="s">
        <v>1102</v>
      </c>
      <c r="J583" s="62" t="s">
        <v>397</v>
      </c>
      <c r="K583" s="103">
        <v>58</v>
      </c>
      <c r="L583" s="102"/>
      <c r="M583" s="53" t="s">
        <v>2699</v>
      </c>
      <c r="N583" s="55" t="s">
        <v>2700</v>
      </c>
      <c r="O583" s="104" t="s">
        <v>2797</v>
      </c>
      <c r="P583" s="105"/>
    </row>
    <row r="584" customHeight="1" spans="1:15">
      <c r="A584" s="47">
        <f>COUNTA(B$4:B583)</f>
        <v>566</v>
      </c>
      <c r="B584" s="62" t="s">
        <v>2798</v>
      </c>
      <c r="C584" s="65">
        <v>97875606</v>
      </c>
      <c r="D584" s="48" t="s">
        <v>2799</v>
      </c>
      <c r="E584" s="49" t="str">
        <f t="shared" si="31"/>
        <v>9787560658209</v>
      </c>
      <c r="F584" s="50" t="str">
        <f t="shared" si="32"/>
        <v>9HSRFQA*gficaj+</v>
      </c>
      <c r="G584" s="17" t="s">
        <v>2800</v>
      </c>
      <c r="H584" s="75" t="s">
        <v>2801</v>
      </c>
      <c r="I584" s="108" t="s">
        <v>1102</v>
      </c>
      <c r="J584" s="62" t="s">
        <v>105</v>
      </c>
      <c r="K584" s="109">
        <v>34</v>
      </c>
      <c r="L584" s="49"/>
      <c r="M584" s="48"/>
      <c r="N584" s="49"/>
      <c r="O584" s="101" t="s">
        <v>2802</v>
      </c>
    </row>
    <row r="585" customHeight="1" spans="1:15">
      <c r="A585" s="68">
        <f>COUNTA(B$4:B584)</f>
        <v>567</v>
      </c>
      <c r="B585" s="69" t="s">
        <v>2803</v>
      </c>
      <c r="C585" s="70">
        <v>97875606</v>
      </c>
      <c r="D585" s="69" t="s">
        <v>2804</v>
      </c>
      <c r="E585" s="71" t="str">
        <f t="shared" si="31"/>
        <v>9787560666839</v>
      </c>
      <c r="F585" s="72" t="str">
        <f t="shared" si="32"/>
        <v>9HSRFQA*gggidj+</v>
      </c>
      <c r="G585" s="73" t="s">
        <v>2805</v>
      </c>
      <c r="H585" s="74" t="s">
        <v>2806</v>
      </c>
      <c r="I585" s="111" t="s">
        <v>2807</v>
      </c>
      <c r="J585" s="69" t="s">
        <v>349</v>
      </c>
      <c r="K585" s="112"/>
      <c r="L585" s="111" t="s">
        <v>106</v>
      </c>
      <c r="M585" s="48"/>
      <c r="N585" s="49"/>
      <c r="O585" s="101"/>
    </row>
    <row r="586" customHeight="1" spans="1:15">
      <c r="A586" s="47">
        <f>COUNTA(B$4:B585)</f>
        <v>568</v>
      </c>
      <c r="B586" s="48" t="s">
        <v>2808</v>
      </c>
      <c r="C586" s="48" t="s">
        <v>18</v>
      </c>
      <c r="D586" s="48">
        <v>40716</v>
      </c>
      <c r="E586" s="49" t="str">
        <f t="shared" si="31"/>
        <v>9787560640716</v>
      </c>
      <c r="F586" s="50" t="str">
        <f t="shared" si="32"/>
        <v>9HSRFQA*geahbg+</v>
      </c>
      <c r="G586" s="17" t="s">
        <v>2809</v>
      </c>
      <c r="H586" s="51" t="s">
        <v>2810</v>
      </c>
      <c r="I586" s="99" t="s">
        <v>2811</v>
      </c>
      <c r="J586" s="48" t="s">
        <v>1154</v>
      </c>
      <c r="K586" s="100">
        <v>38</v>
      </c>
      <c r="L586" s="49"/>
      <c r="M586" s="48" t="s">
        <v>2699</v>
      </c>
      <c r="N586" s="49" t="s">
        <v>2700</v>
      </c>
      <c r="O586" s="101" t="e">
        <f>VLOOKUP(B586,[1]图书导出excel!$A$2:$C$65537,3,FALSE)</f>
        <v>#N/A</v>
      </c>
    </row>
    <row r="587" customHeight="1" spans="1:15">
      <c r="A587" s="47">
        <f>COUNTA(B$4:B586)</f>
        <v>569</v>
      </c>
      <c r="B587" s="48" t="s">
        <v>2812</v>
      </c>
      <c r="C587" s="48" t="s">
        <v>18</v>
      </c>
      <c r="D587" s="76">
        <v>45353</v>
      </c>
      <c r="E587" s="49" t="str">
        <f t="shared" si="31"/>
        <v>9787560645353</v>
      </c>
      <c r="F587" s="50" t="str">
        <f t="shared" si="32"/>
        <v>9HSRFQA*gefdfd+</v>
      </c>
      <c r="G587" s="17" t="s">
        <v>2813</v>
      </c>
      <c r="H587" s="51" t="s">
        <v>2814</v>
      </c>
      <c r="I587" s="99" t="s">
        <v>2815</v>
      </c>
      <c r="J587" s="48" t="s">
        <v>2716</v>
      </c>
      <c r="K587" s="100">
        <v>26</v>
      </c>
      <c r="L587" s="49"/>
      <c r="M587" s="48" t="s">
        <v>2699</v>
      </c>
      <c r="N587" s="49" t="s">
        <v>2700</v>
      </c>
      <c r="O587" s="101" t="e">
        <f>VLOOKUP(B587,[1]图书导出excel!$A$2:$C$65537,3,FALSE)</f>
        <v>#N/A</v>
      </c>
    </row>
    <row r="588" s="3" customFormat="1" customHeight="1" spans="1:16">
      <c r="A588" s="52">
        <f>COUNTA(B$4:B587)</f>
        <v>570</v>
      </c>
      <c r="B588" s="53" t="s">
        <v>2816</v>
      </c>
      <c r="C588" s="54">
        <v>97875606</v>
      </c>
      <c r="D588" s="54">
        <v>52207</v>
      </c>
      <c r="E588" s="55" t="str">
        <f t="shared" si="31"/>
        <v>9787560652207</v>
      </c>
      <c r="F588" s="56" t="str">
        <f t="shared" si="32"/>
        <v>9HSRFQA*gfccah+</v>
      </c>
      <c r="G588" s="57" t="s">
        <v>2817</v>
      </c>
      <c r="H588" s="67" t="s">
        <v>2818</v>
      </c>
      <c r="I588" s="102" t="s">
        <v>2819</v>
      </c>
      <c r="J588" s="53" t="s">
        <v>1266</v>
      </c>
      <c r="K588" s="103">
        <v>20</v>
      </c>
      <c r="L588" s="102"/>
      <c r="M588" s="48" t="s">
        <v>2699</v>
      </c>
      <c r="N588" s="49" t="s">
        <v>2700</v>
      </c>
      <c r="O588" s="101" t="s">
        <v>2820</v>
      </c>
      <c r="P588" s="105"/>
    </row>
    <row r="589" s="3" customFormat="1" customHeight="1" spans="1:16">
      <c r="A589" s="52">
        <f>COUNTA(B$4:B588)</f>
        <v>571</v>
      </c>
      <c r="B589" s="48" t="s">
        <v>2821</v>
      </c>
      <c r="C589" s="48" t="s">
        <v>18</v>
      </c>
      <c r="D589" s="48">
        <v>41355</v>
      </c>
      <c r="E589" s="55" t="str">
        <f t="shared" si="31"/>
        <v>9787560641355</v>
      </c>
      <c r="F589" s="56" t="str">
        <f t="shared" si="32"/>
        <v>9HSRFQA*gebdff+</v>
      </c>
      <c r="G589" s="57" t="s">
        <v>2822</v>
      </c>
      <c r="H589" s="51" t="s">
        <v>2823</v>
      </c>
      <c r="I589" s="99" t="s">
        <v>2734</v>
      </c>
      <c r="J589" s="48" t="s">
        <v>148</v>
      </c>
      <c r="K589" s="100">
        <v>46</v>
      </c>
      <c r="L589" s="102"/>
      <c r="M589" s="48"/>
      <c r="N589" s="49"/>
      <c r="O589" s="101" t="e">
        <f>VLOOKUP(B592,[1]图书导出excel!$A$2:$C$65537,3,FALSE)</f>
        <v>#N/A</v>
      </c>
      <c r="P589" s="105"/>
    </row>
    <row r="590" s="3" customFormat="1" customHeight="1" spans="1:16">
      <c r="A590" s="52">
        <f>COUNTA(B$4:B589)</f>
        <v>572</v>
      </c>
      <c r="B590" s="62" t="s">
        <v>2824</v>
      </c>
      <c r="C590" s="65">
        <v>97875606</v>
      </c>
      <c r="D590" s="48" t="s">
        <v>2825</v>
      </c>
      <c r="E590" s="55" t="str">
        <f t="shared" si="31"/>
        <v>9787560663807</v>
      </c>
      <c r="F590" s="56" t="str">
        <f t="shared" si="32"/>
        <v>9HSRFQA*ggdiah+</v>
      </c>
      <c r="G590" s="57" t="s">
        <v>2826</v>
      </c>
      <c r="H590" s="64" t="s">
        <v>2827</v>
      </c>
      <c r="I590" s="108" t="s">
        <v>2828</v>
      </c>
      <c r="J590" s="62" t="s">
        <v>404</v>
      </c>
      <c r="K590" s="109">
        <v>35</v>
      </c>
      <c r="L590" s="102"/>
      <c r="M590" s="48"/>
      <c r="N590" s="49"/>
      <c r="O590" s="101" t="s">
        <v>2829</v>
      </c>
      <c r="P590" s="105"/>
    </row>
    <row r="591" s="3" customFormat="1" customHeight="1" spans="1:16">
      <c r="A591" s="52">
        <f>COUNTA(B$4:B590)</f>
        <v>573</v>
      </c>
      <c r="B591" s="62" t="s">
        <v>2830</v>
      </c>
      <c r="C591" s="65">
        <v>97875606</v>
      </c>
      <c r="D591" s="48" t="s">
        <v>2831</v>
      </c>
      <c r="E591" s="55" t="str">
        <f t="shared" si="31"/>
        <v>9787560662756</v>
      </c>
      <c r="F591" s="56" t="str">
        <f t="shared" si="32"/>
        <v>9HSRFQA*ggchfg+</v>
      </c>
      <c r="G591" s="57" t="s">
        <v>2832</v>
      </c>
      <c r="H591" s="75" t="s">
        <v>2833</v>
      </c>
      <c r="I591" s="108" t="s">
        <v>2834</v>
      </c>
      <c r="J591" s="62" t="s">
        <v>397</v>
      </c>
      <c r="K591" s="109">
        <v>26</v>
      </c>
      <c r="L591" s="99"/>
      <c r="M591" s="48"/>
      <c r="N591" s="49"/>
      <c r="O591" s="101" t="s">
        <v>2835</v>
      </c>
      <c r="P591" s="105"/>
    </row>
    <row r="592" customHeight="1" spans="1:14">
      <c r="A592" s="52">
        <f>COUNTA(B$4:B591)</f>
        <v>574</v>
      </c>
      <c r="B592" s="53" t="s">
        <v>2836</v>
      </c>
      <c r="C592" s="54">
        <v>97875606</v>
      </c>
      <c r="D592" s="53" t="s">
        <v>2837</v>
      </c>
      <c r="E592" s="55" t="str">
        <f t="shared" si="31"/>
        <v>9787560663340</v>
      </c>
      <c r="F592" s="56" t="str">
        <f t="shared" si="32"/>
        <v>9HSRFQA*ggddea+</v>
      </c>
      <c r="G592" s="17" t="s">
        <v>2838</v>
      </c>
      <c r="H592" s="67" t="s">
        <v>2839</v>
      </c>
      <c r="I592" s="102" t="s">
        <v>2840</v>
      </c>
      <c r="J592" s="53" t="s">
        <v>205</v>
      </c>
      <c r="K592" s="103">
        <v>36</v>
      </c>
      <c r="L592" s="102"/>
      <c r="M592" s="48"/>
      <c r="N592" s="49"/>
    </row>
    <row r="593" ht="35" customHeight="1" spans="1:15">
      <c r="A593" s="83" t="s">
        <v>2841</v>
      </c>
      <c r="B593" s="84"/>
      <c r="C593" s="84"/>
      <c r="D593" s="169"/>
      <c r="E593" s="170"/>
      <c r="F593" s="171"/>
      <c r="H593" s="86"/>
      <c r="I593" s="179"/>
      <c r="J593" s="88"/>
      <c r="K593" s="180"/>
      <c r="L593" s="118"/>
      <c r="M593" s="119"/>
      <c r="N593" s="119"/>
      <c r="O593" s="101"/>
    </row>
    <row r="594" customHeight="1" spans="1:15">
      <c r="A594" s="47">
        <f>COUNTA(B$4:B593)</f>
        <v>575</v>
      </c>
      <c r="B594" s="48" t="s">
        <v>2842</v>
      </c>
      <c r="C594" s="322" t="s">
        <v>18</v>
      </c>
      <c r="D594" s="33" t="s">
        <v>2843</v>
      </c>
      <c r="E594" s="49" t="str">
        <f t="shared" ref="E594:E640" si="33">C594&amp;D594</f>
        <v>9787560649450</v>
      </c>
      <c r="F594" s="50" t="str">
        <f t="shared" ref="F594:F640" si="34">LEFT($E594,1)&amp;CHAR(65+VALUE(MID($E594,2,1)))&amp;IF(OR(LEFT($E594,1)="0",LEFT($E594,1)="1",LEFT($E594,1)="2",LEFT($E594,1)="3"),CHAR(65+VALUE(MID($E594,3,1))),CHAR(75+VALUE(MID($E594,3,1))))&amp;IF(OR(LEFT($E594,1)="0",LEFT($E594,1)="4",LEFT($E594,1)="7",LEFT($E594,1)="8"),CHAR(65+VALUE(MID($E594,4,1))),CHAR(75+VALUE(MID($E594,4,1))))&amp;IF(OR(LEFT($E594,1)="0",LEFT($E594,1)="1",LEFT($E594,1)="4",LEFT($E594,1)="5",,LEFT($E594,1)="9"),CHAR(65+VALUE(MID($E594,5,1))),CHAR(75+VALUE(MID($E594,5,1))))&amp;IF(OR(LEFT($E594,1)="0",LEFT($E594,1)="2",LEFT($E594,1)="5",LEFT($E594,1)="6",,LEFT($E594,1)="7"),CHAR(65+VALUE(MID($E594,6,1))),CHAR(75+VALUE(MID($E594,6,1))))&amp;IF(OR(LEFT($E594,1)="0",LEFT($E594,1)="3",LEFT($E594,1)="6",LEFT($E594,1)="8",,LEFT($E594,1)="9"),CHAR(65+VALUE(MID($E594,7,1))),CHAR(75+VALUE(MID($E594,7,1))))&amp;"*"&amp;CHAR(97+VALUE(MID($E594,8,1)))&amp;CHAR(97+VALUE(MID($E594,9,1)))&amp;CHAR(97+VALUE(MID($E594,10,1)))&amp;CHAR(97+VALUE(MID($E594,11,1)))&amp;CHAR(97+VALUE(MID($E594,12,1)))&amp;CHAR(97+VALUE(MID($E594,13,1)))&amp;"+"</f>
        <v>9HSRFQA*gejefa+</v>
      </c>
      <c r="G594" s="17" t="s">
        <v>2844</v>
      </c>
      <c r="H594" s="37" t="s">
        <v>2845</v>
      </c>
      <c r="I594" s="99" t="s">
        <v>2846</v>
      </c>
      <c r="J594" s="48" t="s">
        <v>274</v>
      </c>
      <c r="K594" s="100">
        <v>39</v>
      </c>
      <c r="L594" s="107"/>
      <c r="M594" s="48" t="s">
        <v>2847</v>
      </c>
      <c r="N594" s="49" t="s">
        <v>2848</v>
      </c>
      <c r="O594" s="101" t="e">
        <f>VLOOKUP(B594,[1]图书导出excel!$A$2:$C$65537,3,FALSE)</f>
        <v>#N/A</v>
      </c>
    </row>
    <row r="595" customHeight="1" spans="1:15">
      <c r="A595" s="47">
        <f>COUNTA(B$4:B594)</f>
        <v>576</v>
      </c>
      <c r="B595" s="62" t="s">
        <v>2849</v>
      </c>
      <c r="C595" s="65">
        <v>97875606</v>
      </c>
      <c r="D595" s="33" t="s">
        <v>2850</v>
      </c>
      <c r="E595" s="49" t="str">
        <f t="shared" si="33"/>
        <v>9787560655482</v>
      </c>
      <c r="F595" s="50" t="str">
        <f t="shared" si="34"/>
        <v>9HSRFQA*gffeic+</v>
      </c>
      <c r="G595" s="17" t="s">
        <v>2851</v>
      </c>
      <c r="H595" s="193" t="s">
        <v>2852</v>
      </c>
      <c r="I595" s="110" t="s">
        <v>2853</v>
      </c>
      <c r="J595" s="62" t="s">
        <v>2096</v>
      </c>
      <c r="K595" s="109">
        <v>55</v>
      </c>
      <c r="L595" s="110"/>
      <c r="M595" s="48"/>
      <c r="N595" s="49"/>
      <c r="O595" s="101"/>
    </row>
    <row r="596" customHeight="1" spans="1:15">
      <c r="A596" s="47">
        <f>COUNTA(B$4:B595)</f>
        <v>577</v>
      </c>
      <c r="B596" s="48" t="s">
        <v>2854</v>
      </c>
      <c r="C596" s="48" t="s">
        <v>18</v>
      </c>
      <c r="D596" s="76">
        <v>45933</v>
      </c>
      <c r="E596" s="49" t="str">
        <f t="shared" si="33"/>
        <v>9787560645933</v>
      </c>
      <c r="F596" s="50" t="str">
        <f t="shared" si="34"/>
        <v>9HSRFQA*gefjdd+</v>
      </c>
      <c r="G596" s="17" t="s">
        <v>2855</v>
      </c>
      <c r="H596" s="51" t="s">
        <v>2856</v>
      </c>
      <c r="I596" s="99" t="s">
        <v>2857</v>
      </c>
      <c r="J596" s="62" t="s">
        <v>73</v>
      </c>
      <c r="K596" s="109">
        <v>45</v>
      </c>
      <c r="L596" s="118"/>
      <c r="M596" s="48" t="s">
        <v>2847</v>
      </c>
      <c r="N596" s="49" t="s">
        <v>2848</v>
      </c>
      <c r="O596" s="101" t="e">
        <f>VLOOKUP(B596,[1]图书导出excel!$A$2:$C$65537,3,FALSE)</f>
        <v>#N/A</v>
      </c>
    </row>
    <row r="597" customHeight="1" spans="1:15">
      <c r="A597" s="47">
        <f>COUNTA(B$4:B596)</f>
        <v>578</v>
      </c>
      <c r="B597" s="48" t="s">
        <v>2858</v>
      </c>
      <c r="C597" s="76">
        <v>97875606</v>
      </c>
      <c r="D597" s="76">
        <v>50586</v>
      </c>
      <c r="E597" s="49" t="str">
        <f t="shared" si="33"/>
        <v>9787560650586</v>
      </c>
      <c r="F597" s="50" t="str">
        <f t="shared" si="34"/>
        <v>9HSRFQA*gfafig+</v>
      </c>
      <c r="G597" s="17" t="s">
        <v>2859</v>
      </c>
      <c r="H597" s="51" t="s">
        <v>2860</v>
      </c>
      <c r="I597" s="99" t="s">
        <v>2861</v>
      </c>
      <c r="J597" s="48" t="s">
        <v>976</v>
      </c>
      <c r="K597" s="100">
        <v>43</v>
      </c>
      <c r="L597" s="118"/>
      <c r="M597" s="48" t="s">
        <v>2847</v>
      </c>
      <c r="N597" s="49" t="s">
        <v>2848</v>
      </c>
      <c r="O597" s="101" t="e">
        <f>VLOOKUP(B597,[1]图书导出excel!$A$2:$C$65537,3,FALSE)</f>
        <v>#N/A</v>
      </c>
    </row>
    <row r="598" customHeight="1" spans="1:15">
      <c r="A598" s="47">
        <f>COUNTA(B$4:B597)</f>
        <v>579</v>
      </c>
      <c r="B598" s="48" t="s">
        <v>2862</v>
      </c>
      <c r="C598" s="48" t="s">
        <v>18</v>
      </c>
      <c r="D598" s="48">
        <v>37648</v>
      </c>
      <c r="E598" s="49" t="str">
        <f t="shared" si="33"/>
        <v>9787560637648</v>
      </c>
      <c r="F598" s="50" t="str">
        <f t="shared" si="34"/>
        <v>9HSRFQA*gdhgei+</v>
      </c>
      <c r="G598" s="17" t="s">
        <v>2863</v>
      </c>
      <c r="H598" s="51" t="s">
        <v>2864</v>
      </c>
      <c r="I598" s="99" t="s">
        <v>2865</v>
      </c>
      <c r="J598" s="48" t="s">
        <v>1684</v>
      </c>
      <c r="K598" s="100">
        <v>30</v>
      </c>
      <c r="L598" s="49"/>
      <c r="M598" s="48" t="s">
        <v>2847</v>
      </c>
      <c r="N598" s="49" t="s">
        <v>2848</v>
      </c>
      <c r="O598" s="101" t="e">
        <f>VLOOKUP(B598,[1]图书导出excel!$A$2:$C$65537,3,FALSE)</f>
        <v>#N/A</v>
      </c>
    </row>
    <row r="599" customHeight="1" spans="1:15">
      <c r="A599" s="47">
        <f>COUNTA(B$4:B598)</f>
        <v>580</v>
      </c>
      <c r="B599" s="48" t="s">
        <v>2866</v>
      </c>
      <c r="C599" s="48" t="s">
        <v>18</v>
      </c>
      <c r="D599" s="76">
        <v>46848</v>
      </c>
      <c r="E599" s="49" t="str">
        <f t="shared" si="33"/>
        <v>9787560646848</v>
      </c>
      <c r="F599" s="50" t="str">
        <f t="shared" si="34"/>
        <v>9HSRFQA*gegiei+</v>
      </c>
      <c r="G599" s="17" t="s">
        <v>2867</v>
      </c>
      <c r="H599" s="51" t="s">
        <v>2868</v>
      </c>
      <c r="I599" s="99" t="s">
        <v>2869</v>
      </c>
      <c r="J599" s="62" t="s">
        <v>73</v>
      </c>
      <c r="K599" s="109">
        <v>32</v>
      </c>
      <c r="L599" s="49"/>
      <c r="M599" s="48" t="s">
        <v>2847</v>
      </c>
      <c r="N599" s="49" t="s">
        <v>2848</v>
      </c>
      <c r="O599" s="101" t="e">
        <f>VLOOKUP(B599,[1]图书导出excel!$A$2:$C$65537,3,FALSE)</f>
        <v>#N/A</v>
      </c>
    </row>
    <row r="600" s="5" customFormat="1" customHeight="1" spans="1:16">
      <c r="A600" s="79">
        <f>COUNTA(B$4:B599)</f>
        <v>581</v>
      </c>
      <c r="B600" s="62" t="s">
        <v>2870</v>
      </c>
      <c r="C600" s="65">
        <v>97875606</v>
      </c>
      <c r="D600" s="62" t="s">
        <v>2871</v>
      </c>
      <c r="E600" s="80" t="str">
        <f t="shared" si="33"/>
        <v>9787560655543</v>
      </c>
      <c r="F600" s="81" t="str">
        <f t="shared" si="34"/>
        <v>9HSRFQA*gfffed+</v>
      </c>
      <c r="G600" s="82" t="s">
        <v>2872</v>
      </c>
      <c r="H600" s="66" t="s">
        <v>2873</v>
      </c>
      <c r="I600" s="110" t="s">
        <v>2874</v>
      </c>
      <c r="J600" s="62" t="s">
        <v>79</v>
      </c>
      <c r="K600" s="109">
        <v>46</v>
      </c>
      <c r="L600" s="108"/>
      <c r="M600" s="62" t="s">
        <v>2847</v>
      </c>
      <c r="N600" s="80" t="s">
        <v>2848</v>
      </c>
      <c r="O600" s="116" t="s">
        <v>2875</v>
      </c>
      <c r="P600" s="117"/>
    </row>
    <row r="601" customHeight="1" spans="1:15">
      <c r="A601" s="47">
        <f>COUNTA(B$4:B600)</f>
        <v>582</v>
      </c>
      <c r="B601" s="48" t="s">
        <v>2876</v>
      </c>
      <c r="C601" s="48" t="s">
        <v>18</v>
      </c>
      <c r="D601" s="48">
        <v>32124</v>
      </c>
      <c r="E601" s="49" t="str">
        <f t="shared" si="33"/>
        <v>9787560632124</v>
      </c>
      <c r="F601" s="50" t="str">
        <f t="shared" si="34"/>
        <v>9HSRFQA*gdcbce+</v>
      </c>
      <c r="G601" s="17" t="s">
        <v>2877</v>
      </c>
      <c r="H601" s="51" t="s">
        <v>2878</v>
      </c>
      <c r="I601" s="99" t="s">
        <v>2879</v>
      </c>
      <c r="J601" s="62" t="s">
        <v>397</v>
      </c>
      <c r="K601" s="109">
        <v>55</v>
      </c>
      <c r="L601" s="49"/>
      <c r="M601" s="48" t="s">
        <v>2847</v>
      </c>
      <c r="N601" s="49" t="s">
        <v>2848</v>
      </c>
      <c r="O601" s="101" t="e">
        <f>VLOOKUP(B601,[1]图书导出excel!$A$2:$C$65537,3,FALSE)</f>
        <v>#N/A</v>
      </c>
    </row>
    <row r="602" customHeight="1" spans="1:15">
      <c r="A602" s="47">
        <f>COUNTA(B$4:B601)</f>
        <v>583</v>
      </c>
      <c r="B602" s="48" t="s">
        <v>2880</v>
      </c>
      <c r="C602" s="48" t="s">
        <v>18</v>
      </c>
      <c r="D602" s="76">
        <v>46008</v>
      </c>
      <c r="E602" s="49" t="str">
        <f t="shared" si="33"/>
        <v>9787560646008</v>
      </c>
      <c r="F602" s="50" t="str">
        <f t="shared" si="34"/>
        <v>9HSRFQA*gegaai+</v>
      </c>
      <c r="G602" s="17" t="s">
        <v>2881</v>
      </c>
      <c r="H602" s="51" t="s">
        <v>2882</v>
      </c>
      <c r="I602" s="99" t="s">
        <v>2883</v>
      </c>
      <c r="J602" s="48" t="s">
        <v>1272</v>
      </c>
      <c r="K602" s="100">
        <v>41</v>
      </c>
      <c r="L602" s="49"/>
      <c r="M602" s="48" t="s">
        <v>2847</v>
      </c>
      <c r="N602" s="49" t="s">
        <v>2848</v>
      </c>
      <c r="O602" s="101" t="e">
        <f>VLOOKUP(B602,[1]图书导出excel!$A$2:$C$65537,3,FALSE)</f>
        <v>#N/A</v>
      </c>
    </row>
    <row r="603" customHeight="1" spans="1:15">
      <c r="A603" s="68">
        <f>COUNTA(B$4:B602)</f>
        <v>584</v>
      </c>
      <c r="B603" s="69" t="s">
        <v>2884</v>
      </c>
      <c r="C603" s="70">
        <v>97875606</v>
      </c>
      <c r="D603" s="70">
        <v>66624</v>
      </c>
      <c r="E603" s="71" t="str">
        <f t="shared" si="33"/>
        <v>9787560666624</v>
      </c>
      <c r="F603" s="72" t="str">
        <f t="shared" si="34"/>
        <v>9HSRFQA*ggggce+</v>
      </c>
      <c r="G603" s="73" t="s">
        <v>2885</v>
      </c>
      <c r="H603" s="74" t="s">
        <v>2886</v>
      </c>
      <c r="I603" s="111" t="s">
        <v>2887</v>
      </c>
      <c r="J603" s="69" t="s">
        <v>349</v>
      </c>
      <c r="K603" s="112"/>
      <c r="L603" s="111" t="s">
        <v>106</v>
      </c>
      <c r="M603" s="48"/>
      <c r="N603" s="49"/>
      <c r="O603" s="101"/>
    </row>
    <row r="604" customHeight="1" spans="1:15">
      <c r="A604" s="47">
        <f>COUNTA(B$4:B603)</f>
        <v>585</v>
      </c>
      <c r="B604" s="53" t="s">
        <v>2888</v>
      </c>
      <c r="C604" s="54">
        <v>97875606</v>
      </c>
      <c r="D604" s="54">
        <v>56625</v>
      </c>
      <c r="E604" s="55" t="str">
        <f t="shared" si="33"/>
        <v>9787560656625</v>
      </c>
      <c r="F604" s="56" t="str">
        <f t="shared" si="34"/>
        <v>9HSRFQA*gfggcf+</v>
      </c>
      <c r="G604" s="17" t="s">
        <v>2889</v>
      </c>
      <c r="H604" s="60" t="s">
        <v>2890</v>
      </c>
      <c r="I604" s="106" t="s">
        <v>2891</v>
      </c>
      <c r="J604" s="53" t="s">
        <v>683</v>
      </c>
      <c r="K604" s="103">
        <v>38</v>
      </c>
      <c r="L604" s="102"/>
      <c r="M604" s="48"/>
      <c r="N604" s="49"/>
      <c r="O604" s="101" t="s">
        <v>2892</v>
      </c>
    </row>
    <row r="605" customHeight="1" spans="1:15">
      <c r="A605" s="47">
        <f>COUNTA(B$4:B604)</f>
        <v>586</v>
      </c>
      <c r="B605" s="48" t="s">
        <v>2893</v>
      </c>
      <c r="C605" s="48" t="s">
        <v>18</v>
      </c>
      <c r="D605" s="48" t="s">
        <v>2894</v>
      </c>
      <c r="E605" s="49" t="str">
        <f t="shared" si="33"/>
        <v>9787560644318</v>
      </c>
      <c r="F605" s="50" t="str">
        <f t="shared" si="34"/>
        <v>9HSRFQA*geedbi+</v>
      </c>
      <c r="G605" s="17" t="s">
        <v>2895</v>
      </c>
      <c r="H605" s="51" t="s">
        <v>2896</v>
      </c>
      <c r="I605" s="99" t="s">
        <v>2897</v>
      </c>
      <c r="J605" s="48" t="s">
        <v>630</v>
      </c>
      <c r="K605" s="100">
        <v>25</v>
      </c>
      <c r="L605" s="49"/>
      <c r="M605" s="48" t="s">
        <v>2847</v>
      </c>
      <c r="N605" s="49" t="s">
        <v>2848</v>
      </c>
      <c r="O605" s="101" t="e">
        <f>VLOOKUP(B605,[1]图书导出excel!$A$2:$C$65537,3,FALSE)</f>
        <v>#N/A</v>
      </c>
    </row>
    <row r="606" customHeight="1" spans="1:15">
      <c r="A606" s="47">
        <f>COUNTA(B$4:B605)</f>
        <v>587</v>
      </c>
      <c r="B606" s="48" t="s">
        <v>2898</v>
      </c>
      <c r="C606" s="48" t="s">
        <v>18</v>
      </c>
      <c r="D606" s="48">
        <v>29889</v>
      </c>
      <c r="E606" s="49" t="str">
        <f t="shared" si="33"/>
        <v>9787560629889</v>
      </c>
      <c r="F606" s="50" t="str">
        <f t="shared" si="34"/>
        <v>9HSRFQA*gcjiij+</v>
      </c>
      <c r="G606" s="17" t="s">
        <v>2899</v>
      </c>
      <c r="H606" s="51" t="s">
        <v>2900</v>
      </c>
      <c r="I606" s="99" t="s">
        <v>2901</v>
      </c>
      <c r="J606" s="62" t="s">
        <v>397</v>
      </c>
      <c r="K606" s="100">
        <v>45</v>
      </c>
      <c r="L606" s="49"/>
      <c r="M606" s="48" t="s">
        <v>2847</v>
      </c>
      <c r="N606" s="49" t="s">
        <v>2848</v>
      </c>
      <c r="O606" s="101" t="e">
        <f>VLOOKUP(B606,[1]图书导出excel!$A$2:$C$65537,3,FALSE)</f>
        <v>#N/A</v>
      </c>
    </row>
    <row r="607" customHeight="1" spans="1:15">
      <c r="A607" s="47">
        <f>COUNTA(B$4:B606)</f>
        <v>588</v>
      </c>
      <c r="B607" s="48" t="s">
        <v>2902</v>
      </c>
      <c r="C607" s="48" t="s">
        <v>18</v>
      </c>
      <c r="D607" s="76">
        <v>45094</v>
      </c>
      <c r="E607" s="49" t="str">
        <f t="shared" si="33"/>
        <v>9787560645094</v>
      </c>
      <c r="F607" s="50" t="str">
        <f t="shared" si="34"/>
        <v>9HSRFQA*gefaje+</v>
      </c>
      <c r="G607" s="17" t="s">
        <v>2903</v>
      </c>
      <c r="H607" s="51" t="s">
        <v>2904</v>
      </c>
      <c r="I607" s="99" t="s">
        <v>2905</v>
      </c>
      <c r="J607" s="48" t="s">
        <v>1272</v>
      </c>
      <c r="K607" s="100">
        <v>26</v>
      </c>
      <c r="L607" s="49"/>
      <c r="M607" s="48" t="s">
        <v>2847</v>
      </c>
      <c r="N607" s="49" t="s">
        <v>2848</v>
      </c>
      <c r="O607" s="101" t="e">
        <f>VLOOKUP(B607,[1]图书导出excel!$A$2:$C$65537,3,FALSE)</f>
        <v>#N/A</v>
      </c>
    </row>
    <row r="608" customHeight="1" spans="1:15">
      <c r="A608" s="47">
        <f>COUNTA(B$4:B607)</f>
        <v>589</v>
      </c>
      <c r="B608" s="48" t="s">
        <v>2906</v>
      </c>
      <c r="C608" s="48" t="s">
        <v>18</v>
      </c>
      <c r="D608" s="48">
        <v>25348</v>
      </c>
      <c r="E608" s="49" t="str">
        <f t="shared" si="33"/>
        <v>9787560625348</v>
      </c>
      <c r="F608" s="50" t="str">
        <f t="shared" si="34"/>
        <v>9HSRFQA*gcfdei+</v>
      </c>
      <c r="G608" s="17" t="s">
        <v>2907</v>
      </c>
      <c r="H608" s="51" t="s">
        <v>2908</v>
      </c>
      <c r="I608" s="99" t="s">
        <v>2909</v>
      </c>
      <c r="J608" s="48" t="s">
        <v>504</v>
      </c>
      <c r="K608" s="100">
        <v>26</v>
      </c>
      <c r="L608" s="49"/>
      <c r="M608" s="48" t="s">
        <v>2847</v>
      </c>
      <c r="N608" s="49" t="s">
        <v>2848</v>
      </c>
      <c r="O608" s="101" t="e">
        <f>VLOOKUP(B608,[1]图书导出excel!$A$2:$C$65537,3,FALSE)</f>
        <v>#N/A</v>
      </c>
    </row>
    <row r="609" customHeight="1" spans="1:15">
      <c r="A609" s="47">
        <f>COUNTA(B$4:B608)</f>
        <v>590</v>
      </c>
      <c r="B609" s="62" t="s">
        <v>2910</v>
      </c>
      <c r="C609" s="65">
        <v>97875606</v>
      </c>
      <c r="D609" s="48" t="s">
        <v>2911</v>
      </c>
      <c r="E609" s="49" t="str">
        <f t="shared" si="33"/>
        <v>9787560659893</v>
      </c>
      <c r="F609" s="50" t="str">
        <f t="shared" si="34"/>
        <v>9HSRFQA*gfjijd+</v>
      </c>
      <c r="G609" s="17" t="s">
        <v>2912</v>
      </c>
      <c r="H609" s="75" t="s">
        <v>2913</v>
      </c>
      <c r="I609" s="108" t="s">
        <v>2914</v>
      </c>
      <c r="J609" s="62" t="s">
        <v>934</v>
      </c>
      <c r="K609" s="109">
        <v>45</v>
      </c>
      <c r="L609" s="49"/>
      <c r="M609" s="48"/>
      <c r="N609" s="49"/>
      <c r="O609" s="101" t="s">
        <v>2915</v>
      </c>
    </row>
    <row r="610" customHeight="1" spans="1:15">
      <c r="A610" s="47">
        <f>COUNTA(B$4:B609)</f>
        <v>591</v>
      </c>
      <c r="B610" s="48" t="s">
        <v>2916</v>
      </c>
      <c r="C610" s="48" t="s">
        <v>18</v>
      </c>
      <c r="D610" s="48">
        <v>33411</v>
      </c>
      <c r="E610" s="49" t="str">
        <f t="shared" si="33"/>
        <v>9787560633411</v>
      </c>
      <c r="F610" s="50" t="str">
        <f t="shared" si="34"/>
        <v>9HSRFQA*gddebb+</v>
      </c>
      <c r="G610" s="17" t="s">
        <v>2917</v>
      </c>
      <c r="H610" s="51" t="s">
        <v>2918</v>
      </c>
      <c r="I610" s="99" t="s">
        <v>2919</v>
      </c>
      <c r="J610" s="48" t="s">
        <v>504</v>
      </c>
      <c r="K610" s="100">
        <v>32</v>
      </c>
      <c r="L610" s="49"/>
      <c r="M610" s="48" t="s">
        <v>2847</v>
      </c>
      <c r="N610" s="49" t="s">
        <v>2848</v>
      </c>
      <c r="O610" s="101" t="e">
        <f>VLOOKUP(B610,[1]图书导出excel!$A$2:$C$65537,3,FALSE)</f>
        <v>#N/A</v>
      </c>
    </row>
    <row r="611" s="3" customFormat="1" customHeight="1" spans="1:16">
      <c r="A611" s="52">
        <f>COUNTA(B$4:B610)</f>
        <v>592</v>
      </c>
      <c r="B611" s="53" t="s">
        <v>2920</v>
      </c>
      <c r="C611" s="54">
        <v>97875606</v>
      </c>
      <c r="D611" s="53" t="s">
        <v>2921</v>
      </c>
      <c r="E611" s="55" t="str">
        <f t="shared" si="33"/>
        <v>9787560661155</v>
      </c>
      <c r="F611" s="56" t="str">
        <f t="shared" si="34"/>
        <v>9HSRFQA*ggbbff+</v>
      </c>
      <c r="G611" s="57" t="s">
        <v>2922</v>
      </c>
      <c r="H611" s="67" t="s">
        <v>2923</v>
      </c>
      <c r="I611" s="102" t="s">
        <v>2924</v>
      </c>
      <c r="J611" s="53" t="s">
        <v>33</v>
      </c>
      <c r="K611" s="103">
        <v>30</v>
      </c>
      <c r="L611" s="55"/>
      <c r="M611" s="53"/>
      <c r="N611" s="55"/>
      <c r="O611" s="104" t="s">
        <v>2925</v>
      </c>
      <c r="P611" s="105"/>
    </row>
    <row r="612" customHeight="1" spans="1:15">
      <c r="A612" s="47">
        <f>COUNTA(B$4:B611)</f>
        <v>593</v>
      </c>
      <c r="B612" s="62" t="s">
        <v>2926</v>
      </c>
      <c r="C612" s="65">
        <v>97875606</v>
      </c>
      <c r="D612" s="48" t="s">
        <v>2927</v>
      </c>
      <c r="E612" s="49" t="str">
        <f t="shared" si="33"/>
        <v>9787560656823</v>
      </c>
      <c r="F612" s="50" t="str">
        <f t="shared" si="34"/>
        <v>9HSRFQA*gfgicd+</v>
      </c>
      <c r="G612" s="17" t="s">
        <v>2928</v>
      </c>
      <c r="H612" s="75" t="s">
        <v>2929</v>
      </c>
      <c r="I612" s="108" t="s">
        <v>2206</v>
      </c>
      <c r="J612" s="62" t="s">
        <v>86</v>
      </c>
      <c r="K612" s="109">
        <v>30</v>
      </c>
      <c r="L612" s="49"/>
      <c r="M612" s="48"/>
      <c r="N612" s="49"/>
      <c r="O612" s="101" t="s">
        <v>2930</v>
      </c>
    </row>
    <row r="613" customHeight="1" spans="1:15">
      <c r="A613" s="52">
        <f>COUNTA(B$4:B612)</f>
        <v>594</v>
      </c>
      <c r="B613" s="53" t="s">
        <v>2931</v>
      </c>
      <c r="C613" s="54">
        <v>97875606</v>
      </c>
      <c r="D613" s="53" t="s">
        <v>2932</v>
      </c>
      <c r="E613" s="55" t="str">
        <f t="shared" si="33"/>
        <v>9787560662855</v>
      </c>
      <c r="F613" s="56" t="str">
        <f t="shared" si="34"/>
        <v>9HSRFQA*ggciff+</v>
      </c>
      <c r="G613" s="17" t="s">
        <v>2933</v>
      </c>
      <c r="H613" s="58" t="s">
        <v>2934</v>
      </c>
      <c r="I613" s="102" t="s">
        <v>2935</v>
      </c>
      <c r="J613" s="53" t="s">
        <v>201</v>
      </c>
      <c r="K613" s="103">
        <v>63</v>
      </c>
      <c r="L613" s="55"/>
      <c r="M613" s="48"/>
      <c r="N613" s="49"/>
      <c r="O613" s="101"/>
    </row>
    <row r="614" customHeight="1" spans="1:15">
      <c r="A614" s="52">
        <f>COUNTA(B$4:B613)</f>
        <v>595</v>
      </c>
      <c r="B614" s="48" t="s">
        <v>2936</v>
      </c>
      <c r="C614" s="48" t="s">
        <v>18</v>
      </c>
      <c r="D614" s="48">
        <v>37433</v>
      </c>
      <c r="E614" s="49" t="str">
        <f t="shared" si="33"/>
        <v>9787560637433</v>
      </c>
      <c r="F614" s="50" t="str">
        <f t="shared" si="34"/>
        <v>9HSRFQA*gdhedd+</v>
      </c>
      <c r="G614" s="17" t="s">
        <v>2937</v>
      </c>
      <c r="H614" s="51" t="s">
        <v>2938</v>
      </c>
      <c r="I614" s="99" t="s">
        <v>2939</v>
      </c>
      <c r="J614" s="48" t="s">
        <v>1679</v>
      </c>
      <c r="K614" s="100">
        <v>39</v>
      </c>
      <c r="L614" s="49"/>
      <c r="M614" s="48" t="s">
        <v>2847</v>
      </c>
      <c r="N614" s="49" t="s">
        <v>2848</v>
      </c>
      <c r="O614" s="101" t="e">
        <f>VLOOKUP(B614,[1]图书导出excel!$A$2:$C$65537,3,FALSE)</f>
        <v>#N/A</v>
      </c>
    </row>
    <row r="615" s="3" customFormat="1" customHeight="1" spans="1:16">
      <c r="A615" s="52">
        <f>COUNTA(B$4:B614)</f>
        <v>596</v>
      </c>
      <c r="B615" s="53" t="s">
        <v>2940</v>
      </c>
      <c r="C615" s="54">
        <v>97875606</v>
      </c>
      <c r="D615" s="53" t="s">
        <v>2941</v>
      </c>
      <c r="E615" s="55" t="str">
        <f t="shared" si="33"/>
        <v>9787560652467</v>
      </c>
      <c r="F615" s="56" t="str">
        <f t="shared" si="34"/>
        <v>9HSRFQA*gfcegh+</v>
      </c>
      <c r="G615" s="57" t="s">
        <v>2942</v>
      </c>
      <c r="H615" s="58" t="s">
        <v>2943</v>
      </c>
      <c r="I615" s="102" t="s">
        <v>2944</v>
      </c>
      <c r="J615" s="53" t="s">
        <v>2096</v>
      </c>
      <c r="K615" s="103">
        <v>49</v>
      </c>
      <c r="L615" s="102"/>
      <c r="M615" s="48" t="s">
        <v>2847</v>
      </c>
      <c r="N615" s="49" t="s">
        <v>2848</v>
      </c>
      <c r="O615" s="101" t="s">
        <v>2945</v>
      </c>
      <c r="P615" s="105"/>
    </row>
    <row r="616" s="3" customFormat="1" customHeight="1" spans="1:16">
      <c r="A616" s="52">
        <f>COUNTA(B$4:B615)</f>
        <v>597</v>
      </c>
      <c r="B616" s="62" t="s">
        <v>2946</v>
      </c>
      <c r="C616" s="65">
        <v>97875606</v>
      </c>
      <c r="D616" s="53" t="s">
        <v>2947</v>
      </c>
      <c r="E616" s="55" t="str">
        <f t="shared" si="33"/>
        <v>9787560663357</v>
      </c>
      <c r="F616" s="56" t="str">
        <f t="shared" si="34"/>
        <v>9HSRFQA*ggddfh+</v>
      </c>
      <c r="G616" s="57" t="s">
        <v>2948</v>
      </c>
      <c r="H616" s="75" t="s">
        <v>2949</v>
      </c>
      <c r="I616" s="108" t="s">
        <v>2950</v>
      </c>
      <c r="J616" s="62" t="s">
        <v>317</v>
      </c>
      <c r="K616" s="109">
        <v>38</v>
      </c>
      <c r="L616" s="102"/>
      <c r="M616" s="48"/>
      <c r="N616" s="49"/>
      <c r="O616" s="101" t="s">
        <v>2951</v>
      </c>
      <c r="P616" s="105"/>
    </row>
    <row r="617" s="3" customFormat="1" customHeight="1" spans="1:16">
      <c r="A617" s="52">
        <f>COUNTA(B$4:B616)</f>
        <v>598</v>
      </c>
      <c r="B617" s="53" t="s">
        <v>2952</v>
      </c>
      <c r="C617" s="54">
        <v>97875606</v>
      </c>
      <c r="D617" s="53" t="s">
        <v>2953</v>
      </c>
      <c r="E617" s="55" t="str">
        <f t="shared" si="33"/>
        <v>9787560652498</v>
      </c>
      <c r="F617" s="56" t="str">
        <f t="shared" si="34"/>
        <v>9HSRFQA*gfceji+</v>
      </c>
      <c r="G617" s="57" t="s">
        <v>2954</v>
      </c>
      <c r="H617" s="58" t="s">
        <v>2955</v>
      </c>
      <c r="I617" s="102" t="s">
        <v>2956</v>
      </c>
      <c r="J617" s="53" t="s">
        <v>1266</v>
      </c>
      <c r="K617" s="103">
        <v>30</v>
      </c>
      <c r="L617" s="102"/>
      <c r="M617" s="48" t="s">
        <v>2847</v>
      </c>
      <c r="N617" s="49" t="s">
        <v>2848</v>
      </c>
      <c r="O617" s="101" t="s">
        <v>2957</v>
      </c>
      <c r="P617" s="105"/>
    </row>
    <row r="618" customHeight="1" spans="1:15">
      <c r="A618" s="47">
        <f>COUNTA(B$4:B617)</f>
        <v>599</v>
      </c>
      <c r="B618" s="48" t="s">
        <v>2958</v>
      </c>
      <c r="C618" s="48" t="s">
        <v>18</v>
      </c>
      <c r="D618" s="48">
        <v>29612</v>
      </c>
      <c r="E618" s="49" t="str">
        <f t="shared" si="33"/>
        <v>9787560629612</v>
      </c>
      <c r="F618" s="50" t="str">
        <f t="shared" si="34"/>
        <v>9HSRFQA*gcjgbc+</v>
      </c>
      <c r="G618" s="17" t="s">
        <v>2959</v>
      </c>
      <c r="H618" s="51" t="s">
        <v>2960</v>
      </c>
      <c r="I618" s="99" t="s">
        <v>2961</v>
      </c>
      <c r="J618" s="62" t="s">
        <v>1847</v>
      </c>
      <c r="K618" s="109">
        <v>41</v>
      </c>
      <c r="L618" s="49"/>
      <c r="M618" s="48" t="s">
        <v>2847</v>
      </c>
      <c r="N618" s="49" t="s">
        <v>2848</v>
      </c>
      <c r="O618" s="101" t="e">
        <f>VLOOKUP(B618,[1]图书导出excel!$A$2:$C$65537,3,FALSE)</f>
        <v>#N/A</v>
      </c>
    </row>
    <row r="619" customHeight="1" spans="1:15">
      <c r="A619" s="47">
        <f>COUNTA(B$4:B618)</f>
        <v>600</v>
      </c>
      <c r="B619" s="62" t="s">
        <v>2962</v>
      </c>
      <c r="C619" s="65">
        <v>97875606</v>
      </c>
      <c r="D619" s="48" t="s">
        <v>2963</v>
      </c>
      <c r="E619" s="49" t="str">
        <f t="shared" si="33"/>
        <v>9787560662916</v>
      </c>
      <c r="F619" s="50" t="str">
        <f t="shared" si="34"/>
        <v>9HSRFQA*ggcjbg+</v>
      </c>
      <c r="G619" s="17" t="s">
        <v>2964</v>
      </c>
      <c r="H619" s="75" t="s">
        <v>2965</v>
      </c>
      <c r="I619" s="108" t="s">
        <v>2966</v>
      </c>
      <c r="J619" s="62" t="s">
        <v>590</v>
      </c>
      <c r="K619" s="109">
        <v>59</v>
      </c>
      <c r="L619" s="49"/>
      <c r="M619" s="48"/>
      <c r="N619" s="49"/>
      <c r="O619" s="101" t="s">
        <v>2967</v>
      </c>
    </row>
    <row r="620" customFormat="1" customHeight="1" spans="1:16">
      <c r="A620" s="47">
        <f>COUNTA(B$4:B619)</f>
        <v>601</v>
      </c>
      <c r="B620" s="62" t="s">
        <v>2968</v>
      </c>
      <c r="C620" s="65">
        <v>97875606</v>
      </c>
      <c r="D620" s="48" t="s">
        <v>2969</v>
      </c>
      <c r="E620" s="49" t="str">
        <f t="shared" si="33"/>
        <v>9787560663371</v>
      </c>
      <c r="F620" s="50" t="str">
        <f t="shared" si="34"/>
        <v>9HSRFQA*ggddhb+</v>
      </c>
      <c r="G620" s="77" t="s">
        <v>2970</v>
      </c>
      <c r="H620" s="75" t="s">
        <v>2971</v>
      </c>
      <c r="I620" s="108" t="s">
        <v>2972</v>
      </c>
      <c r="J620" s="62" t="s">
        <v>317</v>
      </c>
      <c r="K620" s="109">
        <v>34</v>
      </c>
      <c r="L620" s="49"/>
      <c r="M620" s="48"/>
      <c r="N620" s="49"/>
      <c r="O620" s="101" t="s">
        <v>2973</v>
      </c>
      <c r="P620" s="114"/>
    </row>
    <row r="621" s="3" customFormat="1" customHeight="1" spans="1:16">
      <c r="A621" s="47">
        <f>COUNTA(B$4:B620)</f>
        <v>602</v>
      </c>
      <c r="B621" s="53" t="s">
        <v>2974</v>
      </c>
      <c r="C621" s="54">
        <v>97875606</v>
      </c>
      <c r="D621" s="53" t="s">
        <v>2975</v>
      </c>
      <c r="E621" s="55" t="str">
        <f t="shared" si="33"/>
        <v>9787560660899</v>
      </c>
      <c r="F621" s="56" t="str">
        <f t="shared" si="34"/>
        <v>9HSRFQA*ggaijj+</v>
      </c>
      <c r="G621" s="57" t="s">
        <v>2976</v>
      </c>
      <c r="H621" s="67" t="s">
        <v>2977</v>
      </c>
      <c r="I621" s="102" t="s">
        <v>2978</v>
      </c>
      <c r="J621" s="53" t="s">
        <v>524</v>
      </c>
      <c r="K621" s="103">
        <v>26</v>
      </c>
      <c r="L621" s="55"/>
      <c r="M621" s="53"/>
      <c r="N621" s="55"/>
      <c r="O621" s="104" t="s">
        <v>2979</v>
      </c>
      <c r="P621" s="105"/>
    </row>
    <row r="622" customHeight="1" spans="1:15">
      <c r="A622" s="47">
        <f>COUNTA(B$4:B621)</f>
        <v>603</v>
      </c>
      <c r="B622" s="48" t="s">
        <v>2980</v>
      </c>
      <c r="C622" s="48" t="s">
        <v>18</v>
      </c>
      <c r="D622" s="48">
        <v>17725</v>
      </c>
      <c r="E622" s="49" t="str">
        <f t="shared" si="33"/>
        <v>9787560617725</v>
      </c>
      <c r="F622" s="50" t="str">
        <f t="shared" si="34"/>
        <v>9HSRFQA*gbhhcf+</v>
      </c>
      <c r="G622" s="17" t="s">
        <v>2981</v>
      </c>
      <c r="H622" s="165" t="s">
        <v>2982</v>
      </c>
      <c r="I622" s="99" t="s">
        <v>2983</v>
      </c>
      <c r="J622" s="48" t="s">
        <v>504</v>
      </c>
      <c r="K622" s="100">
        <v>49</v>
      </c>
      <c r="L622" s="49"/>
      <c r="M622" s="48" t="s">
        <v>2847</v>
      </c>
      <c r="N622" s="49" t="s">
        <v>2848</v>
      </c>
      <c r="O622" s="101" t="e">
        <f>VLOOKUP(B622,[1]图书导出excel!$A$2:$C$65537,3,FALSE)</f>
        <v>#N/A</v>
      </c>
    </row>
    <row r="623" customHeight="1" spans="1:15">
      <c r="A623" s="47">
        <f>COUNTA(B$4:B622)</f>
        <v>604</v>
      </c>
      <c r="B623" s="62" t="s">
        <v>2984</v>
      </c>
      <c r="C623" s="65">
        <v>97875606</v>
      </c>
      <c r="D623" s="48" t="s">
        <v>2985</v>
      </c>
      <c r="E623" s="49" t="str">
        <f t="shared" si="33"/>
        <v>9787560655604</v>
      </c>
      <c r="F623" s="50" t="str">
        <f t="shared" si="34"/>
        <v>9HSRFQA*gffgae+</v>
      </c>
      <c r="G623" s="17" t="s">
        <v>2986</v>
      </c>
      <c r="H623" s="66" t="s">
        <v>2987</v>
      </c>
      <c r="I623" s="110" t="s">
        <v>2988</v>
      </c>
      <c r="J623" s="62" t="s">
        <v>261</v>
      </c>
      <c r="K623" s="109">
        <v>37</v>
      </c>
      <c r="L623" s="99"/>
      <c r="M623" s="48"/>
      <c r="N623" s="49"/>
      <c r="O623" s="101"/>
    </row>
    <row r="624" customHeight="1" spans="1:15">
      <c r="A624" s="47">
        <f>COUNTA(B$4:B623)</f>
        <v>605</v>
      </c>
      <c r="B624" s="48" t="s">
        <v>2989</v>
      </c>
      <c r="C624" s="48" t="s">
        <v>18</v>
      </c>
      <c r="D624" s="76">
        <v>45537</v>
      </c>
      <c r="E624" s="49" t="str">
        <f t="shared" si="33"/>
        <v>9787560645537</v>
      </c>
      <c r="F624" s="50" t="str">
        <f t="shared" si="34"/>
        <v>9HSRFQA*geffdh+</v>
      </c>
      <c r="G624" s="17" t="s">
        <v>2990</v>
      </c>
      <c r="H624" s="51" t="s">
        <v>2991</v>
      </c>
      <c r="I624" s="99" t="s">
        <v>2992</v>
      </c>
      <c r="J624" s="48" t="s">
        <v>139</v>
      </c>
      <c r="K624" s="100">
        <v>32</v>
      </c>
      <c r="L624" s="49"/>
      <c r="M624" s="48" t="s">
        <v>2847</v>
      </c>
      <c r="N624" s="49" t="s">
        <v>2848</v>
      </c>
      <c r="O624" s="101" t="e">
        <f>VLOOKUP(B624,[1]图书导出excel!$A$2:$C$65537,3,FALSE)</f>
        <v>#N/A</v>
      </c>
    </row>
    <row r="625" customHeight="1" spans="1:15">
      <c r="A625" s="47">
        <f>COUNTA(B$4:B624)</f>
        <v>606</v>
      </c>
      <c r="B625" s="48" t="s">
        <v>2993</v>
      </c>
      <c r="C625" s="48" t="s">
        <v>18</v>
      </c>
      <c r="D625" s="48">
        <v>42215</v>
      </c>
      <c r="E625" s="49" t="str">
        <f t="shared" si="33"/>
        <v>9787560642215</v>
      </c>
      <c r="F625" s="50" t="str">
        <f t="shared" si="34"/>
        <v>9HSRFQA*geccbf+</v>
      </c>
      <c r="G625" s="17" t="s">
        <v>2994</v>
      </c>
      <c r="H625" s="51" t="s">
        <v>2995</v>
      </c>
      <c r="I625" s="99" t="s">
        <v>2996</v>
      </c>
      <c r="J625" s="48" t="s">
        <v>945</v>
      </c>
      <c r="K625" s="100">
        <v>38</v>
      </c>
      <c r="L625" s="49"/>
      <c r="M625" s="48" t="s">
        <v>2847</v>
      </c>
      <c r="N625" s="49" t="s">
        <v>2848</v>
      </c>
      <c r="O625" s="101" t="e">
        <f>VLOOKUP(B625,[1]图书导出excel!$A$2:$C$65537,3,FALSE)</f>
        <v>#N/A</v>
      </c>
    </row>
    <row r="626" customHeight="1" spans="1:15">
      <c r="A626" s="47">
        <f>COUNTA(B$4:B625)</f>
        <v>607</v>
      </c>
      <c r="B626" s="48" t="s">
        <v>2997</v>
      </c>
      <c r="C626" s="48" t="s">
        <v>18</v>
      </c>
      <c r="D626" s="48">
        <v>22989</v>
      </c>
      <c r="E626" s="49" t="str">
        <f t="shared" si="33"/>
        <v>9787560622989</v>
      </c>
      <c r="F626" s="50" t="str">
        <f t="shared" si="34"/>
        <v>9HSRFQA*gccjij+</v>
      </c>
      <c r="G626" s="17" t="s">
        <v>2998</v>
      </c>
      <c r="H626" s="51" t="s">
        <v>2999</v>
      </c>
      <c r="I626" s="99" t="s">
        <v>3000</v>
      </c>
      <c r="J626" s="48" t="s">
        <v>157</v>
      </c>
      <c r="K626" s="100">
        <v>29</v>
      </c>
      <c r="L626" s="49"/>
      <c r="M626" s="48" t="s">
        <v>2847</v>
      </c>
      <c r="N626" s="49" t="s">
        <v>2848</v>
      </c>
      <c r="O626" s="101" t="e">
        <f>VLOOKUP(B626,[1]图书导出excel!$A$2:$C$65537,3,FALSE)</f>
        <v>#N/A</v>
      </c>
    </row>
    <row r="627" customHeight="1" spans="1:15">
      <c r="A627" s="47">
        <f>COUNTA(B$4:B626)</f>
        <v>608</v>
      </c>
      <c r="B627" s="48" t="s">
        <v>3001</v>
      </c>
      <c r="C627" s="76">
        <v>97875606</v>
      </c>
      <c r="D627" s="48" t="s">
        <v>3002</v>
      </c>
      <c r="E627" s="49" t="str">
        <f t="shared" si="33"/>
        <v>9787560650289</v>
      </c>
      <c r="F627" s="50" t="str">
        <f t="shared" si="34"/>
        <v>9HSRFQA*gfacij+</v>
      </c>
      <c r="G627" s="17" t="s">
        <v>3003</v>
      </c>
      <c r="H627" s="51" t="s">
        <v>3004</v>
      </c>
      <c r="I627" s="99" t="s">
        <v>1024</v>
      </c>
      <c r="J627" s="48" t="s">
        <v>274</v>
      </c>
      <c r="K627" s="100">
        <v>52</v>
      </c>
      <c r="L627" s="49"/>
      <c r="M627" s="48" t="s">
        <v>2847</v>
      </c>
      <c r="N627" s="49" t="s">
        <v>2848</v>
      </c>
      <c r="O627" s="101" t="e">
        <f>VLOOKUP(B627,[1]图书导出excel!$A$2:$C$65537,3,FALSE)</f>
        <v>#N/A</v>
      </c>
    </row>
    <row r="628" customHeight="1" spans="1:15">
      <c r="A628" s="47">
        <f>COUNTA(B$4:B627)</f>
        <v>609</v>
      </c>
      <c r="B628" s="135" t="s">
        <v>3005</v>
      </c>
      <c r="C628" s="189">
        <v>97875606</v>
      </c>
      <c r="D628" s="48" t="s">
        <v>3006</v>
      </c>
      <c r="E628" s="49" t="str">
        <f t="shared" si="33"/>
        <v>9787560657684</v>
      </c>
      <c r="F628" s="50" t="str">
        <f t="shared" si="34"/>
        <v>9HSRFQA*gfhgie+</v>
      </c>
      <c r="G628" s="17" t="s">
        <v>3007</v>
      </c>
      <c r="H628" s="137" t="s">
        <v>3008</v>
      </c>
      <c r="I628" s="153" t="s">
        <v>3009</v>
      </c>
      <c r="J628" s="135" t="s">
        <v>934</v>
      </c>
      <c r="K628" s="154">
        <v>48</v>
      </c>
      <c r="L628" s="49"/>
      <c r="M628" s="48"/>
      <c r="N628" s="49"/>
      <c r="O628" s="101" t="s">
        <v>3010</v>
      </c>
    </row>
    <row r="629" s="3" customFormat="1" customHeight="1" spans="1:16">
      <c r="A629" s="52">
        <f>COUNTA(B$4:B628)</f>
        <v>610</v>
      </c>
      <c r="B629" s="150" t="s">
        <v>3011</v>
      </c>
      <c r="C629" s="186">
        <v>97875606</v>
      </c>
      <c r="D629" s="53" t="s">
        <v>3012</v>
      </c>
      <c r="E629" s="55" t="str">
        <f t="shared" si="33"/>
        <v>9787560659930</v>
      </c>
      <c r="F629" s="56" t="str">
        <f t="shared" si="34"/>
        <v>9HSRFQA*gfjjda+</v>
      </c>
      <c r="G629" s="57" t="s">
        <v>3013</v>
      </c>
      <c r="H629" s="172" t="s">
        <v>3014</v>
      </c>
      <c r="I629" s="181" t="s">
        <v>618</v>
      </c>
      <c r="J629" s="150" t="s">
        <v>201</v>
      </c>
      <c r="K629" s="182">
        <v>30</v>
      </c>
      <c r="L629" s="55"/>
      <c r="M629" s="53"/>
      <c r="N629" s="55"/>
      <c r="O629" s="104" t="s">
        <v>3015</v>
      </c>
      <c r="P629" s="105"/>
    </row>
    <row r="630" s="3" customFormat="1" customHeight="1" spans="1:16">
      <c r="A630" s="52">
        <f>COUNTA(B$4:B629)</f>
        <v>611</v>
      </c>
      <c r="B630" s="53" t="s">
        <v>3016</v>
      </c>
      <c r="C630" s="54">
        <v>97875606</v>
      </c>
      <c r="D630" s="53" t="s">
        <v>3017</v>
      </c>
      <c r="E630" s="55" t="str">
        <f t="shared" si="33"/>
        <v>9787560662862</v>
      </c>
      <c r="F630" s="56" t="str">
        <f t="shared" si="34"/>
        <v>9HSRFQA*ggcigc+</v>
      </c>
      <c r="G630" s="57" t="s">
        <v>3018</v>
      </c>
      <c r="H630" s="67" t="s">
        <v>3019</v>
      </c>
      <c r="I630" s="102" t="s">
        <v>3020</v>
      </c>
      <c r="J630" s="53" t="s">
        <v>619</v>
      </c>
      <c r="K630" s="182">
        <v>69</v>
      </c>
      <c r="L630" s="55"/>
      <c r="M630" s="53"/>
      <c r="N630" s="55"/>
      <c r="O630" s="104" t="s">
        <v>3021</v>
      </c>
      <c r="P630" s="105"/>
    </row>
    <row r="631" customHeight="1" spans="1:15">
      <c r="A631" s="52">
        <f>COUNTA(B$4:B630)</f>
        <v>612</v>
      </c>
      <c r="B631" s="48" t="s">
        <v>3022</v>
      </c>
      <c r="C631" s="48" t="s">
        <v>18</v>
      </c>
      <c r="D631" s="48" t="s">
        <v>3023</v>
      </c>
      <c r="E631" s="49" t="str">
        <f t="shared" si="33"/>
        <v>9787560644004</v>
      </c>
      <c r="F631" s="50" t="str">
        <f t="shared" si="34"/>
        <v>9HSRFQA*geeaae+</v>
      </c>
      <c r="G631" s="17" t="s">
        <v>3024</v>
      </c>
      <c r="H631" s="51" t="s">
        <v>3025</v>
      </c>
      <c r="I631" s="99" t="s">
        <v>3026</v>
      </c>
      <c r="J631" s="48" t="s">
        <v>630</v>
      </c>
      <c r="K631" s="100">
        <v>45</v>
      </c>
      <c r="L631" s="49"/>
      <c r="M631" s="48" t="s">
        <v>2847</v>
      </c>
      <c r="N631" s="49" t="s">
        <v>2848</v>
      </c>
      <c r="O631" s="101" t="e">
        <f>VLOOKUP(B631,[1]图书导出excel!$A$2:$C$65537,3,FALSE)</f>
        <v>#N/A</v>
      </c>
    </row>
    <row r="632" customHeight="1" spans="1:15">
      <c r="A632" s="47">
        <f>COUNTA(B$4:B631)</f>
        <v>613</v>
      </c>
      <c r="B632" s="48" t="s">
        <v>3027</v>
      </c>
      <c r="C632" s="48" t="s">
        <v>18</v>
      </c>
      <c r="D632" s="48">
        <v>37723</v>
      </c>
      <c r="E632" s="49" t="str">
        <f t="shared" si="33"/>
        <v>9787560637723</v>
      </c>
      <c r="F632" s="50" t="str">
        <f t="shared" si="34"/>
        <v>9HSRFQA*gdhhcd+</v>
      </c>
      <c r="G632" s="17" t="s">
        <v>3028</v>
      </c>
      <c r="H632" s="51" t="s">
        <v>3029</v>
      </c>
      <c r="I632" s="99" t="s">
        <v>111</v>
      </c>
      <c r="J632" s="48" t="s">
        <v>1684</v>
      </c>
      <c r="K632" s="100">
        <v>35</v>
      </c>
      <c r="L632" s="49"/>
      <c r="M632" s="48" t="s">
        <v>2847</v>
      </c>
      <c r="N632" s="49" t="s">
        <v>2848</v>
      </c>
      <c r="O632" s="101" t="e">
        <f>VLOOKUP(B632,[1]图书导出excel!$A$2:$C$65537,3,FALSE)</f>
        <v>#N/A</v>
      </c>
    </row>
    <row r="633" s="3" customFormat="1" customHeight="1" spans="1:16">
      <c r="A633" s="52">
        <f>COUNTA(B$4:B632)</f>
        <v>614</v>
      </c>
      <c r="B633" s="53" t="s">
        <v>3030</v>
      </c>
      <c r="C633" s="54">
        <v>97875606</v>
      </c>
      <c r="D633" s="53" t="s">
        <v>3031</v>
      </c>
      <c r="E633" s="55" t="str">
        <f t="shared" si="33"/>
        <v>9787560662565</v>
      </c>
      <c r="F633" s="56" t="str">
        <f t="shared" si="34"/>
        <v>9HSRFQA*ggcfgf+</v>
      </c>
      <c r="G633" s="57" t="s">
        <v>3032</v>
      </c>
      <c r="H633" s="67" t="s">
        <v>3033</v>
      </c>
      <c r="I633" s="102" t="s">
        <v>3034</v>
      </c>
      <c r="J633" s="53" t="s">
        <v>317</v>
      </c>
      <c r="K633" s="103">
        <v>48</v>
      </c>
      <c r="L633" s="55"/>
      <c r="M633" s="53"/>
      <c r="N633" s="55"/>
      <c r="O633" s="104" t="s">
        <v>3021</v>
      </c>
      <c r="P633" s="105"/>
    </row>
    <row r="634" customHeight="1" spans="1:15">
      <c r="A634" s="47">
        <f>COUNTA(B$4:B633)</f>
        <v>615</v>
      </c>
      <c r="B634" s="62" t="s">
        <v>3035</v>
      </c>
      <c r="C634" s="65">
        <v>97875606</v>
      </c>
      <c r="D634" s="48" t="s">
        <v>3036</v>
      </c>
      <c r="E634" s="49" t="str">
        <f t="shared" si="33"/>
        <v>9787560653846</v>
      </c>
      <c r="F634" s="50" t="str">
        <f t="shared" si="34"/>
        <v>9HSRFQA*gfdieg+</v>
      </c>
      <c r="G634" s="17" t="s">
        <v>3037</v>
      </c>
      <c r="H634" s="66" t="s">
        <v>3038</v>
      </c>
      <c r="I634" s="110" t="s">
        <v>3039</v>
      </c>
      <c r="J634" s="62" t="s">
        <v>1041</v>
      </c>
      <c r="K634" s="109">
        <v>26</v>
      </c>
      <c r="L634" s="99"/>
      <c r="M634" s="48" t="s">
        <v>2847</v>
      </c>
      <c r="N634" s="49" t="s">
        <v>2848</v>
      </c>
      <c r="O634" s="101"/>
    </row>
    <row r="635" customHeight="1" spans="1:15">
      <c r="A635" s="47">
        <f>COUNTA(B$4:B634)</f>
        <v>616</v>
      </c>
      <c r="B635" s="48" t="s">
        <v>3040</v>
      </c>
      <c r="C635" s="48" t="s">
        <v>18</v>
      </c>
      <c r="D635" s="48">
        <v>41522</v>
      </c>
      <c r="E635" s="49" t="str">
        <f t="shared" si="33"/>
        <v>9787560641522</v>
      </c>
      <c r="F635" s="50" t="str">
        <f t="shared" si="34"/>
        <v>9HSRFQA*gebfcc+</v>
      </c>
      <c r="G635" s="17" t="s">
        <v>3041</v>
      </c>
      <c r="H635" s="165" t="s">
        <v>3042</v>
      </c>
      <c r="I635" s="99" t="s">
        <v>3043</v>
      </c>
      <c r="J635" s="48" t="s">
        <v>945</v>
      </c>
      <c r="K635" s="100">
        <v>42</v>
      </c>
      <c r="L635" s="49"/>
      <c r="M635" s="48" t="s">
        <v>2847</v>
      </c>
      <c r="N635" s="49" t="s">
        <v>2848</v>
      </c>
      <c r="O635" s="101" t="e">
        <f>VLOOKUP(B635,[1]图书导出excel!$A$2:$C$65537,3,FALSE)</f>
        <v>#N/A</v>
      </c>
    </row>
    <row r="636" customHeight="1" spans="1:15">
      <c r="A636" s="47">
        <f>COUNTA(B$4:B635)</f>
        <v>617</v>
      </c>
      <c r="B636" s="48" t="s">
        <v>3044</v>
      </c>
      <c r="C636" s="48" t="s">
        <v>18</v>
      </c>
      <c r="D636" s="48" t="s">
        <v>3045</v>
      </c>
      <c r="E636" s="49" t="str">
        <f t="shared" si="33"/>
        <v>9787560644189</v>
      </c>
      <c r="F636" s="50" t="str">
        <f t="shared" si="34"/>
        <v>9HSRFQA*geebij+</v>
      </c>
      <c r="G636" s="17" t="s">
        <v>3046</v>
      </c>
      <c r="H636" s="165" t="s">
        <v>3047</v>
      </c>
      <c r="I636" s="99" t="s">
        <v>3048</v>
      </c>
      <c r="J636" s="62" t="s">
        <v>1847</v>
      </c>
      <c r="K636" s="109">
        <v>53</v>
      </c>
      <c r="L636" s="49"/>
      <c r="M636" s="48" t="s">
        <v>2847</v>
      </c>
      <c r="N636" s="49" t="s">
        <v>2848</v>
      </c>
      <c r="O636" s="101" t="e">
        <f>VLOOKUP(B636,[1]图书导出excel!$A$2:$C$65537,3,FALSE)</f>
        <v>#N/A</v>
      </c>
    </row>
    <row r="637" customHeight="1" spans="1:15">
      <c r="A637" s="47">
        <f>COUNTA(B$4:B636)</f>
        <v>618</v>
      </c>
      <c r="B637" s="48" t="s">
        <v>3049</v>
      </c>
      <c r="C637" s="48" t="s">
        <v>18</v>
      </c>
      <c r="D637" s="48">
        <v>40266</v>
      </c>
      <c r="E637" s="49" t="str">
        <f t="shared" si="33"/>
        <v>9787560640266</v>
      </c>
      <c r="F637" s="50" t="str">
        <f t="shared" si="34"/>
        <v>9HSRFQA*geacgg+</v>
      </c>
      <c r="G637" s="17" t="s">
        <v>3050</v>
      </c>
      <c r="H637" s="51" t="s">
        <v>3051</v>
      </c>
      <c r="I637" s="99" t="s">
        <v>3052</v>
      </c>
      <c r="J637" s="62" t="s">
        <v>148</v>
      </c>
      <c r="K637" s="109">
        <v>64</v>
      </c>
      <c r="L637" s="49"/>
      <c r="M637" s="48" t="s">
        <v>2847</v>
      </c>
      <c r="N637" s="49" t="s">
        <v>2848</v>
      </c>
      <c r="O637" s="101" t="e">
        <f>VLOOKUP(B637,[1]图书导出excel!$A$2:$C$65537,3,FALSE)</f>
        <v>#N/A</v>
      </c>
    </row>
    <row r="638" customHeight="1" spans="1:15">
      <c r="A638" s="68">
        <f>COUNTA(B$4:B637)</f>
        <v>619</v>
      </c>
      <c r="B638" s="69" t="s">
        <v>3053</v>
      </c>
      <c r="C638" s="70">
        <v>97875606</v>
      </c>
      <c r="D638" s="69" t="s">
        <v>3054</v>
      </c>
      <c r="E638" s="71" t="str">
        <f t="shared" si="33"/>
        <v>9787560666679</v>
      </c>
      <c r="F638" s="72" t="str">
        <f t="shared" si="34"/>
        <v>9HSRFQA*gggghj+</v>
      </c>
      <c r="G638" s="73" t="s">
        <v>3055</v>
      </c>
      <c r="H638" s="74" t="s">
        <v>3056</v>
      </c>
      <c r="I638" s="111" t="s">
        <v>3052</v>
      </c>
      <c r="J638" s="69" t="s">
        <v>349</v>
      </c>
      <c r="K638" s="112"/>
      <c r="L638" s="111" t="s">
        <v>106</v>
      </c>
      <c r="M638" s="48"/>
      <c r="N638" s="49"/>
      <c r="O638" s="101"/>
    </row>
    <row r="639" customHeight="1" spans="1:15">
      <c r="A639" s="47">
        <f>COUNTA(B$4:B638)</f>
        <v>620</v>
      </c>
      <c r="B639" s="48" t="s">
        <v>3057</v>
      </c>
      <c r="C639" s="48" t="s">
        <v>18</v>
      </c>
      <c r="D639" s="48">
        <v>30151</v>
      </c>
      <c r="E639" s="49" t="str">
        <f t="shared" si="33"/>
        <v>9787560630151</v>
      </c>
      <c r="F639" s="50" t="str">
        <f t="shared" si="34"/>
        <v>9HSRFQA*gdabfb+</v>
      </c>
      <c r="G639" s="17" t="s">
        <v>3058</v>
      </c>
      <c r="H639" s="51" t="s">
        <v>3059</v>
      </c>
      <c r="I639" s="99" t="s">
        <v>3060</v>
      </c>
      <c r="J639" s="48" t="s">
        <v>490</v>
      </c>
      <c r="K639" s="100">
        <v>17</v>
      </c>
      <c r="L639" s="49"/>
      <c r="M639" s="48" t="s">
        <v>2847</v>
      </c>
      <c r="N639" s="49" t="s">
        <v>2848</v>
      </c>
      <c r="O639" s="101" t="e">
        <f>VLOOKUP(B639,[1]图书导出excel!$A$2:$C$65537,3,FALSE)</f>
        <v>#N/A</v>
      </c>
    </row>
    <row r="640" customHeight="1" spans="1:15">
      <c r="A640" s="47">
        <f>COUNTA(B$4:B639)</f>
        <v>621</v>
      </c>
      <c r="B640" s="48" t="s">
        <v>3061</v>
      </c>
      <c r="C640" s="48" t="s">
        <v>18</v>
      </c>
      <c r="D640" s="48">
        <v>39116</v>
      </c>
      <c r="E640" s="49" t="str">
        <f t="shared" si="33"/>
        <v>9787560639116</v>
      </c>
      <c r="F640" s="50" t="str">
        <f t="shared" si="34"/>
        <v>9HSRFQA*gdjbbg+</v>
      </c>
      <c r="G640" s="17" t="s">
        <v>3062</v>
      </c>
      <c r="H640" s="51" t="s">
        <v>3063</v>
      </c>
      <c r="I640" s="99" t="s">
        <v>3064</v>
      </c>
      <c r="J640" s="62" t="s">
        <v>73</v>
      </c>
      <c r="K640" s="109">
        <v>53</v>
      </c>
      <c r="L640" s="49"/>
      <c r="M640" s="48" t="s">
        <v>2847</v>
      </c>
      <c r="N640" s="49" t="s">
        <v>2848</v>
      </c>
      <c r="O640" s="101" t="e">
        <f>VLOOKUP(B640,[1]图书导出excel!$A$2:$C$65537,3,FALSE)</f>
        <v>#N/A</v>
      </c>
    </row>
    <row r="641" ht="35" customHeight="1" spans="1:15">
      <c r="A641" s="83" t="s">
        <v>3065</v>
      </c>
      <c r="B641" s="84"/>
      <c r="C641" s="84"/>
      <c r="D641" s="169"/>
      <c r="E641" s="170"/>
      <c r="F641" s="171"/>
      <c r="H641" s="86"/>
      <c r="I641" s="179"/>
      <c r="J641" s="88"/>
      <c r="K641" s="180"/>
      <c r="L641" s="118"/>
      <c r="M641" s="119"/>
      <c r="N641" s="49"/>
      <c r="O641" s="101"/>
    </row>
    <row r="642" customFormat="1" customHeight="1" spans="1:16">
      <c r="A642" s="47">
        <f>COUNTA(B$4:B641)</f>
        <v>622</v>
      </c>
      <c r="B642" s="62" t="s">
        <v>3066</v>
      </c>
      <c r="C642" s="65">
        <v>97875606</v>
      </c>
      <c r="D642" s="48" t="s">
        <v>3067</v>
      </c>
      <c r="E642" s="49" t="str">
        <f>C642&amp;D642</f>
        <v>9787560657134</v>
      </c>
      <c r="F642" s="50" t="str">
        <f>LEFT($E642,1)&amp;CHAR(65+VALUE(MID($E642,2,1)))&amp;IF(OR(LEFT($E642,1)="0",LEFT($E642,1)="1",LEFT($E642,1)="2",LEFT($E642,1)="3"),CHAR(65+VALUE(MID($E642,3,1))),CHAR(75+VALUE(MID($E642,3,1))))&amp;IF(OR(LEFT($E642,1)="0",LEFT($E642,1)="4",LEFT($E642,1)="7",LEFT($E642,1)="8"),CHAR(65+VALUE(MID($E642,4,1))),CHAR(75+VALUE(MID($E642,4,1))))&amp;IF(OR(LEFT($E642,1)="0",LEFT($E642,1)="1",LEFT($E642,1)="4",LEFT($E642,1)="5",,LEFT($E642,1)="9"),CHAR(65+VALUE(MID($E642,5,1))),CHAR(75+VALUE(MID($E642,5,1))))&amp;IF(OR(LEFT($E642,1)="0",LEFT($E642,1)="2",LEFT($E642,1)="5",LEFT($E642,1)="6",,LEFT($E642,1)="7"),CHAR(65+VALUE(MID($E642,6,1))),CHAR(75+VALUE(MID($E642,6,1))))&amp;IF(OR(LEFT($E642,1)="0",LEFT($E642,1)="3",LEFT($E642,1)="6",LEFT($E642,1)="8",,LEFT($E642,1)="9"),CHAR(65+VALUE(MID($E642,7,1))),CHAR(75+VALUE(MID($E642,7,1))))&amp;"*"&amp;CHAR(97+VALUE(MID($E642,8,1)))&amp;CHAR(97+VALUE(MID($E642,9,1)))&amp;CHAR(97+VALUE(MID($E642,10,1)))&amp;CHAR(97+VALUE(MID($E642,11,1)))&amp;CHAR(97+VALUE(MID($E642,12,1)))&amp;CHAR(97+VALUE(MID($E642,13,1)))&amp;"+"</f>
        <v>9HSRFQA*gfhbde+</v>
      </c>
      <c r="G642" s="77" t="s">
        <v>3068</v>
      </c>
      <c r="H642" s="51" t="s">
        <v>3069</v>
      </c>
      <c r="I642" s="108" t="s">
        <v>3070</v>
      </c>
      <c r="J642" s="62" t="s">
        <v>86</v>
      </c>
      <c r="K642" s="109">
        <v>23</v>
      </c>
      <c r="L642" s="49"/>
      <c r="M642" s="48"/>
      <c r="N642" s="49"/>
      <c r="O642" s="101" t="s">
        <v>3071</v>
      </c>
      <c r="P642" s="114"/>
    </row>
    <row r="643" s="3" customFormat="1" customHeight="1" spans="1:16">
      <c r="A643" s="47">
        <f>COUNTA(B$4:B642)</f>
        <v>623</v>
      </c>
      <c r="B643" s="53" t="s">
        <v>3072</v>
      </c>
      <c r="C643" s="54">
        <v>97875606</v>
      </c>
      <c r="D643" s="53" t="s">
        <v>3073</v>
      </c>
      <c r="E643" s="55" t="str">
        <f>C643&amp;D643</f>
        <v>9787560651538</v>
      </c>
      <c r="F643" s="56" t="str">
        <f>LEFT($E643,1)&amp;CHAR(65+VALUE(MID($E643,2,1)))&amp;IF(OR(LEFT($E643,1)="0",LEFT($E643,1)="1",LEFT($E643,1)="2",LEFT($E643,1)="3"),CHAR(65+VALUE(MID($E643,3,1))),CHAR(75+VALUE(MID($E643,3,1))))&amp;IF(OR(LEFT($E643,1)="0",LEFT($E643,1)="4",LEFT($E643,1)="7",LEFT($E643,1)="8"),CHAR(65+VALUE(MID($E643,4,1))),CHAR(75+VALUE(MID($E643,4,1))))&amp;IF(OR(LEFT($E643,1)="0",LEFT($E643,1)="1",LEFT($E643,1)="4",LEFT($E643,1)="5",,LEFT($E643,1)="9"),CHAR(65+VALUE(MID($E643,5,1))),CHAR(75+VALUE(MID($E643,5,1))))&amp;IF(OR(LEFT($E643,1)="0",LEFT($E643,1)="2",LEFT($E643,1)="5",LEFT($E643,1)="6",,LEFT($E643,1)="7"),CHAR(65+VALUE(MID($E643,6,1))),CHAR(75+VALUE(MID($E643,6,1))))&amp;IF(OR(LEFT($E643,1)="0",LEFT($E643,1)="3",LEFT($E643,1)="6",LEFT($E643,1)="8",,LEFT($E643,1)="9"),CHAR(65+VALUE(MID($E643,7,1))),CHAR(75+VALUE(MID($E643,7,1))))&amp;"*"&amp;CHAR(97+VALUE(MID($E643,8,1)))&amp;CHAR(97+VALUE(MID($E643,9,1)))&amp;CHAR(97+VALUE(MID($E643,10,1)))&amp;CHAR(97+VALUE(MID($E643,11,1)))&amp;CHAR(97+VALUE(MID($E643,12,1)))&amp;CHAR(97+VALUE(MID($E643,13,1)))&amp;"+"</f>
        <v>9HSRFQA*gfbfdi+</v>
      </c>
      <c r="G643" s="57" t="s">
        <v>3074</v>
      </c>
      <c r="H643" s="67" t="s">
        <v>3075</v>
      </c>
      <c r="I643" s="102" t="s">
        <v>3076</v>
      </c>
      <c r="J643" s="53" t="s">
        <v>1266</v>
      </c>
      <c r="K643" s="103">
        <v>27</v>
      </c>
      <c r="L643" s="102"/>
      <c r="M643" s="48" t="s">
        <v>3077</v>
      </c>
      <c r="N643" s="49" t="s">
        <v>3078</v>
      </c>
      <c r="O643" s="315" t="s">
        <v>3079</v>
      </c>
      <c r="P643" s="105"/>
    </row>
    <row r="644" ht="35" customHeight="1" spans="1:15">
      <c r="A644" s="83" t="s">
        <v>3080</v>
      </c>
      <c r="B644" s="84"/>
      <c r="C644" s="84"/>
      <c r="D644" s="169"/>
      <c r="E644" s="170"/>
      <c r="F644" s="171"/>
      <c r="H644" s="86"/>
      <c r="I644" s="179"/>
      <c r="J644" s="88"/>
      <c r="K644" s="180"/>
      <c r="L644" s="118"/>
      <c r="M644" s="119"/>
      <c r="N644" s="49"/>
      <c r="O644" s="101"/>
    </row>
    <row r="645" customHeight="1" spans="1:15">
      <c r="A645" s="47">
        <f>COUNTA(B$4:B644)</f>
        <v>624</v>
      </c>
      <c r="B645" s="48" t="s">
        <v>3081</v>
      </c>
      <c r="C645" s="48" t="s">
        <v>18</v>
      </c>
      <c r="D645" s="48">
        <v>42055</v>
      </c>
      <c r="E645" s="49" t="str">
        <f>C645&amp;D645</f>
        <v>9787560642055</v>
      </c>
      <c r="F645" s="50" t="str">
        <f>LEFT($E645,1)&amp;CHAR(65+VALUE(MID($E645,2,1)))&amp;IF(OR(LEFT($E645,1)="0",LEFT($E645,1)="1",LEFT($E645,1)="2",LEFT($E645,1)="3"),CHAR(65+VALUE(MID($E645,3,1))),CHAR(75+VALUE(MID($E645,3,1))))&amp;IF(OR(LEFT($E645,1)="0",LEFT($E645,1)="4",LEFT($E645,1)="7",LEFT($E645,1)="8"),CHAR(65+VALUE(MID($E645,4,1))),CHAR(75+VALUE(MID($E645,4,1))))&amp;IF(OR(LEFT($E645,1)="0",LEFT($E645,1)="1",LEFT($E645,1)="4",LEFT($E645,1)="5",,LEFT($E645,1)="9"),CHAR(65+VALUE(MID($E645,5,1))),CHAR(75+VALUE(MID($E645,5,1))))&amp;IF(OR(LEFT($E645,1)="0",LEFT($E645,1)="2",LEFT($E645,1)="5",LEFT($E645,1)="6",,LEFT($E645,1)="7"),CHAR(65+VALUE(MID($E645,6,1))),CHAR(75+VALUE(MID($E645,6,1))))&amp;IF(OR(LEFT($E645,1)="0",LEFT($E645,1)="3",LEFT($E645,1)="6",LEFT($E645,1)="8",,LEFT($E645,1)="9"),CHAR(65+VALUE(MID($E645,7,1))),CHAR(75+VALUE(MID($E645,7,1))))&amp;"*"&amp;CHAR(97+VALUE(MID($E645,8,1)))&amp;CHAR(97+VALUE(MID($E645,9,1)))&amp;CHAR(97+VALUE(MID($E645,10,1)))&amp;CHAR(97+VALUE(MID($E645,11,1)))&amp;CHAR(97+VALUE(MID($E645,12,1)))&amp;CHAR(97+VALUE(MID($E645,13,1)))&amp;"+"</f>
        <v>9HSRFQA*gecaff+</v>
      </c>
      <c r="G645" s="17" t="s">
        <v>3082</v>
      </c>
      <c r="H645" s="165" t="s">
        <v>3083</v>
      </c>
      <c r="I645" s="99" t="s">
        <v>3084</v>
      </c>
      <c r="J645" s="62" t="s">
        <v>73</v>
      </c>
      <c r="K645" s="100">
        <v>25</v>
      </c>
      <c r="L645" s="49"/>
      <c r="M645" s="48" t="s">
        <v>3085</v>
      </c>
      <c r="N645" s="194" t="s">
        <v>3086</v>
      </c>
      <c r="O645" s="101" t="e">
        <f>VLOOKUP(B645,[1]图书导出excel!$A$2:$C$65537,3,FALSE)</f>
        <v>#N/A</v>
      </c>
    </row>
    <row r="646" customHeight="1" spans="1:15">
      <c r="A646" s="47">
        <f>COUNTA(B$4:B645)</f>
        <v>625</v>
      </c>
      <c r="B646" s="196" t="s">
        <v>3087</v>
      </c>
      <c r="C646" s="197">
        <v>97875606</v>
      </c>
      <c r="D646" s="48" t="s">
        <v>3088</v>
      </c>
      <c r="E646" s="49" t="str">
        <f>C646&amp;D646</f>
        <v>9787560656649</v>
      </c>
      <c r="F646" s="50" t="str">
        <f>LEFT($E646,1)&amp;CHAR(65+VALUE(MID($E646,2,1)))&amp;IF(OR(LEFT($E646,1)="0",LEFT($E646,1)="1",LEFT($E646,1)="2",LEFT($E646,1)="3"),CHAR(65+VALUE(MID($E646,3,1))),CHAR(75+VALUE(MID($E646,3,1))))&amp;IF(OR(LEFT($E646,1)="0",LEFT($E646,1)="4",LEFT($E646,1)="7",LEFT($E646,1)="8"),CHAR(65+VALUE(MID($E646,4,1))),CHAR(75+VALUE(MID($E646,4,1))))&amp;IF(OR(LEFT($E646,1)="0",LEFT($E646,1)="1",LEFT($E646,1)="4",LEFT($E646,1)="5",,LEFT($E646,1)="9"),CHAR(65+VALUE(MID($E646,5,1))),CHAR(75+VALUE(MID($E646,5,1))))&amp;IF(OR(LEFT($E646,1)="0",LEFT($E646,1)="2",LEFT($E646,1)="5",LEFT($E646,1)="6",,LEFT($E646,1)="7"),CHAR(65+VALUE(MID($E646,6,1))),CHAR(75+VALUE(MID($E646,6,1))))&amp;IF(OR(LEFT($E646,1)="0",LEFT($E646,1)="3",LEFT($E646,1)="6",LEFT($E646,1)="8",,LEFT($E646,1)="9"),CHAR(65+VALUE(MID($E646,7,1))),CHAR(75+VALUE(MID($E646,7,1))))&amp;"*"&amp;CHAR(97+VALUE(MID($E646,8,1)))&amp;CHAR(97+VALUE(MID($E646,9,1)))&amp;CHAR(97+VALUE(MID($E646,10,1)))&amp;CHAR(97+VALUE(MID($E646,11,1)))&amp;CHAR(97+VALUE(MID($E646,12,1)))&amp;CHAR(97+VALUE(MID($E646,13,1)))&amp;"+"</f>
        <v>9HSRFQA*gfggej+</v>
      </c>
      <c r="G646" s="17" t="s">
        <v>3089</v>
      </c>
      <c r="H646" s="198" t="s">
        <v>3090</v>
      </c>
      <c r="I646" s="199" t="s">
        <v>3091</v>
      </c>
      <c r="J646" s="196" t="s">
        <v>255</v>
      </c>
      <c r="K646" s="200">
        <v>43</v>
      </c>
      <c r="L646" s="99"/>
      <c r="M646" s="48"/>
      <c r="N646" s="194"/>
      <c r="O646" s="101" t="s">
        <v>3092</v>
      </c>
    </row>
    <row r="647" ht="35" customHeight="1" spans="1:15">
      <c r="A647" s="83" t="s">
        <v>3093</v>
      </c>
      <c r="B647" s="84"/>
      <c r="C647" s="84"/>
      <c r="D647" s="169"/>
      <c r="E647" s="170"/>
      <c r="F647" s="171"/>
      <c r="H647" s="86"/>
      <c r="I647" s="179"/>
      <c r="J647" s="88"/>
      <c r="K647" s="180"/>
      <c r="L647" s="118"/>
      <c r="M647" s="119"/>
      <c r="N647" s="119"/>
      <c r="O647" s="101"/>
    </row>
    <row r="648" customHeight="1" spans="1:15">
      <c r="A648" s="47">
        <f>COUNTA(B$4:B647)</f>
        <v>626</v>
      </c>
      <c r="B648" s="48" t="s">
        <v>3094</v>
      </c>
      <c r="C648" s="48" t="s">
        <v>18</v>
      </c>
      <c r="D648" s="76">
        <v>26819</v>
      </c>
      <c r="E648" s="49" t="str">
        <f t="shared" ref="E648:E656" si="35">C648&amp;D648</f>
        <v>9787560626819</v>
      </c>
      <c r="F648" s="50" t="str">
        <f t="shared" ref="F648:F663" si="36">LEFT($E648,1)&amp;CHAR(65+VALUE(MID($E648,2,1)))&amp;IF(OR(LEFT($E648,1)="0",LEFT($E648,1)="1",LEFT($E648,1)="2",LEFT($E648,1)="3"),CHAR(65+VALUE(MID($E648,3,1))),CHAR(75+VALUE(MID($E648,3,1))))&amp;IF(OR(LEFT($E648,1)="0",LEFT($E648,1)="4",LEFT($E648,1)="7",LEFT($E648,1)="8"),CHAR(65+VALUE(MID($E648,4,1))),CHAR(75+VALUE(MID($E648,4,1))))&amp;IF(OR(LEFT($E648,1)="0",LEFT($E648,1)="1",LEFT($E648,1)="4",LEFT($E648,1)="5",,LEFT($E648,1)="9"),CHAR(65+VALUE(MID($E648,5,1))),CHAR(75+VALUE(MID($E648,5,1))))&amp;IF(OR(LEFT($E648,1)="0",LEFT($E648,1)="2",LEFT($E648,1)="5",LEFT($E648,1)="6",,LEFT($E648,1)="7"),CHAR(65+VALUE(MID($E648,6,1))),CHAR(75+VALUE(MID($E648,6,1))))&amp;IF(OR(LEFT($E648,1)="0",LEFT($E648,1)="3",LEFT($E648,1)="6",LEFT($E648,1)="8",,LEFT($E648,1)="9"),CHAR(65+VALUE(MID($E648,7,1))),CHAR(75+VALUE(MID($E648,7,1))))&amp;"*"&amp;CHAR(97+VALUE(MID($E648,8,1)))&amp;CHAR(97+VALUE(MID($E648,9,1)))&amp;CHAR(97+VALUE(MID($E648,10,1)))&amp;CHAR(97+VALUE(MID($E648,11,1)))&amp;CHAR(97+VALUE(MID($E648,12,1)))&amp;CHAR(97+VALUE(MID($E648,13,1)))&amp;"+"</f>
        <v>9HSRFQA*gcgibj+</v>
      </c>
      <c r="G648" s="17" t="s">
        <v>3095</v>
      </c>
      <c r="H648" s="51" t="s">
        <v>3096</v>
      </c>
      <c r="I648" s="99" t="s">
        <v>3097</v>
      </c>
      <c r="J648" s="62" t="s">
        <v>148</v>
      </c>
      <c r="K648" s="109">
        <v>52</v>
      </c>
      <c r="L648" s="49"/>
      <c r="M648" s="48" t="s">
        <v>3098</v>
      </c>
      <c r="N648" s="99" t="s">
        <v>3099</v>
      </c>
      <c r="O648" s="101" t="e">
        <f>VLOOKUP(B648,[1]图书导出excel!$A$2:$C$65537,3,FALSE)</f>
        <v>#N/A</v>
      </c>
    </row>
    <row r="649" customHeight="1" spans="1:15">
      <c r="A649" s="47">
        <f>COUNTA(B$4:B648)</f>
        <v>627</v>
      </c>
      <c r="B649" s="48" t="s">
        <v>3100</v>
      </c>
      <c r="C649" s="48" t="s">
        <v>18</v>
      </c>
      <c r="D649" s="76">
        <v>10730</v>
      </c>
      <c r="E649" s="49" t="str">
        <f t="shared" si="35"/>
        <v>9787560610730</v>
      </c>
      <c r="F649" s="50" t="str">
        <f t="shared" si="36"/>
        <v>9HSRFQA*gbahda+</v>
      </c>
      <c r="G649" s="17" t="s">
        <v>3101</v>
      </c>
      <c r="H649" s="51" t="s">
        <v>3102</v>
      </c>
      <c r="I649" s="99" t="s">
        <v>3097</v>
      </c>
      <c r="J649" s="48" t="s">
        <v>3103</v>
      </c>
      <c r="K649" s="100">
        <v>20</v>
      </c>
      <c r="L649" s="49"/>
      <c r="M649" s="48" t="s">
        <v>3098</v>
      </c>
      <c r="N649" s="99" t="s">
        <v>3099</v>
      </c>
      <c r="O649" s="101" t="e">
        <f>VLOOKUP(B649,[1]图书导出excel!$A$2:$C$65537,3,FALSE)</f>
        <v>#N/A</v>
      </c>
    </row>
    <row r="650" customFormat="1" customHeight="1" spans="1:16">
      <c r="A650" s="52">
        <f>COUNTA(B$4:B649)</f>
        <v>628</v>
      </c>
      <c r="B650" s="53" t="s">
        <v>3104</v>
      </c>
      <c r="C650" s="54">
        <v>97875606</v>
      </c>
      <c r="D650" s="54">
        <v>65122</v>
      </c>
      <c r="E650" s="55" t="str">
        <f t="shared" si="35"/>
        <v>9787560665122</v>
      </c>
      <c r="F650" s="56" t="str">
        <f t="shared" si="36"/>
        <v>9HSRFQA*ggfbcc+</v>
      </c>
      <c r="G650" s="77" t="s">
        <v>3105</v>
      </c>
      <c r="H650" s="67" t="s">
        <v>3106</v>
      </c>
      <c r="I650" s="102" t="s">
        <v>3107</v>
      </c>
      <c r="J650" s="53" t="s">
        <v>250</v>
      </c>
      <c r="K650" s="103">
        <v>31</v>
      </c>
      <c r="L650" s="55" t="s">
        <v>307</v>
      </c>
      <c r="M650" s="48"/>
      <c r="N650" s="99"/>
      <c r="O650" s="101"/>
      <c r="P650" s="114"/>
    </row>
    <row r="651" customFormat="1" customHeight="1" spans="1:16">
      <c r="A651" s="47">
        <f>COUNTA(B$4:B650)</f>
        <v>629</v>
      </c>
      <c r="B651" s="62" t="s">
        <v>3108</v>
      </c>
      <c r="C651" s="65">
        <v>97875606</v>
      </c>
      <c r="D651" s="76">
        <v>56809</v>
      </c>
      <c r="E651" s="49" t="str">
        <f t="shared" si="35"/>
        <v>9787560656809</v>
      </c>
      <c r="F651" s="50" t="str">
        <f t="shared" si="36"/>
        <v>9HSRFQA*gfgiaj+</v>
      </c>
      <c r="G651" s="77" t="s">
        <v>3109</v>
      </c>
      <c r="H651" s="51" t="s">
        <v>3110</v>
      </c>
      <c r="I651" s="99" t="s">
        <v>3111</v>
      </c>
      <c r="J651" s="48" t="s">
        <v>683</v>
      </c>
      <c r="K651" s="100">
        <v>38</v>
      </c>
      <c r="L651" s="49"/>
      <c r="M651" s="48"/>
      <c r="N651" s="99"/>
      <c r="O651" s="101" t="s">
        <v>3112</v>
      </c>
      <c r="P651" s="114"/>
    </row>
    <row r="652" s="3" customFormat="1" customHeight="1" spans="1:16">
      <c r="A652" s="47">
        <f>COUNTA(B$4:B651)</f>
        <v>630</v>
      </c>
      <c r="B652" s="53" t="s">
        <v>3113</v>
      </c>
      <c r="C652" s="54">
        <v>97875606</v>
      </c>
      <c r="D652" s="54">
        <v>53396</v>
      </c>
      <c r="E652" s="55" t="str">
        <f t="shared" si="35"/>
        <v>9787560653396</v>
      </c>
      <c r="F652" s="56" t="str">
        <f t="shared" si="36"/>
        <v>9HSRFQA*gfddjg+</v>
      </c>
      <c r="G652" s="57" t="s">
        <v>3114</v>
      </c>
      <c r="H652" s="60" t="s">
        <v>3110</v>
      </c>
      <c r="I652" s="106" t="s">
        <v>3115</v>
      </c>
      <c r="J652" s="53" t="s">
        <v>1012</v>
      </c>
      <c r="K652" s="103">
        <v>32</v>
      </c>
      <c r="L652" s="102"/>
      <c r="M652" s="53" t="s">
        <v>3098</v>
      </c>
      <c r="N652" s="102" t="s">
        <v>3099</v>
      </c>
      <c r="O652" s="321" t="s">
        <v>3116</v>
      </c>
      <c r="P652" s="105"/>
    </row>
    <row r="653" s="3" customFormat="1" customHeight="1" spans="1:16">
      <c r="A653" s="52">
        <f>COUNTA(B$4:B652)</f>
        <v>631</v>
      </c>
      <c r="B653" s="53" t="s">
        <v>3117</v>
      </c>
      <c r="C653" s="54">
        <v>97875606</v>
      </c>
      <c r="D653" s="54">
        <v>61704</v>
      </c>
      <c r="E653" s="55" t="str">
        <f t="shared" si="35"/>
        <v>9787560661704</v>
      </c>
      <c r="F653" s="56" t="str">
        <f t="shared" si="36"/>
        <v>9HSRFQA*ggbhae+</v>
      </c>
      <c r="G653" s="57" t="s">
        <v>3118</v>
      </c>
      <c r="H653" s="67" t="s">
        <v>3110</v>
      </c>
      <c r="I653" s="102" t="s">
        <v>3119</v>
      </c>
      <c r="J653" s="53" t="s">
        <v>317</v>
      </c>
      <c r="K653" s="201">
        <v>50</v>
      </c>
      <c r="L653" s="102"/>
      <c r="M653" s="53"/>
      <c r="N653" s="102"/>
      <c r="O653" s="104" t="s">
        <v>3120</v>
      </c>
      <c r="P653" s="105"/>
    </row>
    <row r="654" customHeight="1" spans="1:15">
      <c r="A654" s="47">
        <f>COUNTA(B$4:B653)</f>
        <v>632</v>
      </c>
      <c r="B654" s="48" t="s">
        <v>3121</v>
      </c>
      <c r="C654" s="48" t="s">
        <v>18</v>
      </c>
      <c r="D654" s="48">
        <v>12058</v>
      </c>
      <c r="E654" s="49" t="str">
        <f t="shared" si="35"/>
        <v>9787560612058</v>
      </c>
      <c r="F654" s="50" t="str">
        <f t="shared" si="36"/>
        <v>9HSRFQA*gbcafi+</v>
      </c>
      <c r="G654" s="17" t="s">
        <v>3122</v>
      </c>
      <c r="H654" s="51" t="s">
        <v>3123</v>
      </c>
      <c r="I654" s="99" t="s">
        <v>3124</v>
      </c>
      <c r="J654" s="48" t="s">
        <v>490</v>
      </c>
      <c r="K654" s="100">
        <v>36</v>
      </c>
      <c r="L654" s="49"/>
      <c r="M654" s="48" t="s">
        <v>3098</v>
      </c>
      <c r="N654" s="99" t="s">
        <v>3099</v>
      </c>
      <c r="O654" s="101" t="e">
        <f>VLOOKUP(B654,[1]图书导出excel!$A$2:$C$65537,3,FALSE)</f>
        <v>#N/A</v>
      </c>
    </row>
    <row r="655" customHeight="1" spans="1:15">
      <c r="A655" s="47">
        <f>COUNTA(B$4:B654)</f>
        <v>633</v>
      </c>
      <c r="B655" s="48" t="s">
        <v>3125</v>
      </c>
      <c r="C655" s="76">
        <v>97875606</v>
      </c>
      <c r="D655" s="48" t="s">
        <v>3126</v>
      </c>
      <c r="E655" s="49" t="str">
        <f t="shared" si="35"/>
        <v>9787560650296</v>
      </c>
      <c r="F655" s="50" t="str">
        <f t="shared" si="36"/>
        <v>9HSRFQA*gfacjg+</v>
      </c>
      <c r="G655" s="17" t="s">
        <v>3127</v>
      </c>
      <c r="H655" s="51" t="s">
        <v>3128</v>
      </c>
      <c r="I655" s="99" t="s">
        <v>3129</v>
      </c>
      <c r="J655" s="48" t="s">
        <v>982</v>
      </c>
      <c r="K655" s="100">
        <v>50</v>
      </c>
      <c r="L655" s="49"/>
      <c r="M655" s="48" t="s">
        <v>3098</v>
      </c>
      <c r="N655" s="99" t="s">
        <v>3099</v>
      </c>
      <c r="O655" s="101" t="e">
        <f>VLOOKUP(B655,[1]图书导出excel!$A$2:$C$65537,3,FALSE)</f>
        <v>#N/A</v>
      </c>
    </row>
    <row r="656" customHeight="1" spans="1:15">
      <c r="A656" s="47">
        <f>COUNTA(B$4:B655)</f>
        <v>634</v>
      </c>
      <c r="B656" s="48" t="s">
        <v>3130</v>
      </c>
      <c r="C656" s="48" t="s">
        <v>18</v>
      </c>
      <c r="D656" s="48">
        <v>39215</v>
      </c>
      <c r="E656" s="49" t="str">
        <f t="shared" si="35"/>
        <v>9787560639215</v>
      </c>
      <c r="F656" s="50" t="str">
        <f t="shared" si="36"/>
        <v>9HSRFQA*gdjcbf+</v>
      </c>
      <c r="G656" s="17" t="s">
        <v>3131</v>
      </c>
      <c r="H656" s="51" t="s">
        <v>3128</v>
      </c>
      <c r="I656" s="99" t="s">
        <v>3132</v>
      </c>
      <c r="J656" s="62" t="s">
        <v>1847</v>
      </c>
      <c r="K656" s="109">
        <v>28</v>
      </c>
      <c r="L656" s="49"/>
      <c r="M656" s="48" t="s">
        <v>3098</v>
      </c>
      <c r="N656" s="99" t="s">
        <v>3099</v>
      </c>
      <c r="O656" s="101" t="e">
        <f>VLOOKUP(B656,[1]图书导出excel!$A$2:$C$65537,3,FALSE)</f>
        <v>#N/A</v>
      </c>
    </row>
    <row r="657" customHeight="1" spans="1:15">
      <c r="A657" s="52">
        <f>COUNTA(B$4:B656)</f>
        <v>635</v>
      </c>
      <c r="B657" s="53" t="s">
        <v>3133</v>
      </c>
      <c r="C657" s="54">
        <v>9787560656588</v>
      </c>
      <c r="D657" s="53" t="s">
        <v>3134</v>
      </c>
      <c r="E657" s="323" t="s">
        <v>3135</v>
      </c>
      <c r="F657" s="56" t="str">
        <f t="shared" si="36"/>
        <v>9HSRFQA*gfgfii+</v>
      </c>
      <c r="G657" s="324" t="s">
        <v>3135</v>
      </c>
      <c r="H657" s="67" t="s">
        <v>3136</v>
      </c>
      <c r="I657" s="102" t="s">
        <v>3137</v>
      </c>
      <c r="J657" s="53" t="s">
        <v>683</v>
      </c>
      <c r="K657" s="103">
        <v>34</v>
      </c>
      <c r="L657" s="55"/>
      <c r="M657" s="53"/>
      <c r="N657" s="102"/>
      <c r="O657" s="104" t="s">
        <v>3138</v>
      </c>
    </row>
    <row r="658" customHeight="1" spans="1:15">
      <c r="A658" s="47">
        <f>COUNTA(B$4:B657)</f>
        <v>636</v>
      </c>
      <c r="B658" s="48" t="s">
        <v>3139</v>
      </c>
      <c r="C658" s="48" t="s">
        <v>18</v>
      </c>
      <c r="D658" s="48">
        <v>11112</v>
      </c>
      <c r="E658" s="49" t="str">
        <f t="shared" ref="E658:E663" si="37">C658&amp;D658</f>
        <v>9787560611112</v>
      </c>
      <c r="F658" s="50" t="str">
        <f t="shared" si="36"/>
        <v>9HSRFQA*gbbbbc+</v>
      </c>
      <c r="G658" s="17" t="s">
        <v>3140</v>
      </c>
      <c r="H658" s="51" t="s">
        <v>3141</v>
      </c>
      <c r="I658" s="99" t="s">
        <v>3142</v>
      </c>
      <c r="J658" s="62" t="s">
        <v>73</v>
      </c>
      <c r="K658" s="109">
        <v>39</v>
      </c>
      <c r="L658" s="49"/>
      <c r="M658" s="48" t="s">
        <v>3098</v>
      </c>
      <c r="N658" s="99" t="s">
        <v>3099</v>
      </c>
      <c r="O658" s="101" t="e">
        <f>VLOOKUP(B658,[1]图书导出excel!$A$2:$C$65537,3,FALSE)</f>
        <v>#N/A</v>
      </c>
    </row>
    <row r="659" s="3" customFormat="1" customHeight="1" spans="1:16">
      <c r="A659" s="52">
        <f>COUNTA(B$4:B658)</f>
        <v>637</v>
      </c>
      <c r="B659" s="53" t="s">
        <v>3143</v>
      </c>
      <c r="C659" s="54">
        <v>97875606</v>
      </c>
      <c r="D659" s="53" t="s">
        <v>3144</v>
      </c>
      <c r="E659" s="55" t="str">
        <f t="shared" si="37"/>
        <v>9787560660769</v>
      </c>
      <c r="F659" s="56" t="str">
        <f t="shared" si="36"/>
        <v>9HSRFQA*ggahgj+</v>
      </c>
      <c r="G659" s="57" t="s">
        <v>3145</v>
      </c>
      <c r="H659" s="67" t="s">
        <v>3146</v>
      </c>
      <c r="I659" s="102" t="s">
        <v>3147</v>
      </c>
      <c r="J659" s="62" t="s">
        <v>397</v>
      </c>
      <c r="K659" s="103">
        <v>40</v>
      </c>
      <c r="L659" s="55"/>
      <c r="M659" s="53"/>
      <c r="N659" s="102"/>
      <c r="O659" s="104" t="s">
        <v>3148</v>
      </c>
      <c r="P659" s="105"/>
    </row>
    <row r="660" s="3" customFormat="1" customHeight="1" spans="1:16">
      <c r="A660" s="52">
        <f>COUNTA(B$4:B659)</f>
        <v>638</v>
      </c>
      <c r="B660" s="53" t="s">
        <v>3149</v>
      </c>
      <c r="C660" s="54">
        <v>97875606</v>
      </c>
      <c r="D660" s="53" t="s">
        <v>3150</v>
      </c>
      <c r="E660" s="55" t="str">
        <f t="shared" si="37"/>
        <v>9787560663814</v>
      </c>
      <c r="F660" s="56" t="str">
        <f t="shared" si="36"/>
        <v>9HSRFQA*ggdibe+</v>
      </c>
      <c r="G660" s="57" t="s">
        <v>3151</v>
      </c>
      <c r="H660" s="67" t="s">
        <v>3152</v>
      </c>
      <c r="I660" s="102" t="s">
        <v>3147</v>
      </c>
      <c r="J660" s="53" t="s">
        <v>619</v>
      </c>
      <c r="K660" s="103">
        <v>31</v>
      </c>
      <c r="L660" s="55"/>
      <c r="M660" s="53"/>
      <c r="N660" s="102"/>
      <c r="O660" s="104" t="s">
        <v>3153</v>
      </c>
      <c r="P660" s="105"/>
    </row>
    <row r="661" customHeight="1" spans="1:15">
      <c r="A661" s="47">
        <f>COUNTA(B$4:B660)</f>
        <v>639</v>
      </c>
      <c r="B661" s="48" t="s">
        <v>3154</v>
      </c>
      <c r="C661" s="76">
        <v>97875606</v>
      </c>
      <c r="D661" s="76">
        <v>52412</v>
      </c>
      <c r="E661" s="49" t="str">
        <f t="shared" si="37"/>
        <v>9787560652412</v>
      </c>
      <c r="F661" s="50" t="str">
        <f t="shared" si="36"/>
        <v>9HSRFQA*gfcebc+</v>
      </c>
      <c r="G661" s="17" t="s">
        <v>3155</v>
      </c>
      <c r="H661" s="51" t="s">
        <v>3156</v>
      </c>
      <c r="I661" s="99" t="s">
        <v>3157</v>
      </c>
      <c r="J661" s="48" t="s">
        <v>148</v>
      </c>
      <c r="K661" s="100">
        <v>35</v>
      </c>
      <c r="L661" s="99"/>
      <c r="M661" s="48" t="s">
        <v>3098</v>
      </c>
      <c r="N661" s="99" t="s">
        <v>3099</v>
      </c>
      <c r="O661" s="315" t="s">
        <v>3158</v>
      </c>
    </row>
    <row r="662" customHeight="1" spans="1:15">
      <c r="A662" s="68">
        <f>COUNTA(B$4:B661)</f>
        <v>640</v>
      </c>
      <c r="B662" s="69" t="s">
        <v>3159</v>
      </c>
      <c r="C662" s="70">
        <v>97875606</v>
      </c>
      <c r="D662" s="69" t="s">
        <v>3160</v>
      </c>
      <c r="E662" s="71" t="str">
        <f t="shared" si="37"/>
        <v>9787560650227</v>
      </c>
      <c r="F662" s="72" t="str">
        <f t="shared" si="36"/>
        <v>9HSRFQA*gfacch+</v>
      </c>
      <c r="G662" s="73" t="s">
        <v>3161</v>
      </c>
      <c r="H662" s="74" t="s">
        <v>3162</v>
      </c>
      <c r="I662" s="111" t="s">
        <v>1024</v>
      </c>
      <c r="J662" s="69" t="s">
        <v>105</v>
      </c>
      <c r="K662" s="112"/>
      <c r="L662" s="111" t="s">
        <v>106</v>
      </c>
      <c r="M662" s="48" t="s">
        <v>3098</v>
      </c>
      <c r="N662" s="99" t="s">
        <v>3099</v>
      </c>
      <c r="O662" s="101"/>
    </row>
    <row r="663" s="3" customFormat="1" customHeight="1" spans="1:16">
      <c r="A663" s="52">
        <f>COUNTA(B$4:B662)</f>
        <v>641</v>
      </c>
      <c r="B663" s="53" t="s">
        <v>3163</v>
      </c>
      <c r="C663" s="54">
        <v>97875606</v>
      </c>
      <c r="D663" s="53" t="s">
        <v>3164</v>
      </c>
      <c r="E663" s="55" t="str">
        <f t="shared" si="37"/>
        <v>9787560660943</v>
      </c>
      <c r="F663" s="56" t="str">
        <f t="shared" si="36"/>
        <v>9HSRFQA*ggajed+</v>
      </c>
      <c r="G663" s="57" t="s">
        <v>3165</v>
      </c>
      <c r="H663" s="67" t="s">
        <v>3166</v>
      </c>
      <c r="I663" s="102" t="s">
        <v>3167</v>
      </c>
      <c r="J663" s="53" t="s">
        <v>355</v>
      </c>
      <c r="K663" s="103">
        <v>39</v>
      </c>
      <c r="L663" s="102"/>
      <c r="M663" s="53"/>
      <c r="N663" s="102"/>
      <c r="O663" s="104" t="s">
        <v>3168</v>
      </c>
      <c r="P663" s="105"/>
    </row>
    <row r="664" ht="35" customHeight="1" spans="1:15">
      <c r="A664" s="83" t="s">
        <v>3169</v>
      </c>
      <c r="B664" s="84"/>
      <c r="C664" s="84"/>
      <c r="D664" s="169"/>
      <c r="E664" s="170"/>
      <c r="F664" s="171"/>
      <c r="H664" s="86"/>
      <c r="I664" s="179"/>
      <c r="J664" s="88"/>
      <c r="K664" s="180"/>
      <c r="L664" s="118"/>
      <c r="M664" s="119"/>
      <c r="N664" s="119"/>
      <c r="O664" s="101"/>
    </row>
    <row r="665" customHeight="1" spans="1:15">
      <c r="A665" s="47">
        <f>COUNTA(B$4:B664)</f>
        <v>642</v>
      </c>
      <c r="B665" s="48" t="s">
        <v>3170</v>
      </c>
      <c r="C665" s="48" t="s">
        <v>18</v>
      </c>
      <c r="D665" s="48">
        <v>33169</v>
      </c>
      <c r="E665" s="49" t="str">
        <f t="shared" ref="E665:E701" si="38">C665&amp;D665</f>
        <v>9787560633169</v>
      </c>
      <c r="F665" s="50" t="str">
        <f t="shared" ref="F665:F701" si="39">LEFT($E665,1)&amp;CHAR(65+VALUE(MID($E665,2,1)))&amp;IF(OR(LEFT($E665,1)="0",LEFT($E665,1)="1",LEFT($E665,1)="2",LEFT($E665,1)="3"),CHAR(65+VALUE(MID($E665,3,1))),CHAR(75+VALUE(MID($E665,3,1))))&amp;IF(OR(LEFT($E665,1)="0",LEFT($E665,1)="4",LEFT($E665,1)="7",LEFT($E665,1)="8"),CHAR(65+VALUE(MID($E665,4,1))),CHAR(75+VALUE(MID($E665,4,1))))&amp;IF(OR(LEFT($E665,1)="0",LEFT($E665,1)="1",LEFT($E665,1)="4",LEFT($E665,1)="5",,LEFT($E665,1)="9"),CHAR(65+VALUE(MID($E665,5,1))),CHAR(75+VALUE(MID($E665,5,1))))&amp;IF(OR(LEFT($E665,1)="0",LEFT($E665,1)="2",LEFT($E665,1)="5",LEFT($E665,1)="6",,LEFT($E665,1)="7"),CHAR(65+VALUE(MID($E665,6,1))),CHAR(75+VALUE(MID($E665,6,1))))&amp;IF(OR(LEFT($E665,1)="0",LEFT($E665,1)="3",LEFT($E665,1)="6",LEFT($E665,1)="8",,LEFT($E665,1)="9"),CHAR(65+VALUE(MID($E665,7,1))),CHAR(75+VALUE(MID($E665,7,1))))&amp;"*"&amp;CHAR(97+VALUE(MID($E665,8,1)))&amp;CHAR(97+VALUE(MID($E665,9,1)))&amp;CHAR(97+VALUE(MID($E665,10,1)))&amp;CHAR(97+VALUE(MID($E665,11,1)))&amp;CHAR(97+VALUE(MID($E665,12,1)))&amp;CHAR(97+VALUE(MID($E665,13,1)))&amp;"+"</f>
        <v>9HSRFQA*gddbgj+</v>
      </c>
      <c r="G665" s="17" t="s">
        <v>3171</v>
      </c>
      <c r="H665" s="51" t="s">
        <v>3172</v>
      </c>
      <c r="I665" s="99" t="s">
        <v>3173</v>
      </c>
      <c r="J665" s="48" t="s">
        <v>1486</v>
      </c>
      <c r="K665" s="100">
        <v>48</v>
      </c>
      <c r="L665" s="49"/>
      <c r="M665" s="48" t="s">
        <v>3174</v>
      </c>
      <c r="N665" s="99" t="s">
        <v>3175</v>
      </c>
      <c r="O665" s="101" t="e">
        <f>VLOOKUP(B665,[1]图书导出excel!$A$2:$C$65537,3,FALSE)</f>
        <v>#N/A</v>
      </c>
    </row>
    <row r="666" customHeight="1" spans="1:15">
      <c r="A666" s="47">
        <f>COUNTA(B$4:B665)</f>
        <v>643</v>
      </c>
      <c r="B666" s="48" t="s">
        <v>3176</v>
      </c>
      <c r="C666" s="48" t="s">
        <v>18</v>
      </c>
      <c r="D666" s="48">
        <v>31226</v>
      </c>
      <c r="E666" s="49" t="str">
        <f t="shared" si="38"/>
        <v>9787560631226</v>
      </c>
      <c r="F666" s="50" t="str">
        <f t="shared" si="39"/>
        <v>9HSRFQA*gdbccg+</v>
      </c>
      <c r="G666" s="17" t="s">
        <v>3177</v>
      </c>
      <c r="H666" s="51" t="s">
        <v>3178</v>
      </c>
      <c r="I666" s="99" t="s">
        <v>3173</v>
      </c>
      <c r="J666" s="48" t="s">
        <v>504</v>
      </c>
      <c r="K666" s="100">
        <v>43</v>
      </c>
      <c r="L666" s="49"/>
      <c r="M666" s="48" t="s">
        <v>3174</v>
      </c>
      <c r="N666" s="99" t="s">
        <v>3175</v>
      </c>
      <c r="O666" s="101" t="e">
        <f>VLOOKUP(B666,[1]图书导出excel!$A$2:$C$65537,3,FALSE)</f>
        <v>#N/A</v>
      </c>
    </row>
    <row r="667" customHeight="1" spans="1:15">
      <c r="A667" s="47">
        <f>COUNTA(B$4:B666)</f>
        <v>644</v>
      </c>
      <c r="B667" s="48" t="s">
        <v>3179</v>
      </c>
      <c r="C667" s="48" t="s">
        <v>18</v>
      </c>
      <c r="D667" s="48">
        <v>31219</v>
      </c>
      <c r="E667" s="49" t="str">
        <f t="shared" si="38"/>
        <v>9787560631219</v>
      </c>
      <c r="F667" s="50" t="str">
        <f t="shared" si="39"/>
        <v>9HSRFQA*gdbcbj+</v>
      </c>
      <c r="G667" s="17" t="s">
        <v>3180</v>
      </c>
      <c r="H667" s="165" t="s">
        <v>3181</v>
      </c>
      <c r="I667" s="99" t="s">
        <v>3173</v>
      </c>
      <c r="J667" s="62" t="s">
        <v>73</v>
      </c>
      <c r="K667" s="109">
        <v>75</v>
      </c>
      <c r="L667" s="49"/>
      <c r="M667" s="48" t="s">
        <v>3174</v>
      </c>
      <c r="N667" s="99" t="s">
        <v>3175</v>
      </c>
      <c r="O667" s="101" t="e">
        <f>VLOOKUP(B667,[1]图书导出excel!$A$2:$C$65537,3,FALSE)</f>
        <v>#N/A</v>
      </c>
    </row>
    <row r="668" customHeight="1" spans="1:15">
      <c r="A668" s="47">
        <f>COUNTA(B$4:B667)</f>
        <v>645</v>
      </c>
      <c r="B668" s="48" t="s">
        <v>3182</v>
      </c>
      <c r="C668" s="48" t="s">
        <v>18</v>
      </c>
      <c r="D668" s="48">
        <v>33084</v>
      </c>
      <c r="E668" s="49" t="str">
        <f t="shared" si="38"/>
        <v>9787560633084</v>
      </c>
      <c r="F668" s="50" t="str">
        <f t="shared" si="39"/>
        <v>9HSRFQA*gddaie+</v>
      </c>
      <c r="G668" s="17" t="s">
        <v>3183</v>
      </c>
      <c r="H668" s="165" t="s">
        <v>3184</v>
      </c>
      <c r="I668" s="99" t="s">
        <v>3173</v>
      </c>
      <c r="J668" s="48" t="s">
        <v>490</v>
      </c>
      <c r="K668" s="100">
        <v>38</v>
      </c>
      <c r="L668" s="49"/>
      <c r="M668" s="48" t="s">
        <v>3174</v>
      </c>
      <c r="N668" s="99" t="s">
        <v>3175</v>
      </c>
      <c r="O668" s="101" t="e">
        <f>VLOOKUP(B668,[1]图书导出excel!$A$2:$C$65537,3,FALSE)</f>
        <v>#N/A</v>
      </c>
    </row>
    <row r="669" customHeight="1" spans="1:15">
      <c r="A669" s="47">
        <f>COUNTA(B$4:B668)</f>
        <v>646</v>
      </c>
      <c r="B669" s="48" t="s">
        <v>3185</v>
      </c>
      <c r="C669" s="48" t="s">
        <v>18</v>
      </c>
      <c r="D669" s="48">
        <v>32476</v>
      </c>
      <c r="E669" s="49" t="str">
        <f t="shared" si="38"/>
        <v>9787560632476</v>
      </c>
      <c r="F669" s="50" t="str">
        <f t="shared" si="39"/>
        <v>9HSRFQA*gdcehg+</v>
      </c>
      <c r="G669" s="17" t="s">
        <v>3186</v>
      </c>
      <c r="H669" s="165" t="s">
        <v>3187</v>
      </c>
      <c r="I669" s="99" t="s">
        <v>3173</v>
      </c>
      <c r="J669" s="48" t="s">
        <v>504</v>
      </c>
      <c r="K669" s="100">
        <v>63</v>
      </c>
      <c r="L669" s="49"/>
      <c r="M669" s="48" t="s">
        <v>3174</v>
      </c>
      <c r="N669" s="99" t="s">
        <v>3175</v>
      </c>
      <c r="O669" s="101" t="e">
        <f>VLOOKUP(B669,[1]图书导出excel!$A$2:$C$65537,3,FALSE)</f>
        <v>#N/A</v>
      </c>
    </row>
    <row r="670" customHeight="1" spans="1:15">
      <c r="A670" s="47">
        <f>COUNTA(B$4:B669)</f>
        <v>647</v>
      </c>
      <c r="B670" s="48" t="s">
        <v>3188</v>
      </c>
      <c r="C670" s="48" t="s">
        <v>18</v>
      </c>
      <c r="D670" s="48">
        <v>33138</v>
      </c>
      <c r="E670" s="49" t="str">
        <f t="shared" si="38"/>
        <v>9787560633138</v>
      </c>
      <c r="F670" s="50" t="str">
        <f t="shared" si="39"/>
        <v>9HSRFQA*gddbdi+</v>
      </c>
      <c r="G670" s="17" t="s">
        <v>3189</v>
      </c>
      <c r="H670" s="51" t="s">
        <v>3190</v>
      </c>
      <c r="I670" s="99" t="s">
        <v>3173</v>
      </c>
      <c r="J670" s="48" t="s">
        <v>1486</v>
      </c>
      <c r="K670" s="100">
        <v>68</v>
      </c>
      <c r="L670" s="49"/>
      <c r="M670" s="48" t="s">
        <v>3174</v>
      </c>
      <c r="N670" s="99" t="s">
        <v>3175</v>
      </c>
      <c r="O670" s="101" t="e">
        <f>VLOOKUP(B670,[1]图书导出excel!$A$2:$C$65537,3,FALSE)</f>
        <v>#N/A</v>
      </c>
    </row>
    <row r="671" customHeight="1" spans="1:15">
      <c r="A671" s="47">
        <f>COUNTA(B$4:B670)</f>
        <v>648</v>
      </c>
      <c r="B671" s="48" t="s">
        <v>3191</v>
      </c>
      <c r="C671" s="48" t="s">
        <v>18</v>
      </c>
      <c r="D671" s="48">
        <v>33152</v>
      </c>
      <c r="E671" s="49" t="str">
        <f t="shared" si="38"/>
        <v>9787560633152</v>
      </c>
      <c r="F671" s="50" t="str">
        <f t="shared" si="39"/>
        <v>9HSRFQA*gddbfc+</v>
      </c>
      <c r="G671" s="17" t="s">
        <v>3192</v>
      </c>
      <c r="H671" s="165" t="s">
        <v>3193</v>
      </c>
      <c r="I671" s="99" t="s">
        <v>3173</v>
      </c>
      <c r="J671" s="48" t="s">
        <v>1486</v>
      </c>
      <c r="K671" s="100">
        <v>36</v>
      </c>
      <c r="L671" s="49"/>
      <c r="M671" s="48" t="s">
        <v>3174</v>
      </c>
      <c r="N671" s="99" t="s">
        <v>3175</v>
      </c>
      <c r="O671" s="101" t="e">
        <f>VLOOKUP(B671,[1]图书导出excel!$A$2:$C$65537,3,FALSE)</f>
        <v>#N/A</v>
      </c>
    </row>
    <row r="672" customHeight="1" spans="1:15">
      <c r="A672" s="47">
        <f>COUNTA(B$4:B671)</f>
        <v>649</v>
      </c>
      <c r="B672" s="48" t="s">
        <v>3194</v>
      </c>
      <c r="C672" s="48" t="s">
        <v>18</v>
      </c>
      <c r="D672" s="48">
        <v>32551</v>
      </c>
      <c r="E672" s="49" t="str">
        <f t="shared" si="38"/>
        <v>9787560632551</v>
      </c>
      <c r="F672" s="50" t="str">
        <f t="shared" si="39"/>
        <v>9HSRFQA*gdcffb+</v>
      </c>
      <c r="G672" s="17" t="s">
        <v>3195</v>
      </c>
      <c r="H672" s="165" t="s">
        <v>3196</v>
      </c>
      <c r="I672" s="99" t="s">
        <v>3173</v>
      </c>
      <c r="J672" s="48" t="s">
        <v>504</v>
      </c>
      <c r="K672" s="100">
        <v>33</v>
      </c>
      <c r="L672" s="49"/>
      <c r="M672" s="48" t="s">
        <v>3174</v>
      </c>
      <c r="N672" s="99" t="s">
        <v>3175</v>
      </c>
      <c r="O672" s="101" t="e">
        <f>VLOOKUP(B672,[1]图书导出excel!$A$2:$C$65537,3,FALSE)</f>
        <v>#N/A</v>
      </c>
    </row>
    <row r="673" customHeight="1" spans="1:15">
      <c r="A673" s="47">
        <f>COUNTA(B$4:B672)</f>
        <v>650</v>
      </c>
      <c r="B673" s="62" t="s">
        <v>3197</v>
      </c>
      <c r="C673" s="65">
        <v>97875606</v>
      </c>
      <c r="D673" s="48" t="s">
        <v>3198</v>
      </c>
      <c r="E673" s="49" t="str">
        <f t="shared" si="38"/>
        <v>9787560656137</v>
      </c>
      <c r="F673" s="50" t="str">
        <f t="shared" si="39"/>
        <v>9HSRFQA*gfgbdh+</v>
      </c>
      <c r="G673" s="17" t="s">
        <v>3199</v>
      </c>
      <c r="H673" s="134" t="s">
        <v>3200</v>
      </c>
      <c r="I673" s="110" t="s">
        <v>3201</v>
      </c>
      <c r="J673" s="62" t="s">
        <v>79</v>
      </c>
      <c r="K673" s="109">
        <v>38</v>
      </c>
      <c r="L673" s="99"/>
      <c r="M673" s="48"/>
      <c r="N673" s="99"/>
      <c r="O673" s="101" t="s">
        <v>3202</v>
      </c>
    </row>
    <row r="674" customHeight="1" spans="1:15">
      <c r="A674" s="47">
        <f>COUNTA(B$4:B673)</f>
        <v>651</v>
      </c>
      <c r="B674" s="62" t="s">
        <v>3203</v>
      </c>
      <c r="C674" s="65">
        <v>97875606</v>
      </c>
      <c r="D674" s="48" t="s">
        <v>3204</v>
      </c>
      <c r="E674" s="49" t="str">
        <f t="shared" si="38"/>
        <v>9787560663111</v>
      </c>
      <c r="F674" s="50" t="str">
        <f t="shared" si="39"/>
        <v>9HSRFQA*ggdbbb+</v>
      </c>
      <c r="G674" s="17" t="s">
        <v>3205</v>
      </c>
      <c r="H674" s="64" t="s">
        <v>3206</v>
      </c>
      <c r="I674" s="108" t="s">
        <v>3207</v>
      </c>
      <c r="J674" s="62" t="s">
        <v>416</v>
      </c>
      <c r="K674" s="109">
        <v>31</v>
      </c>
      <c r="L674" s="99"/>
      <c r="M674" s="48"/>
      <c r="N674" s="99"/>
      <c r="O674" s="101"/>
    </row>
    <row r="675" customHeight="1" spans="1:15">
      <c r="A675" s="47">
        <f>COUNTA(B$4:B674)</f>
        <v>652</v>
      </c>
      <c r="B675" s="48" t="s">
        <v>3208</v>
      </c>
      <c r="C675" s="48" t="s">
        <v>18</v>
      </c>
      <c r="D675" s="76">
        <v>47579</v>
      </c>
      <c r="E675" s="49" t="str">
        <f t="shared" si="38"/>
        <v>9787560647579</v>
      </c>
      <c r="F675" s="50" t="str">
        <f t="shared" si="39"/>
        <v>9HSRFQA*gehfhj+</v>
      </c>
      <c r="G675" s="17" t="s">
        <v>3209</v>
      </c>
      <c r="H675" s="51" t="s">
        <v>3210</v>
      </c>
      <c r="I675" s="99" t="s">
        <v>3211</v>
      </c>
      <c r="J675" s="48" t="s">
        <v>3212</v>
      </c>
      <c r="K675" s="100">
        <v>29</v>
      </c>
      <c r="L675" s="49"/>
      <c r="M675" s="48" t="s">
        <v>3174</v>
      </c>
      <c r="N675" s="99" t="s">
        <v>3175</v>
      </c>
      <c r="O675" s="101" t="e">
        <f>VLOOKUP(B675,[1]图书导出excel!$A$2:$C$65537,3,FALSE)</f>
        <v>#N/A</v>
      </c>
    </row>
    <row r="676" customHeight="1" spans="1:15">
      <c r="A676" s="47">
        <f>COUNTA(B$4:B675)</f>
        <v>653</v>
      </c>
      <c r="B676" s="62" t="s">
        <v>3213</v>
      </c>
      <c r="C676" s="65">
        <v>97875606</v>
      </c>
      <c r="D676" s="76">
        <v>56267</v>
      </c>
      <c r="E676" s="49" t="str">
        <f t="shared" si="38"/>
        <v>9787560656267</v>
      </c>
      <c r="F676" s="50" t="str">
        <f t="shared" si="39"/>
        <v>9HSRFQA*gfgcgh+</v>
      </c>
      <c r="G676" s="17" t="s">
        <v>3214</v>
      </c>
      <c r="H676" s="66" t="s">
        <v>3215</v>
      </c>
      <c r="I676" s="110" t="s">
        <v>3216</v>
      </c>
      <c r="J676" s="62" t="s">
        <v>79</v>
      </c>
      <c r="K676" s="202">
        <v>39</v>
      </c>
      <c r="L676" s="99"/>
      <c r="M676" s="48"/>
      <c r="N676" s="99"/>
      <c r="O676" s="101" t="s">
        <v>3217</v>
      </c>
    </row>
    <row r="677" customHeight="1" spans="1:15">
      <c r="A677" s="47">
        <f>COUNTA(B$4:B676)</f>
        <v>654</v>
      </c>
      <c r="B677" s="62" t="s">
        <v>3218</v>
      </c>
      <c r="C677" s="65">
        <v>97875606</v>
      </c>
      <c r="D677" s="76">
        <v>56311</v>
      </c>
      <c r="E677" s="49" t="str">
        <f t="shared" si="38"/>
        <v>9787560656311</v>
      </c>
      <c r="F677" s="50" t="str">
        <f t="shared" si="39"/>
        <v>9HSRFQA*gfgdbb+</v>
      </c>
      <c r="G677" s="17" t="s">
        <v>3219</v>
      </c>
      <c r="H677" s="66" t="s">
        <v>3220</v>
      </c>
      <c r="I677" s="110" t="s">
        <v>3216</v>
      </c>
      <c r="J677" s="62" t="s">
        <v>79</v>
      </c>
      <c r="K677" s="202">
        <v>22</v>
      </c>
      <c r="L677" s="99"/>
      <c r="M677" s="48"/>
      <c r="N677" s="99"/>
      <c r="O677" s="101" t="s">
        <v>3221</v>
      </c>
    </row>
    <row r="678" s="3" customFormat="1" customHeight="1" spans="1:16">
      <c r="A678" s="47">
        <f>COUNTA(B$4:B677)</f>
        <v>655</v>
      </c>
      <c r="B678" s="53" t="s">
        <v>3222</v>
      </c>
      <c r="C678" s="54">
        <v>97875606</v>
      </c>
      <c r="D678" s="53" t="s">
        <v>3223</v>
      </c>
      <c r="E678" s="55" t="str">
        <f t="shared" si="38"/>
        <v>9787560652689</v>
      </c>
      <c r="F678" s="56" t="str">
        <f t="shared" si="39"/>
        <v>9HSRFQA*gfcgij+</v>
      </c>
      <c r="G678" s="57" t="s">
        <v>3224</v>
      </c>
      <c r="H678" s="67" t="s">
        <v>3225</v>
      </c>
      <c r="I678" s="102" t="s">
        <v>3039</v>
      </c>
      <c r="J678" s="53" t="s">
        <v>1012</v>
      </c>
      <c r="K678" s="103">
        <v>45</v>
      </c>
      <c r="L678" s="102"/>
      <c r="M678" s="53" t="s">
        <v>3174</v>
      </c>
      <c r="N678" s="102" t="s">
        <v>3175</v>
      </c>
      <c r="O678" s="104" t="s">
        <v>3221</v>
      </c>
      <c r="P678" s="105"/>
    </row>
    <row r="679" s="3" customFormat="1" customHeight="1" spans="1:16">
      <c r="A679" s="52">
        <f>COUNTA(B$4:B678)</f>
        <v>656</v>
      </c>
      <c r="B679" s="53" t="s">
        <v>3226</v>
      </c>
      <c r="C679" s="54">
        <v>97875606</v>
      </c>
      <c r="D679" s="53" t="s">
        <v>3227</v>
      </c>
      <c r="E679" s="55" t="str">
        <f t="shared" si="38"/>
        <v>9787560652863</v>
      </c>
      <c r="F679" s="56" t="str">
        <f t="shared" si="39"/>
        <v>9HSRFQA*gfcigd+</v>
      </c>
      <c r="G679" s="57" t="s">
        <v>3228</v>
      </c>
      <c r="H679" s="67" t="s">
        <v>3229</v>
      </c>
      <c r="I679" s="102" t="s">
        <v>3230</v>
      </c>
      <c r="J679" s="53" t="s">
        <v>624</v>
      </c>
      <c r="K679" s="103">
        <v>55</v>
      </c>
      <c r="L679" s="102"/>
      <c r="M679" s="53" t="s">
        <v>3174</v>
      </c>
      <c r="N679" s="102" t="s">
        <v>3175</v>
      </c>
      <c r="O679" s="104"/>
      <c r="P679" s="105"/>
    </row>
    <row r="680" customHeight="1" spans="1:15">
      <c r="A680" s="47">
        <f>COUNTA(B$4:B679)</f>
        <v>657</v>
      </c>
      <c r="B680" s="48" t="s">
        <v>3231</v>
      </c>
      <c r="C680" s="48" t="s">
        <v>18</v>
      </c>
      <c r="D680" s="48">
        <v>42109</v>
      </c>
      <c r="E680" s="49" t="str">
        <f t="shared" si="38"/>
        <v>9787560642109</v>
      </c>
      <c r="F680" s="50" t="str">
        <f t="shared" si="39"/>
        <v>9HSRFQA*gecbaj+</v>
      </c>
      <c r="G680" s="17" t="s">
        <v>3232</v>
      </c>
      <c r="H680" s="165" t="s">
        <v>3233</v>
      </c>
      <c r="I680" s="99" t="s">
        <v>3234</v>
      </c>
      <c r="J680" s="48" t="s">
        <v>3235</v>
      </c>
      <c r="K680" s="100">
        <v>36</v>
      </c>
      <c r="L680" s="49"/>
      <c r="M680" s="48" t="s">
        <v>3174</v>
      </c>
      <c r="N680" s="99" t="s">
        <v>3175</v>
      </c>
      <c r="O680" s="101" t="e">
        <f>VLOOKUP(B680,[1]图书导出excel!$A$2:$C$65537,3,FALSE)</f>
        <v>#N/A</v>
      </c>
    </row>
    <row r="681" customHeight="1" spans="1:15">
      <c r="A681" s="47">
        <f>COUNTA(B$4:B680)</f>
        <v>658</v>
      </c>
      <c r="B681" s="62" t="s">
        <v>3236</v>
      </c>
      <c r="C681" s="65">
        <v>97875606</v>
      </c>
      <c r="D681" s="48" t="s">
        <v>3237</v>
      </c>
      <c r="E681" s="49" t="str">
        <f t="shared" si="38"/>
        <v>9787560654898</v>
      </c>
      <c r="F681" s="50" t="str">
        <f t="shared" si="39"/>
        <v>9HSRFQA*gfeiji+</v>
      </c>
      <c r="G681" s="17" t="s">
        <v>3238</v>
      </c>
      <c r="H681" s="66" t="s">
        <v>3239</v>
      </c>
      <c r="I681" s="110" t="s">
        <v>3240</v>
      </c>
      <c r="J681" s="62" t="s">
        <v>44</v>
      </c>
      <c r="K681" s="109">
        <v>36</v>
      </c>
      <c r="L681" s="99"/>
      <c r="M681" s="48" t="s">
        <v>3174</v>
      </c>
      <c r="N681" s="99" t="s">
        <v>3175</v>
      </c>
      <c r="O681" s="101"/>
    </row>
    <row r="682" customHeight="1" spans="1:15">
      <c r="A682" s="47">
        <f>COUNTA(B$4:B681)</f>
        <v>659</v>
      </c>
      <c r="B682" s="48" t="s">
        <v>3241</v>
      </c>
      <c r="C682" s="48" t="s">
        <v>18</v>
      </c>
      <c r="D682" s="76">
        <v>40785</v>
      </c>
      <c r="E682" s="49" t="str">
        <f t="shared" si="38"/>
        <v>9787560640785</v>
      </c>
      <c r="F682" s="50" t="str">
        <f t="shared" si="39"/>
        <v>9HSRFQA*geahif+</v>
      </c>
      <c r="G682" s="17" t="s">
        <v>3242</v>
      </c>
      <c r="H682" s="51" t="s">
        <v>3243</v>
      </c>
      <c r="I682" s="99" t="s">
        <v>2351</v>
      </c>
      <c r="J682" s="62" t="s">
        <v>148</v>
      </c>
      <c r="K682" s="109">
        <v>59</v>
      </c>
      <c r="L682" s="49"/>
      <c r="M682" s="48" t="s">
        <v>3174</v>
      </c>
      <c r="N682" s="99" t="s">
        <v>3175</v>
      </c>
      <c r="O682" s="101" t="e">
        <f>VLOOKUP(B682,[1]图书导出excel!$A$2:$C$65537,3,FALSE)</f>
        <v>#N/A</v>
      </c>
    </row>
    <row r="683" customHeight="1" spans="1:15">
      <c r="A683" s="47">
        <f>COUNTA(B$4:B682)</f>
        <v>660</v>
      </c>
      <c r="B683" s="48" t="s">
        <v>3244</v>
      </c>
      <c r="C683" s="48" t="s">
        <v>18</v>
      </c>
      <c r="D683" s="48">
        <v>32865</v>
      </c>
      <c r="E683" s="49" t="str">
        <f t="shared" si="38"/>
        <v>9787560632865</v>
      </c>
      <c r="F683" s="50" t="str">
        <f t="shared" si="39"/>
        <v>9HSRFQA*gdcigf+</v>
      </c>
      <c r="G683" s="17" t="s">
        <v>3245</v>
      </c>
      <c r="H683" s="51" t="s">
        <v>3243</v>
      </c>
      <c r="I683" s="99" t="s">
        <v>3246</v>
      </c>
      <c r="J683" s="62" t="s">
        <v>73</v>
      </c>
      <c r="K683" s="109">
        <v>30</v>
      </c>
      <c r="L683" s="49"/>
      <c r="M683" s="48" t="s">
        <v>3174</v>
      </c>
      <c r="N683" s="99" t="s">
        <v>3175</v>
      </c>
      <c r="O683" s="101" t="e">
        <f>VLOOKUP(B683,[1]图书导出excel!$A$2:$C$65537,3,FALSE)</f>
        <v>#N/A</v>
      </c>
    </row>
    <row r="684" customHeight="1" spans="1:15">
      <c r="A684" s="47">
        <f>COUNTA(B$4:B683)</f>
        <v>661</v>
      </c>
      <c r="B684" s="48" t="s">
        <v>3247</v>
      </c>
      <c r="C684" s="48" t="s">
        <v>18</v>
      </c>
      <c r="D684" s="48">
        <v>32964</v>
      </c>
      <c r="E684" s="49" t="str">
        <f t="shared" si="38"/>
        <v>9787560632964</v>
      </c>
      <c r="F684" s="50" t="str">
        <f t="shared" si="39"/>
        <v>9HSRFQA*gdcjge+</v>
      </c>
      <c r="G684" s="17" t="s">
        <v>3248</v>
      </c>
      <c r="H684" s="51" t="s">
        <v>3249</v>
      </c>
      <c r="I684" s="99" t="s">
        <v>3250</v>
      </c>
      <c r="J684" s="48" t="s">
        <v>504</v>
      </c>
      <c r="K684" s="100">
        <v>37</v>
      </c>
      <c r="L684" s="49"/>
      <c r="M684" s="48" t="s">
        <v>3174</v>
      </c>
      <c r="N684" s="99" t="s">
        <v>3175</v>
      </c>
      <c r="O684" s="101" t="e">
        <f>VLOOKUP(B684,[1]图书导出excel!$A$2:$C$65537,3,FALSE)</f>
        <v>#N/A</v>
      </c>
    </row>
    <row r="685" customHeight="1" spans="1:15">
      <c r="A685" s="47">
        <f>COUNTA(B$4:B684)</f>
        <v>662</v>
      </c>
      <c r="B685" s="48" t="s">
        <v>3251</v>
      </c>
      <c r="C685" s="48" t="s">
        <v>18</v>
      </c>
      <c r="D685" s="48">
        <v>33213</v>
      </c>
      <c r="E685" s="49" t="str">
        <f t="shared" si="38"/>
        <v>9787560633213</v>
      </c>
      <c r="F685" s="50" t="str">
        <f t="shared" si="39"/>
        <v>9HSRFQA*gddcbd+</v>
      </c>
      <c r="G685" s="17" t="s">
        <v>3252</v>
      </c>
      <c r="H685" s="51" t="s">
        <v>3253</v>
      </c>
      <c r="I685" s="99" t="s">
        <v>3254</v>
      </c>
      <c r="J685" s="62" t="s">
        <v>397</v>
      </c>
      <c r="K685" s="109">
        <v>69</v>
      </c>
      <c r="L685" s="49"/>
      <c r="M685" s="48" t="s">
        <v>3174</v>
      </c>
      <c r="N685" s="99" t="s">
        <v>3175</v>
      </c>
      <c r="O685" s="101" t="e">
        <f>VLOOKUP(B685,[1]图书导出excel!$A$2:$C$65537,3,FALSE)</f>
        <v>#N/A</v>
      </c>
    </row>
    <row r="686" customHeight="1" spans="1:15">
      <c r="A686" s="47">
        <f>COUNTA(B$4:B685)</f>
        <v>663</v>
      </c>
      <c r="B686" s="48" t="s">
        <v>3255</v>
      </c>
      <c r="C686" s="48" t="s">
        <v>18</v>
      </c>
      <c r="D686" s="76">
        <v>48088</v>
      </c>
      <c r="E686" s="49" t="str">
        <f t="shared" si="38"/>
        <v>9787560648088</v>
      </c>
      <c r="F686" s="50" t="str">
        <f t="shared" si="39"/>
        <v>9HSRFQA*geiaii+</v>
      </c>
      <c r="G686" s="17" t="s">
        <v>3256</v>
      </c>
      <c r="H686" s="51" t="s">
        <v>3257</v>
      </c>
      <c r="I686" s="99" t="s">
        <v>3254</v>
      </c>
      <c r="J686" s="48" t="s">
        <v>892</v>
      </c>
      <c r="K686" s="100">
        <v>32</v>
      </c>
      <c r="L686" s="49"/>
      <c r="M686" s="48" t="s">
        <v>3174</v>
      </c>
      <c r="N686" s="99" t="s">
        <v>3175</v>
      </c>
      <c r="O686" s="101" t="e">
        <f>VLOOKUP(B686,[1]图书导出excel!$A$2:$C$65537,3,FALSE)</f>
        <v>#N/A</v>
      </c>
    </row>
    <row r="687" customHeight="1" spans="1:15">
      <c r="A687" s="47">
        <f>COUNTA(B$4:B686)</f>
        <v>664</v>
      </c>
      <c r="B687" s="48" t="s">
        <v>3258</v>
      </c>
      <c r="C687" s="48" t="s">
        <v>18</v>
      </c>
      <c r="D687" s="48">
        <v>35699</v>
      </c>
      <c r="E687" s="49" t="str">
        <f t="shared" si="38"/>
        <v>9787560635699</v>
      </c>
      <c r="F687" s="50" t="str">
        <f t="shared" si="39"/>
        <v>9HSRFQA*gdfgjj+</v>
      </c>
      <c r="G687" s="17" t="s">
        <v>3259</v>
      </c>
      <c r="H687" s="51" t="s">
        <v>3260</v>
      </c>
      <c r="I687" s="99" t="s">
        <v>3261</v>
      </c>
      <c r="J687" s="48" t="s">
        <v>662</v>
      </c>
      <c r="K687" s="100">
        <v>22</v>
      </c>
      <c r="L687" s="49"/>
      <c r="M687" s="48" t="s">
        <v>3174</v>
      </c>
      <c r="N687" s="99" t="s">
        <v>3175</v>
      </c>
      <c r="O687" s="101" t="e">
        <f>VLOOKUP(B687,[1]图书导出excel!$A$2:$C$65537,3,FALSE)</f>
        <v>#N/A</v>
      </c>
    </row>
    <row r="688" customHeight="1" spans="1:15">
      <c r="A688" s="47">
        <f>COUNTA(B$4:B687)</f>
        <v>665</v>
      </c>
      <c r="B688" s="48" t="s">
        <v>3262</v>
      </c>
      <c r="C688" s="48" t="s">
        <v>18</v>
      </c>
      <c r="D688" s="48">
        <v>34524</v>
      </c>
      <c r="E688" s="49" t="str">
        <f t="shared" si="38"/>
        <v>9787560634524</v>
      </c>
      <c r="F688" s="50" t="str">
        <f t="shared" si="39"/>
        <v>9HSRFQA*gdefce+</v>
      </c>
      <c r="G688" s="17" t="s">
        <v>3263</v>
      </c>
      <c r="H688" s="51" t="s">
        <v>3264</v>
      </c>
      <c r="I688" s="99" t="s">
        <v>3265</v>
      </c>
      <c r="J688" s="48" t="s">
        <v>844</v>
      </c>
      <c r="K688" s="100">
        <v>39</v>
      </c>
      <c r="L688" s="49"/>
      <c r="M688" s="48" t="s">
        <v>3174</v>
      </c>
      <c r="N688" s="99" t="s">
        <v>3175</v>
      </c>
      <c r="O688" s="101" t="e">
        <f>VLOOKUP(B688,[1]图书导出excel!$A$2:$C$65537,3,FALSE)</f>
        <v>#N/A</v>
      </c>
    </row>
    <row r="689" customHeight="1" spans="1:15">
      <c r="A689" s="47">
        <f>COUNTA(B$4:B688)</f>
        <v>666</v>
      </c>
      <c r="B689" s="48" t="s">
        <v>3266</v>
      </c>
      <c r="C689" s="48" t="s">
        <v>18</v>
      </c>
      <c r="D689" s="48">
        <v>28134</v>
      </c>
      <c r="E689" s="49" t="str">
        <f t="shared" si="38"/>
        <v>9787560628134</v>
      </c>
      <c r="F689" s="50" t="str">
        <f t="shared" si="39"/>
        <v>9HSRFQA*gcibde+</v>
      </c>
      <c r="G689" s="17" t="s">
        <v>3267</v>
      </c>
      <c r="H689" s="51" t="s">
        <v>3268</v>
      </c>
      <c r="I689" s="99" t="s">
        <v>3269</v>
      </c>
      <c r="J689" s="48" t="s">
        <v>504</v>
      </c>
      <c r="K689" s="100">
        <v>32</v>
      </c>
      <c r="L689" s="49"/>
      <c r="M689" s="48" t="s">
        <v>3174</v>
      </c>
      <c r="N689" s="99" t="s">
        <v>3175</v>
      </c>
      <c r="O689" s="101" t="e">
        <f>VLOOKUP(B689,[1]图书导出excel!$A$2:$C$65537,3,FALSE)</f>
        <v>#N/A</v>
      </c>
    </row>
    <row r="690" customHeight="1" spans="1:15">
      <c r="A690" s="47">
        <f>COUNTA(B$4:B689)</f>
        <v>667</v>
      </c>
      <c r="B690" s="48" t="s">
        <v>3270</v>
      </c>
      <c r="C690" s="48" t="s">
        <v>18</v>
      </c>
      <c r="D690" s="48">
        <v>26581</v>
      </c>
      <c r="E690" s="49" t="str">
        <f t="shared" si="38"/>
        <v>9787560626581</v>
      </c>
      <c r="F690" s="50" t="str">
        <f t="shared" si="39"/>
        <v>9HSRFQA*gcgfib+</v>
      </c>
      <c r="G690" s="17" t="s">
        <v>3271</v>
      </c>
      <c r="H690" s="51" t="s">
        <v>3272</v>
      </c>
      <c r="I690" s="99" t="s">
        <v>3250</v>
      </c>
      <c r="J690" s="48" t="s">
        <v>504</v>
      </c>
      <c r="K690" s="100">
        <v>28</v>
      </c>
      <c r="L690" s="49"/>
      <c r="M690" s="48" t="s">
        <v>3174</v>
      </c>
      <c r="N690" s="99" t="s">
        <v>3175</v>
      </c>
      <c r="O690" s="101" t="e">
        <f>VLOOKUP(B690,[1]图书导出excel!$A$2:$C$65537,3,FALSE)</f>
        <v>#N/A</v>
      </c>
    </row>
    <row r="691" customFormat="1" customHeight="1" spans="1:16">
      <c r="A691" s="47">
        <f>COUNTA(B$4:B690)</f>
        <v>668</v>
      </c>
      <c r="B691" s="62" t="s">
        <v>3273</v>
      </c>
      <c r="C691" s="65">
        <v>97875606</v>
      </c>
      <c r="D691" s="48" t="s">
        <v>3274</v>
      </c>
      <c r="E691" s="49" t="str">
        <f t="shared" si="38"/>
        <v>9787560661599</v>
      </c>
      <c r="F691" s="50" t="str">
        <f t="shared" si="39"/>
        <v>9HSRFQA*ggbfjj+</v>
      </c>
      <c r="G691" s="77" t="s">
        <v>3275</v>
      </c>
      <c r="H691" s="75" t="s">
        <v>3272</v>
      </c>
      <c r="I691" s="108" t="s">
        <v>3276</v>
      </c>
      <c r="J691" s="62" t="s">
        <v>124</v>
      </c>
      <c r="K691" s="109">
        <v>30</v>
      </c>
      <c r="L691" s="49"/>
      <c r="M691" s="48"/>
      <c r="N691" s="99"/>
      <c r="O691" s="101" t="s">
        <v>3277</v>
      </c>
      <c r="P691" s="114"/>
    </row>
    <row r="692" customFormat="1" customHeight="1" spans="1:16">
      <c r="A692" s="47">
        <f>COUNTA(B$4:B691)</f>
        <v>669</v>
      </c>
      <c r="B692" s="62" t="s">
        <v>3278</v>
      </c>
      <c r="C692" s="65">
        <v>97875606</v>
      </c>
      <c r="D692" s="48" t="s">
        <v>3279</v>
      </c>
      <c r="E692" s="49" t="str">
        <f t="shared" si="38"/>
        <v>9787560661797</v>
      </c>
      <c r="F692" s="50" t="str">
        <f t="shared" si="39"/>
        <v>9HSRFQA*ggbhjh+</v>
      </c>
      <c r="G692" s="77" t="s">
        <v>3280</v>
      </c>
      <c r="H692" s="75" t="s">
        <v>3281</v>
      </c>
      <c r="I692" s="108" t="s">
        <v>3282</v>
      </c>
      <c r="J692" s="62" t="s">
        <v>2752</v>
      </c>
      <c r="K692" s="109">
        <v>30</v>
      </c>
      <c r="L692" s="49"/>
      <c r="M692" s="48"/>
      <c r="N692" s="99"/>
      <c r="O692" s="101" t="s">
        <v>3283</v>
      </c>
      <c r="P692" s="114"/>
    </row>
    <row r="693" s="3" customFormat="1" customHeight="1" spans="1:16">
      <c r="A693" s="47">
        <f>COUNTA(B$4:B692)</f>
        <v>670</v>
      </c>
      <c r="B693" s="53" t="s">
        <v>3284</v>
      </c>
      <c r="C693" s="54">
        <v>97875606</v>
      </c>
      <c r="D693" s="53" t="s">
        <v>3285</v>
      </c>
      <c r="E693" s="55" t="str">
        <f t="shared" si="38"/>
        <v>9787560659657</v>
      </c>
      <c r="F693" s="56" t="str">
        <f t="shared" si="39"/>
        <v>9HSRFQA*gfjgfh+</v>
      </c>
      <c r="G693" s="57" t="s">
        <v>3286</v>
      </c>
      <c r="H693" s="67" t="s">
        <v>3287</v>
      </c>
      <c r="I693" s="102" t="s">
        <v>3288</v>
      </c>
      <c r="J693" s="53" t="s">
        <v>205</v>
      </c>
      <c r="K693" s="103">
        <v>30</v>
      </c>
      <c r="L693" s="55"/>
      <c r="M693" s="53"/>
      <c r="N693" s="102"/>
      <c r="O693" s="104" t="s">
        <v>3289</v>
      </c>
      <c r="P693" s="105"/>
    </row>
    <row r="694" s="3" customFormat="1" customHeight="1" spans="1:16">
      <c r="A694" s="52">
        <f>COUNTA(B$4:B693)</f>
        <v>671</v>
      </c>
      <c r="B694" s="53" t="s">
        <v>3290</v>
      </c>
      <c r="C694" s="54">
        <v>97875606</v>
      </c>
      <c r="D694" s="53" t="s">
        <v>3291</v>
      </c>
      <c r="E694" s="55" t="str">
        <f t="shared" si="38"/>
        <v>9787560659626</v>
      </c>
      <c r="F694" s="56" t="str">
        <f t="shared" si="39"/>
        <v>9HSRFQA*gfjgcg+</v>
      </c>
      <c r="G694" s="57" t="s">
        <v>3292</v>
      </c>
      <c r="H694" s="67" t="s">
        <v>3293</v>
      </c>
      <c r="I694" s="102" t="s">
        <v>3294</v>
      </c>
      <c r="J694" s="53" t="s">
        <v>105</v>
      </c>
      <c r="K694" s="103">
        <v>24</v>
      </c>
      <c r="L694" s="55"/>
      <c r="M694" s="53"/>
      <c r="N694" s="102"/>
      <c r="O694" s="104" t="s">
        <v>3295</v>
      </c>
      <c r="P694" s="105"/>
    </row>
    <row r="695" s="3" customFormat="1" customHeight="1" spans="1:16">
      <c r="A695" s="52">
        <f>COUNTA(B$4:B694)</f>
        <v>672</v>
      </c>
      <c r="B695" s="53" t="s">
        <v>3296</v>
      </c>
      <c r="C695" s="54">
        <v>97875606</v>
      </c>
      <c r="D695" s="53" t="s">
        <v>3297</v>
      </c>
      <c r="E695" s="55" t="str">
        <f t="shared" si="38"/>
        <v>9787560660264</v>
      </c>
      <c r="F695" s="56" t="str">
        <f t="shared" si="39"/>
        <v>9HSRFQA*ggacge+</v>
      </c>
      <c r="G695" s="57" t="s">
        <v>3298</v>
      </c>
      <c r="H695" s="67" t="s">
        <v>3299</v>
      </c>
      <c r="I695" s="102" t="s">
        <v>3300</v>
      </c>
      <c r="J695" s="53" t="s">
        <v>201</v>
      </c>
      <c r="K695" s="103">
        <v>22</v>
      </c>
      <c r="L695" s="55"/>
      <c r="M695" s="53"/>
      <c r="N695" s="102"/>
      <c r="O695" s="104" t="s">
        <v>3301</v>
      </c>
      <c r="P695" s="105"/>
    </row>
    <row r="696" s="3" customFormat="1" customHeight="1" spans="1:16">
      <c r="A696" s="52">
        <f>COUNTA(B$4:B695)</f>
        <v>673</v>
      </c>
      <c r="B696" s="53" t="s">
        <v>3302</v>
      </c>
      <c r="C696" s="54">
        <v>97875606</v>
      </c>
      <c r="D696" s="53" t="s">
        <v>3303</v>
      </c>
      <c r="E696" s="55" t="str">
        <f t="shared" si="38"/>
        <v>9787560664477</v>
      </c>
      <c r="F696" s="56" t="str">
        <f t="shared" si="39"/>
        <v>9HSRFQA*ggeehh+</v>
      </c>
      <c r="G696" s="57" t="s">
        <v>3304</v>
      </c>
      <c r="H696" s="67" t="s">
        <v>3305</v>
      </c>
      <c r="I696" s="102" t="s">
        <v>3282</v>
      </c>
      <c r="J696" s="53" t="s">
        <v>427</v>
      </c>
      <c r="K696" s="103">
        <v>25</v>
      </c>
      <c r="L696" s="55"/>
      <c r="M696" s="53"/>
      <c r="N696" s="102"/>
      <c r="O696" s="104"/>
      <c r="P696" s="105"/>
    </row>
    <row r="697" customHeight="1" spans="1:15">
      <c r="A697" s="52">
        <f>COUNTA(B$4:B696)</f>
        <v>674</v>
      </c>
      <c r="B697" s="48" t="s">
        <v>3306</v>
      </c>
      <c r="C697" s="48" t="s">
        <v>18</v>
      </c>
      <c r="D697" s="48">
        <v>39543</v>
      </c>
      <c r="E697" s="49" t="str">
        <f t="shared" si="38"/>
        <v>9787560639543</v>
      </c>
      <c r="F697" s="50" t="str">
        <f t="shared" si="39"/>
        <v>9HSRFQA*gdjfed+</v>
      </c>
      <c r="G697" s="17" t="s">
        <v>3307</v>
      </c>
      <c r="H697" s="51" t="s">
        <v>3308</v>
      </c>
      <c r="I697" s="99" t="s">
        <v>3309</v>
      </c>
      <c r="J697" s="48" t="s">
        <v>1514</v>
      </c>
      <c r="K697" s="100">
        <v>15</v>
      </c>
      <c r="L697" s="49"/>
      <c r="M697" s="48" t="s">
        <v>3174</v>
      </c>
      <c r="N697" s="99" t="s">
        <v>3175</v>
      </c>
      <c r="O697" s="101" t="e">
        <f>VLOOKUP(B697,[1]图书导出excel!$A$2:$C$65537,3,FALSE)</f>
        <v>#N/A</v>
      </c>
    </row>
    <row r="698" customHeight="1" spans="1:15">
      <c r="A698" s="47">
        <f>COUNTA(B$4:B697)</f>
        <v>675</v>
      </c>
      <c r="B698" s="48" t="s">
        <v>3310</v>
      </c>
      <c r="C698" s="76">
        <v>97875606</v>
      </c>
      <c r="D698" s="48" t="s">
        <v>3311</v>
      </c>
      <c r="E698" s="49" t="str">
        <f t="shared" si="38"/>
        <v>9787560650395</v>
      </c>
      <c r="F698" s="50" t="str">
        <f t="shared" si="39"/>
        <v>9HSRFQA*gfadjf+</v>
      </c>
      <c r="G698" s="17" t="s">
        <v>3312</v>
      </c>
      <c r="H698" s="51" t="s">
        <v>3313</v>
      </c>
      <c r="I698" s="99" t="s">
        <v>1641</v>
      </c>
      <c r="J698" s="48" t="s">
        <v>2449</v>
      </c>
      <c r="K698" s="100">
        <v>43</v>
      </c>
      <c r="L698" s="49"/>
      <c r="M698" s="48" t="s">
        <v>3174</v>
      </c>
      <c r="N698" s="99" t="s">
        <v>3175</v>
      </c>
      <c r="O698" s="101" t="e">
        <f>VLOOKUP(B698,[1]图书导出excel!$A$2:$C$65537,3,FALSE)</f>
        <v>#N/A</v>
      </c>
    </row>
    <row r="699" customHeight="1" spans="1:15">
      <c r="A699" s="47">
        <f>COUNTA(B$4:B698)</f>
        <v>676</v>
      </c>
      <c r="B699" s="48" t="s">
        <v>3314</v>
      </c>
      <c r="C699" s="48" t="s">
        <v>18</v>
      </c>
      <c r="D699" s="48" t="s">
        <v>3315</v>
      </c>
      <c r="E699" s="49" t="str">
        <f t="shared" si="38"/>
        <v>9787560644158</v>
      </c>
      <c r="F699" s="50" t="str">
        <f t="shared" si="39"/>
        <v>9HSRFQA*geebfi+</v>
      </c>
      <c r="G699" s="17" t="s">
        <v>3316</v>
      </c>
      <c r="H699" s="51" t="s">
        <v>3317</v>
      </c>
      <c r="I699" s="99" t="s">
        <v>3318</v>
      </c>
      <c r="J699" s="48" t="s">
        <v>2716</v>
      </c>
      <c r="K699" s="100">
        <v>23</v>
      </c>
      <c r="L699" s="49"/>
      <c r="M699" s="48"/>
      <c r="N699" s="99"/>
      <c r="O699" s="101" t="e">
        <f>VLOOKUP(B701,[1]图书导出excel!$A$2:$C$65537,3,FALSE)</f>
        <v>#N/A</v>
      </c>
    </row>
    <row r="700" customFormat="1" customHeight="1" spans="1:16">
      <c r="A700" s="47">
        <f>COUNTA(B$4:B699)</f>
        <v>677</v>
      </c>
      <c r="B700" s="62" t="s">
        <v>3319</v>
      </c>
      <c r="C700" s="65">
        <v>97875606</v>
      </c>
      <c r="D700" s="48" t="s">
        <v>3320</v>
      </c>
      <c r="E700" s="49" t="str">
        <f t="shared" si="38"/>
        <v>9787560666686</v>
      </c>
      <c r="F700" s="50" t="str">
        <f t="shared" si="39"/>
        <v>9HSRFQA*ggggig+</v>
      </c>
      <c r="G700" s="77" t="s">
        <v>3321</v>
      </c>
      <c r="H700" s="75" t="s">
        <v>3322</v>
      </c>
      <c r="I700" s="108" t="s">
        <v>3211</v>
      </c>
      <c r="J700" s="62" t="s">
        <v>306</v>
      </c>
      <c r="K700" s="109">
        <v>38</v>
      </c>
      <c r="L700" s="49" t="s">
        <v>307</v>
      </c>
      <c r="M700" s="48"/>
      <c r="N700" s="99"/>
      <c r="O700" s="101"/>
      <c r="P700" s="114"/>
    </row>
    <row r="701" s="3" customFormat="1" customHeight="1" spans="1:16">
      <c r="A701" s="47">
        <f>COUNTA(B$4:B700)</f>
        <v>678</v>
      </c>
      <c r="B701" s="53" t="s">
        <v>3323</v>
      </c>
      <c r="C701" s="54">
        <v>97875606</v>
      </c>
      <c r="D701" s="53" t="s">
        <v>3324</v>
      </c>
      <c r="E701" s="55" t="str">
        <f t="shared" si="38"/>
        <v>9787560659121</v>
      </c>
      <c r="F701" s="56" t="str">
        <f t="shared" si="39"/>
        <v>9HSRFQA*gfjbcb+</v>
      </c>
      <c r="G701" s="57" t="s">
        <v>3325</v>
      </c>
      <c r="H701" s="67" t="s">
        <v>3326</v>
      </c>
      <c r="I701" s="102" t="s">
        <v>3327</v>
      </c>
      <c r="J701" s="53" t="s">
        <v>934</v>
      </c>
      <c r="K701" s="103">
        <v>39</v>
      </c>
      <c r="L701" s="55"/>
      <c r="M701" s="53" t="s">
        <v>3174</v>
      </c>
      <c r="N701" s="102" t="s">
        <v>3175</v>
      </c>
      <c r="O701" s="104" t="s">
        <v>3328</v>
      </c>
      <c r="P701" s="105"/>
    </row>
    <row r="702" ht="35" customHeight="1" spans="1:15">
      <c r="A702" s="83" t="s">
        <v>3329</v>
      </c>
      <c r="B702" s="84"/>
      <c r="C702" s="84"/>
      <c r="D702" s="169"/>
      <c r="E702" s="170"/>
      <c r="F702" s="171"/>
      <c r="H702" s="86"/>
      <c r="I702" s="179"/>
      <c r="J702" s="88"/>
      <c r="K702" s="180"/>
      <c r="L702" s="118"/>
      <c r="M702" s="48"/>
      <c r="N702" s="99"/>
      <c r="O702" s="101"/>
    </row>
    <row r="703" customHeight="1" spans="1:15">
      <c r="A703" s="47">
        <f>COUNTA(B$4:B702)</f>
        <v>679</v>
      </c>
      <c r="B703" s="48" t="s">
        <v>3330</v>
      </c>
      <c r="C703" s="48" t="s">
        <v>18</v>
      </c>
      <c r="D703" s="48">
        <v>18319</v>
      </c>
      <c r="E703" s="49" t="str">
        <f t="shared" ref="E703:E719" si="40">C703&amp;D703</f>
        <v>9787560618319</v>
      </c>
      <c r="F703" s="50" t="str">
        <f t="shared" ref="F703:F766" si="41">LEFT($E703,1)&amp;CHAR(65+VALUE(MID($E703,2,1)))&amp;IF(OR(LEFT($E703,1)="0",LEFT($E703,1)="1",LEFT($E703,1)="2",LEFT($E703,1)="3"),CHAR(65+VALUE(MID($E703,3,1))),CHAR(75+VALUE(MID($E703,3,1))))&amp;IF(OR(LEFT($E703,1)="0",LEFT($E703,1)="4",LEFT($E703,1)="7",LEFT($E703,1)="8"),CHAR(65+VALUE(MID($E703,4,1))),CHAR(75+VALUE(MID($E703,4,1))))&amp;IF(OR(LEFT($E703,1)="0",LEFT($E703,1)="1",LEFT($E703,1)="4",LEFT($E703,1)="5",,LEFT($E703,1)="9"),CHAR(65+VALUE(MID($E703,5,1))),CHAR(75+VALUE(MID($E703,5,1))))&amp;IF(OR(LEFT($E703,1)="0",LEFT($E703,1)="2",LEFT($E703,1)="5",LEFT($E703,1)="6",,LEFT($E703,1)="7"),CHAR(65+VALUE(MID($E703,6,1))),CHAR(75+VALUE(MID($E703,6,1))))&amp;IF(OR(LEFT($E703,1)="0",LEFT($E703,1)="3",LEFT($E703,1)="6",LEFT($E703,1)="8",,LEFT($E703,1)="9"),CHAR(65+VALUE(MID($E703,7,1))),CHAR(75+VALUE(MID($E703,7,1))))&amp;"*"&amp;CHAR(97+VALUE(MID($E703,8,1)))&amp;CHAR(97+VALUE(MID($E703,9,1)))&amp;CHAR(97+VALUE(MID($E703,10,1)))&amp;CHAR(97+VALUE(MID($E703,11,1)))&amp;CHAR(97+VALUE(MID($E703,12,1)))&amp;CHAR(97+VALUE(MID($E703,13,1)))&amp;"+"</f>
        <v>9HSRFQA*gbidbj+</v>
      </c>
      <c r="G703" s="17" t="s">
        <v>3331</v>
      </c>
      <c r="H703" s="51" t="s">
        <v>3332</v>
      </c>
      <c r="I703" s="99" t="s">
        <v>3333</v>
      </c>
      <c r="J703" s="62" t="s">
        <v>1847</v>
      </c>
      <c r="K703" s="100">
        <v>45</v>
      </c>
      <c r="L703" s="49"/>
      <c r="M703" s="48" t="s">
        <v>3334</v>
      </c>
      <c r="N703" s="99" t="s">
        <v>3335</v>
      </c>
      <c r="O703" s="101" t="e">
        <f>VLOOKUP(B703,[1]图书导出excel!$A$2:$C$65537,3,FALSE)</f>
        <v>#N/A</v>
      </c>
    </row>
    <row r="704" s="3" customFormat="1" customHeight="1" spans="1:16">
      <c r="A704" s="52">
        <f>COUNTA(B$4:B703)</f>
        <v>680</v>
      </c>
      <c r="B704" s="53" t="s">
        <v>3336</v>
      </c>
      <c r="C704" s="54">
        <v>97875606</v>
      </c>
      <c r="D704" s="53" t="s">
        <v>3337</v>
      </c>
      <c r="E704" s="55" t="str">
        <f t="shared" si="40"/>
        <v>9787560654515</v>
      </c>
      <c r="F704" s="56" t="str">
        <f t="shared" si="41"/>
        <v>9HSRFQA*gfefbf+</v>
      </c>
      <c r="G704" s="57" t="s">
        <v>3338</v>
      </c>
      <c r="H704" s="60" t="s">
        <v>3339</v>
      </c>
      <c r="I704" s="106" t="s">
        <v>3340</v>
      </c>
      <c r="J704" s="53" t="s">
        <v>51</v>
      </c>
      <c r="K704" s="103">
        <v>39</v>
      </c>
      <c r="L704" s="102"/>
      <c r="M704" s="53" t="s">
        <v>3334</v>
      </c>
      <c r="N704" s="102" t="s">
        <v>3335</v>
      </c>
      <c r="O704" s="104" t="s">
        <v>3341</v>
      </c>
      <c r="P704" s="105"/>
    </row>
    <row r="705" s="3" customFormat="1" customHeight="1" spans="1:16">
      <c r="A705" s="52">
        <f>COUNTA(B$4:B704)</f>
        <v>681</v>
      </c>
      <c r="B705" s="62" t="s">
        <v>3342</v>
      </c>
      <c r="C705" s="65">
        <v>97875606</v>
      </c>
      <c r="D705" s="53" t="s">
        <v>3343</v>
      </c>
      <c r="E705" s="55" t="str">
        <f t="shared" si="40"/>
        <v>9787560663098</v>
      </c>
      <c r="F705" s="56" t="str">
        <f t="shared" si="41"/>
        <v>9HSRFQA*ggdaji+</v>
      </c>
      <c r="G705" s="57" t="s">
        <v>3344</v>
      </c>
      <c r="H705" s="75" t="s">
        <v>3345</v>
      </c>
      <c r="I705" s="108" t="s">
        <v>3346</v>
      </c>
      <c r="J705" s="62" t="s">
        <v>619</v>
      </c>
      <c r="K705" s="109">
        <v>43</v>
      </c>
      <c r="L705" s="102"/>
      <c r="M705" s="53"/>
      <c r="N705" s="102"/>
      <c r="O705" s="104" t="s">
        <v>3347</v>
      </c>
      <c r="P705" s="105"/>
    </row>
    <row r="706" s="3" customFormat="1" customHeight="1" spans="1:16">
      <c r="A706" s="52">
        <f>COUNTA(B$4:B705)</f>
        <v>682</v>
      </c>
      <c r="B706" s="62" t="s">
        <v>3348</v>
      </c>
      <c r="C706" s="65">
        <v>97875606</v>
      </c>
      <c r="D706" s="53" t="s">
        <v>3349</v>
      </c>
      <c r="E706" s="55" t="str">
        <f t="shared" si="40"/>
        <v>9787560656847</v>
      </c>
      <c r="F706" s="56" t="str">
        <f t="shared" si="41"/>
        <v>9HSRFQA*gfgieh+</v>
      </c>
      <c r="G706" s="57" t="s">
        <v>3350</v>
      </c>
      <c r="H706" s="75" t="s">
        <v>3351</v>
      </c>
      <c r="I706" s="102" t="s">
        <v>3352</v>
      </c>
      <c r="J706" s="62" t="s">
        <v>86</v>
      </c>
      <c r="K706" s="109">
        <v>37</v>
      </c>
      <c r="L706" s="102"/>
      <c r="M706" s="53"/>
      <c r="N706" s="102"/>
      <c r="O706" s="104" t="s">
        <v>3353</v>
      </c>
      <c r="P706" s="105"/>
    </row>
    <row r="707" s="3" customFormat="1" customHeight="1" spans="1:16">
      <c r="A707" s="68">
        <f>COUNTA(B$4:B706)</f>
        <v>683</v>
      </c>
      <c r="B707" s="69" t="s">
        <v>3354</v>
      </c>
      <c r="C707" s="70">
        <v>97875606</v>
      </c>
      <c r="D707" s="69" t="s">
        <v>3355</v>
      </c>
      <c r="E707" s="71" t="str">
        <f t="shared" si="40"/>
        <v>9787560662428</v>
      </c>
      <c r="F707" s="72" t="str">
        <f t="shared" si="41"/>
        <v>9HSRFQA*ggceci+</v>
      </c>
      <c r="G707" s="73" t="s">
        <v>3356</v>
      </c>
      <c r="H707" s="74" t="s">
        <v>3351</v>
      </c>
      <c r="I707" s="111" t="s">
        <v>3357</v>
      </c>
      <c r="J707" s="69" t="s">
        <v>105</v>
      </c>
      <c r="K707" s="209"/>
      <c r="L707" s="111" t="s">
        <v>106</v>
      </c>
      <c r="M707" s="53"/>
      <c r="N707" s="102"/>
      <c r="O707" s="104"/>
      <c r="P707" s="105"/>
    </row>
    <row r="708" s="3" customFormat="1" customHeight="1" spans="1:16">
      <c r="A708" s="52">
        <f>COUNTA(B$4:B707)</f>
        <v>684</v>
      </c>
      <c r="B708" s="62" t="s">
        <v>3358</v>
      </c>
      <c r="C708" s="65">
        <v>97875606</v>
      </c>
      <c r="D708" s="53" t="s">
        <v>3359</v>
      </c>
      <c r="E708" s="55" t="str">
        <f t="shared" si="40"/>
        <v>9787560658902</v>
      </c>
      <c r="F708" s="56" t="str">
        <f t="shared" si="41"/>
        <v>9HSRFQA*gfijac+</v>
      </c>
      <c r="G708" s="57" t="s">
        <v>3360</v>
      </c>
      <c r="H708" s="75" t="s">
        <v>3361</v>
      </c>
      <c r="I708" s="108" t="s">
        <v>3362</v>
      </c>
      <c r="J708" s="62" t="s">
        <v>342</v>
      </c>
      <c r="K708" s="202">
        <v>38</v>
      </c>
      <c r="L708" s="102"/>
      <c r="M708" s="53"/>
      <c r="N708" s="102"/>
      <c r="O708" s="104" t="s">
        <v>3363</v>
      </c>
      <c r="P708" s="105"/>
    </row>
    <row r="709" s="3" customFormat="1" customHeight="1" spans="1:16">
      <c r="A709" s="52">
        <f>COUNTA(B$4:B708)</f>
        <v>685</v>
      </c>
      <c r="B709" s="53" t="s">
        <v>3364</v>
      </c>
      <c r="C709" s="54">
        <v>97875606</v>
      </c>
      <c r="D709" s="53" t="s">
        <v>3365</v>
      </c>
      <c r="E709" s="55" t="str">
        <f t="shared" si="40"/>
        <v>9787560655222</v>
      </c>
      <c r="F709" s="56" t="str">
        <f t="shared" si="41"/>
        <v>9HSRFQA*gffccc+</v>
      </c>
      <c r="G709" s="57" t="s">
        <v>3366</v>
      </c>
      <c r="H709" s="60" t="s">
        <v>3367</v>
      </c>
      <c r="I709" s="106" t="s">
        <v>3039</v>
      </c>
      <c r="J709" s="53" t="s">
        <v>825</v>
      </c>
      <c r="K709" s="201">
        <v>29</v>
      </c>
      <c r="L709" s="102"/>
      <c r="M709" s="53" t="s">
        <v>3334</v>
      </c>
      <c r="N709" s="102" t="s">
        <v>3335</v>
      </c>
      <c r="O709" s="104" t="s">
        <v>3368</v>
      </c>
      <c r="P709" s="105"/>
    </row>
    <row r="710" s="3" customFormat="1" customHeight="1" spans="1:16">
      <c r="A710" s="52">
        <f>COUNTA(B$4:B709)</f>
        <v>686</v>
      </c>
      <c r="B710" s="62" t="s">
        <v>3369</v>
      </c>
      <c r="C710" s="65">
        <v>97875606</v>
      </c>
      <c r="D710" s="53" t="s">
        <v>3370</v>
      </c>
      <c r="E710" s="55" t="str">
        <f t="shared" si="40"/>
        <v>9787560658520</v>
      </c>
      <c r="F710" s="56" t="str">
        <f t="shared" si="41"/>
        <v>9HSRFQA*gfifca+</v>
      </c>
      <c r="G710" s="57" t="s">
        <v>3371</v>
      </c>
      <c r="H710" s="75" t="s">
        <v>3372</v>
      </c>
      <c r="I710" s="108" t="s">
        <v>3373</v>
      </c>
      <c r="J710" s="62" t="s">
        <v>1200</v>
      </c>
      <c r="K710" s="202">
        <v>58</v>
      </c>
      <c r="L710" s="102"/>
      <c r="M710" s="53"/>
      <c r="N710" s="102"/>
      <c r="O710" s="104" t="s">
        <v>3374</v>
      </c>
      <c r="P710" s="105"/>
    </row>
    <row r="711" s="3" customFormat="1" customHeight="1" spans="1:16">
      <c r="A711" s="52">
        <f>COUNTA(B$4:B710)</f>
        <v>687</v>
      </c>
      <c r="B711" s="62" t="s">
        <v>3375</v>
      </c>
      <c r="C711" s="65">
        <v>97875606</v>
      </c>
      <c r="D711" s="53" t="s">
        <v>3376</v>
      </c>
      <c r="E711" s="55" t="str">
        <f t="shared" si="40"/>
        <v>9787560658230</v>
      </c>
      <c r="F711" s="56" t="str">
        <f t="shared" si="41"/>
        <v>9HSRFQA*gficda+</v>
      </c>
      <c r="G711" s="57" t="s">
        <v>3377</v>
      </c>
      <c r="H711" s="75" t="s">
        <v>3378</v>
      </c>
      <c r="I711" s="108" t="s">
        <v>3379</v>
      </c>
      <c r="J711" s="62" t="s">
        <v>651</v>
      </c>
      <c r="K711" s="202">
        <v>36</v>
      </c>
      <c r="L711" s="102"/>
      <c r="M711" s="53"/>
      <c r="N711" s="102"/>
      <c r="O711" s="104" t="s">
        <v>3380</v>
      </c>
      <c r="P711" s="105"/>
    </row>
    <row r="712" s="3" customFormat="1" customHeight="1" spans="1:16">
      <c r="A712" s="52">
        <f>COUNTA(B$4:B711)</f>
        <v>688</v>
      </c>
      <c r="B712" s="53" t="s">
        <v>3381</v>
      </c>
      <c r="C712" s="54">
        <v>97875606</v>
      </c>
      <c r="D712" s="53" t="s">
        <v>3382</v>
      </c>
      <c r="E712" s="55" t="str">
        <f t="shared" si="40"/>
        <v>9787560662763</v>
      </c>
      <c r="F712" s="56" t="str">
        <f t="shared" si="41"/>
        <v>9HSRFQA*ggchgd+</v>
      </c>
      <c r="G712" s="57" t="s">
        <v>3383</v>
      </c>
      <c r="H712" s="67" t="s">
        <v>3384</v>
      </c>
      <c r="I712" s="102" t="s">
        <v>1811</v>
      </c>
      <c r="J712" s="53" t="s">
        <v>1073</v>
      </c>
      <c r="K712" s="201">
        <v>48</v>
      </c>
      <c r="L712" s="102"/>
      <c r="M712" s="53"/>
      <c r="N712" s="102"/>
      <c r="O712" s="104" t="s">
        <v>3385</v>
      </c>
      <c r="P712" s="105"/>
    </row>
    <row r="713" s="3" customFormat="1" customHeight="1" spans="1:16">
      <c r="A713" s="68">
        <f>COUNTA(B$4:B712)</f>
        <v>689</v>
      </c>
      <c r="B713" s="69" t="s">
        <v>3386</v>
      </c>
      <c r="C713" s="70">
        <v>97875606</v>
      </c>
      <c r="D713" s="69" t="s">
        <v>3387</v>
      </c>
      <c r="E713" s="71" t="str">
        <f t="shared" si="40"/>
        <v>9787560661650</v>
      </c>
      <c r="F713" s="72" t="str">
        <f t="shared" si="41"/>
        <v>9HSRFQA*ggbgfa+</v>
      </c>
      <c r="G713" s="73" t="s">
        <v>3388</v>
      </c>
      <c r="H713" s="74" t="s">
        <v>3389</v>
      </c>
      <c r="I713" s="111" t="s">
        <v>3390</v>
      </c>
      <c r="J713" s="69" t="s">
        <v>105</v>
      </c>
      <c r="K713" s="209"/>
      <c r="L713" s="111" t="s">
        <v>106</v>
      </c>
      <c r="M713" s="53"/>
      <c r="N713" s="102"/>
      <c r="O713" s="104"/>
      <c r="P713" s="105"/>
    </row>
    <row r="714" s="3" customFormat="1" customHeight="1" spans="1:16">
      <c r="A714" s="52">
        <f>COUNTA(B$4:B713)</f>
        <v>690</v>
      </c>
      <c r="B714" s="53" t="s">
        <v>3391</v>
      </c>
      <c r="C714" s="54">
        <v>97875606</v>
      </c>
      <c r="D714" s="53" t="s">
        <v>3392</v>
      </c>
      <c r="E714" s="55" t="str">
        <f t="shared" si="40"/>
        <v>9787560653440</v>
      </c>
      <c r="F714" s="56" t="str">
        <f t="shared" si="41"/>
        <v>9HSRFQA*gfdeea+</v>
      </c>
      <c r="G714" s="57" t="s">
        <v>3393</v>
      </c>
      <c r="H714" s="60" t="s">
        <v>3394</v>
      </c>
      <c r="I714" s="106" t="s">
        <v>3395</v>
      </c>
      <c r="J714" s="53" t="s">
        <v>1041</v>
      </c>
      <c r="K714" s="103">
        <v>54</v>
      </c>
      <c r="L714" s="102"/>
      <c r="M714" s="53" t="s">
        <v>3334</v>
      </c>
      <c r="N714" s="102" t="s">
        <v>3335</v>
      </c>
      <c r="O714" s="321" t="s">
        <v>3396</v>
      </c>
      <c r="P714" s="105"/>
    </row>
    <row r="715" s="3" customFormat="1" customHeight="1" spans="1:16">
      <c r="A715" s="52">
        <f>COUNTA(B$4:B714)</f>
        <v>691</v>
      </c>
      <c r="B715" s="53" t="s">
        <v>3397</v>
      </c>
      <c r="C715" s="54">
        <v>97875606</v>
      </c>
      <c r="D715" s="53" t="s">
        <v>3398</v>
      </c>
      <c r="E715" s="55" t="str">
        <f t="shared" si="40"/>
        <v>9787560659145</v>
      </c>
      <c r="F715" s="56" t="str">
        <f t="shared" si="41"/>
        <v>9HSRFQA*gfjbef+</v>
      </c>
      <c r="G715" s="57" t="s">
        <v>3399</v>
      </c>
      <c r="H715" s="67" t="s">
        <v>3400</v>
      </c>
      <c r="I715" s="102" t="s">
        <v>3401</v>
      </c>
      <c r="J715" s="53" t="s">
        <v>148</v>
      </c>
      <c r="K715" s="201">
        <v>42</v>
      </c>
      <c r="L715" s="102"/>
      <c r="M715" s="53"/>
      <c r="N715" s="102"/>
      <c r="O715" s="104" t="s">
        <v>3402</v>
      </c>
      <c r="P715" s="105"/>
    </row>
    <row r="716" s="3" customFormat="1" customHeight="1" spans="1:16">
      <c r="A716" s="52">
        <f>COUNTA(B$4:B715)</f>
        <v>692</v>
      </c>
      <c r="B716" s="53" t="s">
        <v>3403</v>
      </c>
      <c r="C716" s="54">
        <v>97875606</v>
      </c>
      <c r="D716" s="53" t="s">
        <v>3404</v>
      </c>
      <c r="E716" s="55" t="str">
        <f t="shared" si="40"/>
        <v>9787560653457</v>
      </c>
      <c r="F716" s="56" t="str">
        <f t="shared" si="41"/>
        <v>9HSRFQA*gfdefh+</v>
      </c>
      <c r="G716" s="57" t="s">
        <v>3405</v>
      </c>
      <c r="H716" s="60" t="s">
        <v>3406</v>
      </c>
      <c r="I716" s="106" t="s">
        <v>595</v>
      </c>
      <c r="J716" s="53" t="s">
        <v>1041</v>
      </c>
      <c r="K716" s="103">
        <v>79</v>
      </c>
      <c r="L716" s="102"/>
      <c r="M716" s="53" t="s">
        <v>3334</v>
      </c>
      <c r="N716" s="102" t="s">
        <v>3335</v>
      </c>
      <c r="O716" s="321" t="s">
        <v>3407</v>
      </c>
      <c r="P716" s="105"/>
    </row>
    <row r="717" s="3" customFormat="1" customHeight="1" spans="1:16">
      <c r="A717" s="52">
        <f>COUNTA(B$4:B716)</f>
        <v>693</v>
      </c>
      <c r="B717" s="53" t="s">
        <v>3408</v>
      </c>
      <c r="C717" s="54">
        <v>97875606</v>
      </c>
      <c r="D717" s="53" t="s">
        <v>3409</v>
      </c>
      <c r="E717" s="55" t="str">
        <f t="shared" si="40"/>
        <v>9787560652535</v>
      </c>
      <c r="F717" s="56" t="str">
        <f t="shared" si="41"/>
        <v>9HSRFQA*gfcfdf+</v>
      </c>
      <c r="G717" s="57" t="s">
        <v>3410</v>
      </c>
      <c r="H717" s="67" t="s">
        <v>3411</v>
      </c>
      <c r="I717" s="102" t="s">
        <v>3352</v>
      </c>
      <c r="J717" s="53" t="s">
        <v>1266</v>
      </c>
      <c r="K717" s="103">
        <v>39</v>
      </c>
      <c r="L717" s="102"/>
      <c r="M717" s="53"/>
      <c r="N717" s="102"/>
      <c r="O717" s="104" t="s">
        <v>3412</v>
      </c>
      <c r="P717" s="105"/>
    </row>
    <row r="718" s="3" customFormat="1" customHeight="1" spans="1:16">
      <c r="A718" s="52">
        <f>COUNTA(B$4:B717)</f>
        <v>694</v>
      </c>
      <c r="B718" s="53" t="s">
        <v>3413</v>
      </c>
      <c r="C718" s="54">
        <v>97875606</v>
      </c>
      <c r="D718" s="53" t="s">
        <v>3414</v>
      </c>
      <c r="E718" s="55" t="str">
        <f t="shared" si="40"/>
        <v>9787560660356</v>
      </c>
      <c r="F718" s="56" t="str">
        <f t="shared" si="41"/>
        <v>9HSRFQA*ggadfg+</v>
      </c>
      <c r="G718" s="57" t="s">
        <v>3415</v>
      </c>
      <c r="H718" s="67" t="s">
        <v>3416</v>
      </c>
      <c r="I718" s="102" t="s">
        <v>3352</v>
      </c>
      <c r="J718" s="210" t="s">
        <v>33</v>
      </c>
      <c r="K718" s="211">
        <v>55</v>
      </c>
      <c r="L718" s="102"/>
      <c r="M718" s="53"/>
      <c r="N718" s="102"/>
      <c r="O718" s="104" t="s">
        <v>3417</v>
      </c>
      <c r="P718" s="105"/>
    </row>
    <row r="719" s="3" customFormat="1" customHeight="1" spans="1:16">
      <c r="A719" s="52">
        <f>COUNTA(B$4:B718)</f>
        <v>695</v>
      </c>
      <c r="B719" s="53" t="s">
        <v>3418</v>
      </c>
      <c r="C719" s="54">
        <v>97875606</v>
      </c>
      <c r="D719" s="53" t="s">
        <v>3419</v>
      </c>
      <c r="E719" s="55" t="str">
        <f t="shared" si="40"/>
        <v>9787560660783</v>
      </c>
      <c r="F719" s="56" t="str">
        <f t="shared" si="41"/>
        <v>9HSRFQA*ggahid+</v>
      </c>
      <c r="G719" s="57" t="s">
        <v>3420</v>
      </c>
      <c r="H719" s="67" t="s">
        <v>3421</v>
      </c>
      <c r="I719" s="102" t="s">
        <v>3422</v>
      </c>
      <c r="J719" s="210" t="s">
        <v>33</v>
      </c>
      <c r="K719" s="211">
        <v>39</v>
      </c>
      <c r="L719" s="102"/>
      <c r="M719" s="53"/>
      <c r="N719" s="102"/>
      <c r="O719" s="104" t="s">
        <v>3423</v>
      </c>
      <c r="P719" s="105"/>
    </row>
    <row r="720" s="3" customFormat="1" customHeight="1" spans="1:16">
      <c r="A720" s="52">
        <f>COUNTA(B$4:B719)</f>
        <v>696</v>
      </c>
      <c r="B720" s="53" t="s">
        <v>3424</v>
      </c>
      <c r="C720" s="54">
        <v>97875606</v>
      </c>
      <c r="D720" s="53" t="s">
        <v>3425</v>
      </c>
      <c r="E720" s="54">
        <v>9787560656694</v>
      </c>
      <c r="F720" s="56" t="str">
        <f t="shared" si="41"/>
        <v>9HSRFQA*gfggje+</v>
      </c>
      <c r="G720" s="57">
        <v>9787560656694</v>
      </c>
      <c r="H720" s="60" t="s">
        <v>3426</v>
      </c>
      <c r="I720" s="106" t="s">
        <v>3427</v>
      </c>
      <c r="J720" s="53" t="s">
        <v>982</v>
      </c>
      <c r="K720" s="103">
        <v>45</v>
      </c>
      <c r="L720" s="102"/>
      <c r="M720" s="53"/>
      <c r="N720" s="102"/>
      <c r="O720" s="104" t="s">
        <v>3428</v>
      </c>
      <c r="P720" s="105"/>
    </row>
    <row r="721" s="3" customFormat="1" customHeight="1" spans="1:16">
      <c r="A721" s="52">
        <f>COUNTA(B$4:B720)</f>
        <v>697</v>
      </c>
      <c r="B721" s="53" t="s">
        <v>3429</v>
      </c>
      <c r="C721" s="54">
        <v>97875606</v>
      </c>
      <c r="D721" s="53" t="s">
        <v>3430</v>
      </c>
      <c r="E721" s="55" t="str">
        <f t="shared" ref="E721:E771" si="42">C721&amp;D721</f>
        <v>9787560653464</v>
      </c>
      <c r="F721" s="56" t="str">
        <f t="shared" si="41"/>
        <v>9HSRFQA*gfdege+</v>
      </c>
      <c r="G721" s="57" t="s">
        <v>3431</v>
      </c>
      <c r="H721" s="60" t="s">
        <v>3432</v>
      </c>
      <c r="I721" s="106" t="s">
        <v>3433</v>
      </c>
      <c r="J721" s="53" t="s">
        <v>1041</v>
      </c>
      <c r="K721" s="103">
        <v>40</v>
      </c>
      <c r="L721" s="102"/>
      <c r="M721" s="53" t="s">
        <v>3334</v>
      </c>
      <c r="N721" s="102" t="s">
        <v>3335</v>
      </c>
      <c r="O721" s="321" t="s">
        <v>3434</v>
      </c>
      <c r="P721" s="105"/>
    </row>
    <row r="722" s="3" customFormat="1" customHeight="1" spans="1:16">
      <c r="A722" s="52">
        <f>COUNTA(B$4:B721)</f>
        <v>698</v>
      </c>
      <c r="B722" s="62" t="s">
        <v>3435</v>
      </c>
      <c r="C722" s="65">
        <v>97875606</v>
      </c>
      <c r="D722" s="53" t="s">
        <v>3436</v>
      </c>
      <c r="E722" s="55" t="str">
        <f t="shared" si="42"/>
        <v>9787560655468</v>
      </c>
      <c r="F722" s="56" t="str">
        <f t="shared" si="41"/>
        <v>9HSRFQA*gffegi+</v>
      </c>
      <c r="G722" s="57" t="s">
        <v>3437</v>
      </c>
      <c r="H722" s="66" t="s">
        <v>3438</v>
      </c>
      <c r="I722" s="110" t="s">
        <v>595</v>
      </c>
      <c r="J722" s="212" t="s">
        <v>255</v>
      </c>
      <c r="K722" s="213">
        <v>97</v>
      </c>
      <c r="L722" s="102"/>
      <c r="M722" s="53"/>
      <c r="N722" s="102"/>
      <c r="O722" s="104" t="s">
        <v>3439</v>
      </c>
      <c r="P722" s="105"/>
    </row>
    <row r="723" s="3" customFormat="1" customHeight="1" spans="1:16">
      <c r="A723" s="52">
        <f>COUNTA(B$4:B722)</f>
        <v>699</v>
      </c>
      <c r="B723" s="62" t="s">
        <v>3440</v>
      </c>
      <c r="C723" s="65">
        <v>97875606</v>
      </c>
      <c r="D723" s="53" t="s">
        <v>3441</v>
      </c>
      <c r="E723" s="55" t="str">
        <f t="shared" si="42"/>
        <v>9787560657431</v>
      </c>
      <c r="F723" s="56" t="str">
        <f t="shared" si="41"/>
        <v>9HSRFQA*gfhedb+</v>
      </c>
      <c r="G723" s="57" t="s">
        <v>3442</v>
      </c>
      <c r="H723" s="75" t="s">
        <v>3443</v>
      </c>
      <c r="I723" s="108" t="s">
        <v>3444</v>
      </c>
      <c r="J723" s="62" t="s">
        <v>397</v>
      </c>
      <c r="K723" s="213">
        <v>35</v>
      </c>
      <c r="L723" s="102"/>
      <c r="M723" s="53"/>
      <c r="N723" s="102"/>
      <c r="O723" s="104" t="s">
        <v>3445</v>
      </c>
      <c r="P723" s="105"/>
    </row>
    <row r="724" s="3" customFormat="1" customHeight="1" spans="1:16">
      <c r="A724" s="52">
        <f>COUNTA(B$4:B723)</f>
        <v>700</v>
      </c>
      <c r="B724" s="53" t="s">
        <v>3446</v>
      </c>
      <c r="C724" s="54">
        <v>97875606</v>
      </c>
      <c r="D724" s="53" t="s">
        <v>3447</v>
      </c>
      <c r="E724" s="55" t="str">
        <f t="shared" si="42"/>
        <v>9787560663425</v>
      </c>
      <c r="F724" s="56" t="str">
        <f t="shared" si="41"/>
        <v>9HSRFQA*ggdecf+</v>
      </c>
      <c r="G724" s="57" t="s">
        <v>3448</v>
      </c>
      <c r="H724" s="67" t="s">
        <v>3449</v>
      </c>
      <c r="I724" s="102" t="s">
        <v>584</v>
      </c>
      <c r="J724" s="210" t="s">
        <v>416</v>
      </c>
      <c r="K724" s="211">
        <v>69</v>
      </c>
      <c r="L724" s="102"/>
      <c r="M724" s="53"/>
      <c r="N724" s="102"/>
      <c r="O724" s="104"/>
      <c r="P724" s="105"/>
    </row>
    <row r="725" s="3" customFormat="1" customHeight="1" spans="1:16">
      <c r="A725" s="52">
        <f>COUNTA(B$4:B724)</f>
        <v>701</v>
      </c>
      <c r="B725" s="53" t="s">
        <v>3450</v>
      </c>
      <c r="C725" s="54">
        <v>97875606</v>
      </c>
      <c r="D725" s="53" t="s">
        <v>3451</v>
      </c>
      <c r="E725" s="55" t="str">
        <f t="shared" si="42"/>
        <v>9787560653495</v>
      </c>
      <c r="F725" s="56" t="str">
        <f t="shared" si="41"/>
        <v>9HSRFQA*gfdejf+</v>
      </c>
      <c r="G725" s="57" t="s">
        <v>3452</v>
      </c>
      <c r="H725" s="60" t="s">
        <v>3453</v>
      </c>
      <c r="I725" s="106" t="s">
        <v>3454</v>
      </c>
      <c r="J725" s="53" t="s">
        <v>1041</v>
      </c>
      <c r="K725" s="103">
        <v>51</v>
      </c>
      <c r="L725" s="102"/>
      <c r="M725" s="53" t="s">
        <v>3334</v>
      </c>
      <c r="N725" s="102" t="s">
        <v>3335</v>
      </c>
      <c r="O725" s="321" t="s">
        <v>3455</v>
      </c>
      <c r="P725" s="105"/>
    </row>
    <row r="726" s="3" customFormat="1" customHeight="1" spans="1:16">
      <c r="A726" s="52">
        <f>COUNTA(B$4:B725)</f>
        <v>702</v>
      </c>
      <c r="B726" s="53" t="s">
        <v>3456</v>
      </c>
      <c r="C726" s="54">
        <v>97875606</v>
      </c>
      <c r="D726" s="53" t="s">
        <v>3457</v>
      </c>
      <c r="E726" s="55" t="str">
        <f t="shared" si="42"/>
        <v>9787560653501</v>
      </c>
      <c r="F726" s="56" t="str">
        <f t="shared" si="41"/>
        <v>9HSRFQA*gfdfab+</v>
      </c>
      <c r="G726" s="57" t="s">
        <v>3458</v>
      </c>
      <c r="H726" s="60" t="s">
        <v>3459</v>
      </c>
      <c r="I726" s="106" t="s">
        <v>595</v>
      </c>
      <c r="J726" s="53" t="s">
        <v>44</v>
      </c>
      <c r="K726" s="103">
        <v>110</v>
      </c>
      <c r="L726" s="102"/>
      <c r="M726" s="53" t="s">
        <v>3334</v>
      </c>
      <c r="N726" s="102" t="s">
        <v>3335</v>
      </c>
      <c r="O726" s="104" t="s">
        <v>3460</v>
      </c>
      <c r="P726" s="105"/>
    </row>
    <row r="727" s="5" customFormat="1" customHeight="1" spans="1:16">
      <c r="A727" s="79">
        <f>COUNTA(B$4:B726)</f>
        <v>703</v>
      </c>
      <c r="B727" s="62" t="s">
        <v>3461</v>
      </c>
      <c r="C727" s="65">
        <v>97875606</v>
      </c>
      <c r="D727" s="62" t="s">
        <v>3462</v>
      </c>
      <c r="E727" s="80" t="str">
        <f t="shared" si="42"/>
        <v>9787560655000</v>
      </c>
      <c r="F727" s="81" t="str">
        <f t="shared" si="41"/>
        <v>9HSRFQA*gffaaa+</v>
      </c>
      <c r="G727" s="82" t="s">
        <v>3463</v>
      </c>
      <c r="H727" s="66" t="s">
        <v>3464</v>
      </c>
      <c r="I727" s="110" t="s">
        <v>3465</v>
      </c>
      <c r="J727" s="62" t="s">
        <v>255</v>
      </c>
      <c r="K727" s="109">
        <v>52</v>
      </c>
      <c r="L727" s="108"/>
      <c r="M727" s="62" t="s">
        <v>3334</v>
      </c>
      <c r="N727" s="108" t="s">
        <v>3335</v>
      </c>
      <c r="O727" s="116" t="s">
        <v>3466</v>
      </c>
      <c r="P727" s="117"/>
    </row>
    <row r="728" s="3" customFormat="1" customHeight="1" spans="1:16">
      <c r="A728" s="52">
        <f>COUNTA(B$4:B727)</f>
        <v>704</v>
      </c>
      <c r="B728" s="53" t="s">
        <v>3467</v>
      </c>
      <c r="C728" s="54">
        <v>97875606</v>
      </c>
      <c r="D728" s="53" t="s">
        <v>3468</v>
      </c>
      <c r="E728" s="55" t="str">
        <f t="shared" si="42"/>
        <v>9787560660141</v>
      </c>
      <c r="F728" s="56" t="str">
        <f t="shared" si="41"/>
        <v>9HSRFQA*ggabeb+</v>
      </c>
      <c r="G728" s="57" t="s">
        <v>3469</v>
      </c>
      <c r="H728" s="67" t="s">
        <v>3464</v>
      </c>
      <c r="I728" s="102" t="s">
        <v>3470</v>
      </c>
      <c r="J728" s="53" t="s">
        <v>524</v>
      </c>
      <c r="K728" s="103">
        <v>27</v>
      </c>
      <c r="L728" s="102"/>
      <c r="M728" s="53"/>
      <c r="N728" s="102"/>
      <c r="O728" s="104" t="s">
        <v>3471</v>
      </c>
      <c r="P728" s="105"/>
    </row>
    <row r="729" s="3" customFormat="1" customHeight="1" spans="1:16">
      <c r="A729" s="52">
        <f>COUNTA(B$4:B728)</f>
        <v>705</v>
      </c>
      <c r="B729" s="53" t="s">
        <v>3472</v>
      </c>
      <c r="C729" s="54">
        <v>97875606</v>
      </c>
      <c r="D729" s="53" t="s">
        <v>3473</v>
      </c>
      <c r="E729" s="55" t="str">
        <f t="shared" si="42"/>
        <v>9787560665108</v>
      </c>
      <c r="F729" s="56" t="str">
        <f t="shared" si="41"/>
        <v>9HSRFQA*ggfbai+</v>
      </c>
      <c r="G729" s="57" t="s">
        <v>3474</v>
      </c>
      <c r="H729" s="67" t="s">
        <v>3475</v>
      </c>
      <c r="I729" s="102" t="s">
        <v>3476</v>
      </c>
      <c r="J729" s="53" t="s">
        <v>323</v>
      </c>
      <c r="K729" s="103">
        <v>30</v>
      </c>
      <c r="L729" s="102" t="s">
        <v>307</v>
      </c>
      <c r="M729" s="53"/>
      <c r="N729" s="102"/>
      <c r="O729" s="104"/>
      <c r="P729" s="105"/>
    </row>
    <row r="730" s="5" customFormat="1" customHeight="1" spans="1:16">
      <c r="A730" s="52">
        <f>COUNTA(B$4:B729)</f>
        <v>706</v>
      </c>
      <c r="B730" s="62" t="s">
        <v>3477</v>
      </c>
      <c r="C730" s="65">
        <v>97875606</v>
      </c>
      <c r="D730" s="62" t="s">
        <v>3478</v>
      </c>
      <c r="E730" s="80" t="str">
        <f t="shared" si="42"/>
        <v>9787560657271</v>
      </c>
      <c r="F730" s="81" t="str">
        <f t="shared" si="41"/>
        <v>9HSRFQA*gfhchb+</v>
      </c>
      <c r="G730" s="82" t="s">
        <v>3479</v>
      </c>
      <c r="H730" s="75" t="s">
        <v>3480</v>
      </c>
      <c r="I730" s="108" t="s">
        <v>3481</v>
      </c>
      <c r="J730" s="62" t="s">
        <v>825</v>
      </c>
      <c r="K730" s="109">
        <v>48</v>
      </c>
      <c r="L730" s="108"/>
      <c r="M730" s="62"/>
      <c r="N730" s="108"/>
      <c r="O730" s="116" t="s">
        <v>3482</v>
      </c>
      <c r="P730" s="117"/>
    </row>
    <row r="731" s="5" customFormat="1" customHeight="1" spans="1:16">
      <c r="A731" s="79">
        <f>COUNTA(B$4:B730)</f>
        <v>707</v>
      </c>
      <c r="B731" s="62" t="s">
        <v>3483</v>
      </c>
      <c r="C731" s="65">
        <v>97875606</v>
      </c>
      <c r="D731" s="62" t="s">
        <v>3484</v>
      </c>
      <c r="E731" s="80" t="str">
        <f t="shared" si="42"/>
        <v>9787560665016</v>
      </c>
      <c r="F731" s="81" t="str">
        <f t="shared" si="41"/>
        <v>9HSRFQA*ggfabg+</v>
      </c>
      <c r="G731" s="82" t="s">
        <v>3485</v>
      </c>
      <c r="H731" s="75" t="s">
        <v>3486</v>
      </c>
      <c r="I731" s="108" t="s">
        <v>3487</v>
      </c>
      <c r="J731" s="62" t="s">
        <v>250</v>
      </c>
      <c r="K731" s="109">
        <v>45</v>
      </c>
      <c r="L731" s="108"/>
      <c r="M731" s="62"/>
      <c r="N731" s="108"/>
      <c r="O731" s="116" t="s">
        <v>3488</v>
      </c>
      <c r="P731" s="117"/>
    </row>
    <row r="732" s="5" customFormat="1" customHeight="1" spans="1:16">
      <c r="A732" s="79">
        <f>COUNTA(B$4:B731)</f>
        <v>708</v>
      </c>
      <c r="B732" s="62" t="s">
        <v>3489</v>
      </c>
      <c r="C732" s="65">
        <v>97875606</v>
      </c>
      <c r="D732" s="62" t="s">
        <v>3490</v>
      </c>
      <c r="E732" s="80" t="str">
        <f t="shared" si="42"/>
        <v>9787560655512</v>
      </c>
      <c r="F732" s="81" t="str">
        <f t="shared" si="41"/>
        <v>9HSRFQA*gfffbc+</v>
      </c>
      <c r="G732" s="82" t="s">
        <v>3491</v>
      </c>
      <c r="H732" s="66" t="s">
        <v>3492</v>
      </c>
      <c r="I732" s="110" t="s">
        <v>3493</v>
      </c>
      <c r="J732" s="62" t="s">
        <v>79</v>
      </c>
      <c r="K732" s="109">
        <v>35</v>
      </c>
      <c r="L732" s="108"/>
      <c r="M732" s="62" t="s">
        <v>3334</v>
      </c>
      <c r="N732" s="108" t="s">
        <v>3335</v>
      </c>
      <c r="O732" s="116" t="s">
        <v>3494</v>
      </c>
      <c r="P732" s="117"/>
    </row>
    <row r="733" s="5" customFormat="1" customHeight="1" spans="1:16">
      <c r="A733" s="52">
        <f>COUNTA(B$4:B732)</f>
        <v>709</v>
      </c>
      <c r="B733" s="53" t="s">
        <v>3495</v>
      </c>
      <c r="C733" s="54">
        <v>97875606</v>
      </c>
      <c r="D733" s="53" t="s">
        <v>3496</v>
      </c>
      <c r="E733" s="55" t="str">
        <f t="shared" si="42"/>
        <v>9787560656397</v>
      </c>
      <c r="F733" s="56" t="str">
        <f t="shared" si="41"/>
        <v>9HSRFQA*gfgdjh+</v>
      </c>
      <c r="G733" s="82" t="s">
        <v>3497</v>
      </c>
      <c r="H733" s="60" t="s">
        <v>3498</v>
      </c>
      <c r="I733" s="106" t="s">
        <v>3499</v>
      </c>
      <c r="J733" s="53" t="s">
        <v>86</v>
      </c>
      <c r="K733" s="103">
        <v>45</v>
      </c>
      <c r="L733" s="108"/>
      <c r="M733" s="62"/>
      <c r="N733" s="108"/>
      <c r="O733" s="116" t="s">
        <v>3500</v>
      </c>
      <c r="P733" s="117"/>
    </row>
    <row r="734" s="5" customFormat="1" customHeight="1" spans="1:16">
      <c r="A734" s="52">
        <f>COUNTA(B$4:B733)</f>
        <v>710</v>
      </c>
      <c r="B734" s="53" t="s">
        <v>3501</v>
      </c>
      <c r="C734" s="54">
        <v>97875606</v>
      </c>
      <c r="D734" s="53" t="s">
        <v>3502</v>
      </c>
      <c r="E734" s="55" t="str">
        <f t="shared" si="42"/>
        <v>9787560652917</v>
      </c>
      <c r="F734" s="56" t="str">
        <f t="shared" si="41"/>
        <v>9HSRFQA*gfcjbh+</v>
      </c>
      <c r="G734" s="82" t="s">
        <v>3503</v>
      </c>
      <c r="H734" s="67" t="s">
        <v>3504</v>
      </c>
      <c r="I734" s="102" t="s">
        <v>3505</v>
      </c>
      <c r="J734" s="53" t="s">
        <v>44</v>
      </c>
      <c r="K734" s="103">
        <v>45</v>
      </c>
      <c r="L734" s="108"/>
      <c r="M734" s="62"/>
      <c r="N734" s="108"/>
      <c r="O734" s="116" t="s">
        <v>3506</v>
      </c>
      <c r="P734" s="117"/>
    </row>
    <row r="735" s="5" customFormat="1" customHeight="1" spans="1:16">
      <c r="A735" s="52">
        <f>COUNTA(B$4:B734)</f>
        <v>711</v>
      </c>
      <c r="B735" s="53" t="s">
        <v>3507</v>
      </c>
      <c r="C735" s="54">
        <v>97875606</v>
      </c>
      <c r="D735" s="53" t="s">
        <v>3508</v>
      </c>
      <c r="E735" s="55" t="str">
        <f t="shared" si="42"/>
        <v>9787560663265</v>
      </c>
      <c r="F735" s="56" t="str">
        <f t="shared" si="41"/>
        <v>9HSRFQA*ggdcgf+</v>
      </c>
      <c r="G735" s="82" t="s">
        <v>3509</v>
      </c>
      <c r="H735" s="67" t="s">
        <v>3510</v>
      </c>
      <c r="I735" s="102" t="s">
        <v>3511</v>
      </c>
      <c r="J735" s="53" t="s">
        <v>342</v>
      </c>
      <c r="K735" s="103">
        <v>66</v>
      </c>
      <c r="L735" s="102"/>
      <c r="M735" s="62"/>
      <c r="N735" s="108"/>
      <c r="O735" s="116"/>
      <c r="P735" s="117"/>
    </row>
    <row r="736" customHeight="1" spans="1:15">
      <c r="A736" s="52">
        <f>COUNTA(B$4:B735)</f>
        <v>712</v>
      </c>
      <c r="B736" s="48" t="s">
        <v>3512</v>
      </c>
      <c r="C736" s="76">
        <v>97875606</v>
      </c>
      <c r="D736" s="48" t="s">
        <v>3513</v>
      </c>
      <c r="E736" s="49" t="str">
        <f t="shared" si="42"/>
        <v>9787560651446</v>
      </c>
      <c r="F736" s="50" t="str">
        <f t="shared" si="41"/>
        <v>9HSRFQA*gfbeeg+</v>
      </c>
      <c r="G736" s="17" t="s">
        <v>3514</v>
      </c>
      <c r="H736" s="165" t="s">
        <v>3515</v>
      </c>
      <c r="I736" s="99" t="s">
        <v>3039</v>
      </c>
      <c r="J736" s="48" t="s">
        <v>223</v>
      </c>
      <c r="K736" s="100">
        <v>25</v>
      </c>
      <c r="L736" s="102" t="s">
        <v>307</v>
      </c>
      <c r="M736" s="48" t="s">
        <v>3334</v>
      </c>
      <c r="N736" s="99" t="s">
        <v>3335</v>
      </c>
      <c r="O736" s="101" t="s">
        <v>3516</v>
      </c>
    </row>
    <row r="737" s="3" customFormat="1" customHeight="1" spans="1:16">
      <c r="A737" s="52">
        <f>COUNTA(B$4:B736)</f>
        <v>713</v>
      </c>
      <c r="B737" s="53" t="s">
        <v>3517</v>
      </c>
      <c r="C737" s="54">
        <v>97875606</v>
      </c>
      <c r="D737" s="53" t="s">
        <v>3518</v>
      </c>
      <c r="E737" s="55" t="str">
        <f t="shared" si="42"/>
        <v>9787560653365</v>
      </c>
      <c r="F737" s="56" t="str">
        <f t="shared" si="41"/>
        <v>9HSRFQA*gfddgf+</v>
      </c>
      <c r="G737" s="57" t="s">
        <v>3519</v>
      </c>
      <c r="H737" s="131" t="s">
        <v>3520</v>
      </c>
      <c r="I737" s="106" t="s">
        <v>3039</v>
      </c>
      <c r="J737" s="53" t="s">
        <v>921</v>
      </c>
      <c r="K737" s="103">
        <v>28</v>
      </c>
      <c r="L737" s="102"/>
      <c r="M737" s="53" t="s">
        <v>3334</v>
      </c>
      <c r="N737" s="102" t="s">
        <v>3335</v>
      </c>
      <c r="O737" s="104" t="s">
        <v>3521</v>
      </c>
      <c r="P737" s="105"/>
    </row>
    <row r="738" s="3" customFormat="1" customHeight="1" spans="1:16">
      <c r="A738" s="52">
        <f>COUNTA(B$4:B737)</f>
        <v>714</v>
      </c>
      <c r="B738" s="53" t="s">
        <v>3522</v>
      </c>
      <c r="C738" s="54">
        <v>97875606</v>
      </c>
      <c r="D738" s="53" t="s">
        <v>3523</v>
      </c>
      <c r="E738" s="55" t="str">
        <f t="shared" si="42"/>
        <v>9787560653372</v>
      </c>
      <c r="F738" s="56" t="str">
        <f t="shared" si="41"/>
        <v>9HSRFQA*gfddhc+</v>
      </c>
      <c r="G738" s="57" t="s">
        <v>3524</v>
      </c>
      <c r="H738" s="60" t="s">
        <v>3525</v>
      </c>
      <c r="I738" s="106" t="s">
        <v>3039</v>
      </c>
      <c r="J738" s="53" t="s">
        <v>921</v>
      </c>
      <c r="K738" s="103">
        <v>28</v>
      </c>
      <c r="L738" s="102"/>
      <c r="M738" s="53" t="s">
        <v>3334</v>
      </c>
      <c r="N738" s="102" t="s">
        <v>3335</v>
      </c>
      <c r="O738" s="104" t="s">
        <v>3526</v>
      </c>
      <c r="P738" s="105"/>
    </row>
    <row r="739" s="3" customFormat="1" customHeight="1" spans="1:16">
      <c r="A739" s="52">
        <f>COUNTA(B$4:B738)</f>
        <v>715</v>
      </c>
      <c r="B739" s="53" t="s">
        <v>3527</v>
      </c>
      <c r="C739" s="54">
        <v>97875606</v>
      </c>
      <c r="D739" s="53" t="s">
        <v>3528</v>
      </c>
      <c r="E739" s="55" t="str">
        <f t="shared" si="42"/>
        <v>9787560660271</v>
      </c>
      <c r="F739" s="56" t="str">
        <f t="shared" si="41"/>
        <v>9HSRFQA*ggachb+</v>
      </c>
      <c r="G739" s="57" t="s">
        <v>3529</v>
      </c>
      <c r="H739" s="67" t="s">
        <v>3530</v>
      </c>
      <c r="I739" s="102" t="s">
        <v>3531</v>
      </c>
      <c r="J739" s="53" t="s">
        <v>317</v>
      </c>
      <c r="K739" s="103">
        <v>36</v>
      </c>
      <c r="L739" s="55"/>
      <c r="M739" s="48"/>
      <c r="N739" s="99"/>
      <c r="O739" s="101"/>
      <c r="P739" s="105"/>
    </row>
    <row r="740" customHeight="1" spans="1:15">
      <c r="A740" s="52">
        <f>COUNTA(B$4:B739)</f>
        <v>716</v>
      </c>
      <c r="B740" s="48" t="s">
        <v>3532</v>
      </c>
      <c r="C740" s="48" t="s">
        <v>18</v>
      </c>
      <c r="D740" s="48">
        <v>29841</v>
      </c>
      <c r="E740" s="49" t="str">
        <f t="shared" si="42"/>
        <v>9787560629841</v>
      </c>
      <c r="F740" s="50" t="str">
        <f t="shared" si="41"/>
        <v>9HSRFQA*gcjieb+</v>
      </c>
      <c r="G740" s="17" t="s">
        <v>3533</v>
      </c>
      <c r="H740" s="51" t="s">
        <v>3534</v>
      </c>
      <c r="I740" s="99" t="s">
        <v>3261</v>
      </c>
      <c r="J740" s="62" t="s">
        <v>73</v>
      </c>
      <c r="K740" s="109">
        <v>17</v>
      </c>
      <c r="L740" s="49"/>
      <c r="M740" s="48" t="s">
        <v>3334</v>
      </c>
      <c r="N740" s="99" t="s">
        <v>3335</v>
      </c>
      <c r="O740" s="101" t="e">
        <f>VLOOKUP(B740,[1]图书导出excel!$A$2:$C$65537,3,FALSE)</f>
        <v>#N/A</v>
      </c>
    </row>
    <row r="741" customHeight="1" spans="1:15">
      <c r="A741" s="47">
        <f>COUNTA(B$4:B740)</f>
        <v>717</v>
      </c>
      <c r="B741" s="48" t="s">
        <v>3535</v>
      </c>
      <c r="C741" s="48" t="s">
        <v>18</v>
      </c>
      <c r="D741" s="76">
        <v>45124</v>
      </c>
      <c r="E741" s="49" t="str">
        <f t="shared" si="42"/>
        <v>9787560645124</v>
      </c>
      <c r="F741" s="50" t="str">
        <f t="shared" si="41"/>
        <v>9HSRFQA*gefbce+</v>
      </c>
      <c r="G741" s="17" t="s">
        <v>3536</v>
      </c>
      <c r="H741" s="51" t="s">
        <v>3537</v>
      </c>
      <c r="I741" s="99" t="s">
        <v>3538</v>
      </c>
      <c r="J741" s="48" t="s">
        <v>62</v>
      </c>
      <c r="K741" s="100">
        <v>59</v>
      </c>
      <c r="L741" s="49"/>
      <c r="M741" s="48" t="s">
        <v>3334</v>
      </c>
      <c r="N741" s="99" t="s">
        <v>3335</v>
      </c>
      <c r="O741" s="101" t="e">
        <f>VLOOKUP(B741,[1]图书导出excel!$A$2:$C$65537,3,FALSE)</f>
        <v>#N/A</v>
      </c>
    </row>
    <row r="742" customHeight="1" spans="1:15">
      <c r="A742" s="68">
        <f>COUNTA(B$4:B741)</f>
        <v>718</v>
      </c>
      <c r="B742" s="69" t="s">
        <v>3539</v>
      </c>
      <c r="C742" s="70">
        <v>97875606</v>
      </c>
      <c r="D742" s="70">
        <v>66488</v>
      </c>
      <c r="E742" s="71" t="str">
        <f t="shared" si="42"/>
        <v>9787560666488</v>
      </c>
      <c r="F742" s="72" t="str">
        <f t="shared" si="41"/>
        <v>9HSRFQA*gggeii+</v>
      </c>
      <c r="G742" s="73" t="s">
        <v>3540</v>
      </c>
      <c r="H742" s="74" t="s">
        <v>3541</v>
      </c>
      <c r="I742" s="111" t="s">
        <v>3542</v>
      </c>
      <c r="J742" s="69" t="s">
        <v>349</v>
      </c>
      <c r="K742" s="112"/>
      <c r="L742" s="111" t="s">
        <v>106</v>
      </c>
      <c r="M742" s="48"/>
      <c r="N742" s="99"/>
      <c r="O742" s="101"/>
    </row>
    <row r="743" customHeight="1" spans="1:15">
      <c r="A743" s="47">
        <f>COUNTA(B$4:B742)</f>
        <v>719</v>
      </c>
      <c r="B743" s="48" t="s">
        <v>3543</v>
      </c>
      <c r="C743" s="48" t="s">
        <v>18</v>
      </c>
      <c r="D743" s="48">
        <v>35880</v>
      </c>
      <c r="E743" s="49" t="str">
        <f t="shared" si="42"/>
        <v>9787560635880</v>
      </c>
      <c r="F743" s="50" t="str">
        <f t="shared" si="41"/>
        <v>9HSRFQA*gdfiia+</v>
      </c>
      <c r="G743" s="17" t="s">
        <v>3544</v>
      </c>
      <c r="H743" s="51" t="s">
        <v>3545</v>
      </c>
      <c r="I743" s="99" t="s">
        <v>3546</v>
      </c>
      <c r="J743" s="48" t="s">
        <v>3547</v>
      </c>
      <c r="K743" s="100">
        <v>21</v>
      </c>
      <c r="L743" s="49"/>
      <c r="M743" s="48" t="s">
        <v>3334</v>
      </c>
      <c r="N743" s="99" t="s">
        <v>3335</v>
      </c>
      <c r="O743" s="101" t="e">
        <f>VLOOKUP(B743,[1]图书导出excel!$A$2:$C$65537,3,FALSE)</f>
        <v>#N/A</v>
      </c>
    </row>
    <row r="744" customHeight="1" spans="1:15">
      <c r="A744" s="47">
        <f>COUNTA(B$4:B743)</f>
        <v>720</v>
      </c>
      <c r="B744" s="48" t="s">
        <v>3548</v>
      </c>
      <c r="C744" s="48" t="s">
        <v>18</v>
      </c>
      <c r="D744" s="48" t="s">
        <v>3549</v>
      </c>
      <c r="E744" s="49" t="str">
        <f t="shared" si="42"/>
        <v>9787560643779</v>
      </c>
      <c r="F744" s="50" t="str">
        <f t="shared" si="41"/>
        <v>9HSRFQA*gedhhj+</v>
      </c>
      <c r="G744" s="17" t="s">
        <v>3550</v>
      </c>
      <c r="H744" s="51" t="s">
        <v>3551</v>
      </c>
      <c r="I744" s="99" t="s">
        <v>3552</v>
      </c>
      <c r="J744" s="62" t="s">
        <v>148</v>
      </c>
      <c r="K744" s="109">
        <v>39</v>
      </c>
      <c r="L744" s="49"/>
      <c r="M744" s="48" t="s">
        <v>3334</v>
      </c>
      <c r="N744" s="99" t="s">
        <v>3335</v>
      </c>
      <c r="O744" s="101" t="e">
        <f>VLOOKUP(B744,[1]图书导出excel!$A$2:$C$65537,3,FALSE)</f>
        <v>#N/A</v>
      </c>
    </row>
    <row r="745" customHeight="1" spans="1:15">
      <c r="A745" s="68">
        <f>COUNTA(B$4:B744)</f>
        <v>721</v>
      </c>
      <c r="B745" s="69" t="s">
        <v>3553</v>
      </c>
      <c r="C745" s="70">
        <v>97875606</v>
      </c>
      <c r="D745" s="69" t="s">
        <v>3554</v>
      </c>
      <c r="E745" s="71" t="str">
        <f t="shared" si="42"/>
        <v>9787560665054</v>
      </c>
      <c r="F745" s="72" t="str">
        <f t="shared" si="41"/>
        <v>9HSRFQA*ggfafe+</v>
      </c>
      <c r="G745" s="73" t="s">
        <v>3555</v>
      </c>
      <c r="H745" s="74" t="s">
        <v>3556</v>
      </c>
      <c r="I745" s="111" t="s">
        <v>3552</v>
      </c>
      <c r="J745" s="69" t="s">
        <v>349</v>
      </c>
      <c r="K745" s="112"/>
      <c r="L745" s="111" t="s">
        <v>106</v>
      </c>
      <c r="M745" s="48"/>
      <c r="N745" s="99"/>
      <c r="O745" s="101"/>
    </row>
    <row r="746" customHeight="1" spans="1:15">
      <c r="A746" s="47">
        <f>COUNTA(B$4:B745)</f>
        <v>722</v>
      </c>
      <c r="B746" s="48" t="s">
        <v>3557</v>
      </c>
      <c r="C746" s="48" t="s">
        <v>18</v>
      </c>
      <c r="D746" s="48" t="s">
        <v>3558</v>
      </c>
      <c r="E746" s="49" t="str">
        <f t="shared" si="42"/>
        <v>9787560639123</v>
      </c>
      <c r="F746" s="50" t="str">
        <f t="shared" si="41"/>
        <v>9HSRFQA*gdjbcd+</v>
      </c>
      <c r="G746" s="17" t="s">
        <v>3559</v>
      </c>
      <c r="H746" s="165" t="s">
        <v>3560</v>
      </c>
      <c r="I746" s="99" t="s">
        <v>3561</v>
      </c>
      <c r="J746" s="48" t="s">
        <v>963</v>
      </c>
      <c r="K746" s="100">
        <v>33</v>
      </c>
      <c r="L746" s="49"/>
      <c r="M746" s="48" t="s">
        <v>3334</v>
      </c>
      <c r="N746" s="99" t="s">
        <v>3335</v>
      </c>
      <c r="O746" s="101" t="e">
        <f>VLOOKUP(B746,[1]图书导出excel!$A$2:$C$65537,3,FALSE)</f>
        <v>#N/A</v>
      </c>
    </row>
    <row r="747" customHeight="1" spans="1:15">
      <c r="A747" s="47">
        <f>COUNTA(B$4:B746)</f>
        <v>723</v>
      </c>
      <c r="B747" s="48" t="s">
        <v>3562</v>
      </c>
      <c r="C747" s="48" t="s">
        <v>18</v>
      </c>
      <c r="D747" s="48">
        <v>40457</v>
      </c>
      <c r="E747" s="49" t="str">
        <f t="shared" si="42"/>
        <v>9787560640457</v>
      </c>
      <c r="F747" s="50" t="str">
        <f t="shared" si="41"/>
        <v>9HSRFQA*geaefh+</v>
      </c>
      <c r="G747" s="17" t="s">
        <v>3563</v>
      </c>
      <c r="H747" s="165" t="s">
        <v>3564</v>
      </c>
      <c r="I747" s="99" t="s">
        <v>3565</v>
      </c>
      <c r="J747" s="48" t="s">
        <v>3566</v>
      </c>
      <c r="K747" s="100">
        <v>22</v>
      </c>
      <c r="L747" s="49"/>
      <c r="M747" s="48" t="s">
        <v>3334</v>
      </c>
      <c r="N747" s="99" t="s">
        <v>3335</v>
      </c>
      <c r="O747" s="101" t="e">
        <f>VLOOKUP(B747,[1]图书导出excel!$A$2:$C$65537,3,FALSE)</f>
        <v>#N/A</v>
      </c>
    </row>
    <row r="748" customHeight="1" spans="1:15">
      <c r="A748" s="47">
        <f>COUNTA(B$4:B747)</f>
        <v>724</v>
      </c>
      <c r="B748" s="62" t="s">
        <v>3567</v>
      </c>
      <c r="C748" s="65">
        <v>97875606</v>
      </c>
      <c r="D748" s="48" t="s">
        <v>3568</v>
      </c>
      <c r="E748" s="49" t="str">
        <f t="shared" si="42"/>
        <v>9787560656199</v>
      </c>
      <c r="F748" s="50" t="str">
        <f t="shared" si="41"/>
        <v>9HSRFQA*gfgbjj+</v>
      </c>
      <c r="G748" s="17" t="s">
        <v>3569</v>
      </c>
      <c r="H748" s="134" t="s">
        <v>3570</v>
      </c>
      <c r="I748" s="110" t="s">
        <v>3571</v>
      </c>
      <c r="J748" s="62" t="s">
        <v>79</v>
      </c>
      <c r="K748" s="109">
        <v>32</v>
      </c>
      <c r="L748" s="99"/>
      <c r="M748" s="48"/>
      <c r="N748" s="99"/>
      <c r="O748" s="101" t="s">
        <v>3572</v>
      </c>
    </row>
    <row r="749" customHeight="1" spans="1:15">
      <c r="A749" s="52">
        <f>COUNTA(B$4:B748)</f>
        <v>725</v>
      </c>
      <c r="B749" s="53" t="s">
        <v>3573</v>
      </c>
      <c r="C749" s="54">
        <v>97875606</v>
      </c>
      <c r="D749" s="53" t="s">
        <v>3574</v>
      </c>
      <c r="E749" s="55" t="str">
        <f t="shared" si="42"/>
        <v>9787560664347</v>
      </c>
      <c r="F749" s="56" t="str">
        <f t="shared" si="41"/>
        <v>9HSRFQA*ggedeh+</v>
      </c>
      <c r="G749" s="17" t="s">
        <v>3575</v>
      </c>
      <c r="H749" s="58" t="s">
        <v>3576</v>
      </c>
      <c r="I749" s="102" t="s">
        <v>3577</v>
      </c>
      <c r="J749" s="53" t="s">
        <v>250</v>
      </c>
      <c r="K749" s="103">
        <v>29</v>
      </c>
      <c r="L749" s="102"/>
      <c r="M749" s="48"/>
      <c r="N749" s="99"/>
      <c r="O749" s="101"/>
    </row>
    <row r="750" customHeight="1" spans="1:15">
      <c r="A750" s="47">
        <f>COUNTA(B$4:B749)</f>
        <v>726</v>
      </c>
      <c r="B750" s="62" t="s">
        <v>3578</v>
      </c>
      <c r="C750" s="65">
        <v>97875606</v>
      </c>
      <c r="D750" s="48" t="s">
        <v>3579</v>
      </c>
      <c r="E750" s="49" t="str">
        <f t="shared" si="42"/>
        <v>9787560657516</v>
      </c>
      <c r="F750" s="50" t="str">
        <f t="shared" si="41"/>
        <v>9HSRFQA*gfhfbg+</v>
      </c>
      <c r="G750" s="17" t="s">
        <v>3580</v>
      </c>
      <c r="H750" s="75" t="s">
        <v>3581</v>
      </c>
      <c r="I750" s="108" t="s">
        <v>3552</v>
      </c>
      <c r="J750" s="62" t="s">
        <v>651</v>
      </c>
      <c r="K750" s="109">
        <v>29</v>
      </c>
      <c r="L750" s="99"/>
      <c r="M750" s="48"/>
      <c r="N750" s="99"/>
      <c r="O750" s="101" t="s">
        <v>3582</v>
      </c>
    </row>
    <row r="751" customHeight="1" spans="1:15">
      <c r="A751" s="47">
        <f>COUNTA(B$4:B750)</f>
        <v>727</v>
      </c>
      <c r="B751" s="62" t="s">
        <v>3583</v>
      </c>
      <c r="C751" s="65">
        <v>97875606</v>
      </c>
      <c r="D751" s="48">
        <v>55130</v>
      </c>
      <c r="E751" s="49" t="str">
        <f t="shared" si="42"/>
        <v>9787560655130</v>
      </c>
      <c r="F751" s="50" t="str">
        <f t="shared" si="41"/>
        <v>9HSRFQA*gffbda+</v>
      </c>
      <c r="G751" s="17" t="s">
        <v>3584</v>
      </c>
      <c r="H751" s="134" t="s">
        <v>3585</v>
      </c>
      <c r="I751" s="110" t="s">
        <v>3254</v>
      </c>
      <c r="J751" s="62" t="s">
        <v>175</v>
      </c>
      <c r="K751" s="109">
        <v>79</v>
      </c>
      <c r="L751" s="99"/>
      <c r="M751" s="53" t="s">
        <v>3334</v>
      </c>
      <c r="N751" s="102" t="s">
        <v>3335</v>
      </c>
      <c r="O751" s="101" t="s">
        <v>3586</v>
      </c>
    </row>
    <row r="752" customHeight="1" spans="1:15">
      <c r="A752" s="68">
        <f>COUNTA(B$4:B751)</f>
        <v>728</v>
      </c>
      <c r="B752" s="69" t="s">
        <v>3587</v>
      </c>
      <c r="C752" s="70">
        <v>97875606</v>
      </c>
      <c r="D752" s="69" t="s">
        <v>3588</v>
      </c>
      <c r="E752" s="71" t="str">
        <f t="shared" si="42"/>
        <v>9787560666792</v>
      </c>
      <c r="F752" s="72" t="str">
        <f t="shared" si="41"/>
        <v>9HSRFQA*ggghjc+</v>
      </c>
      <c r="G752" s="73" t="s">
        <v>3589</v>
      </c>
      <c r="H752" s="74" t="s">
        <v>3590</v>
      </c>
      <c r="I752" s="111" t="s">
        <v>3591</v>
      </c>
      <c r="J752" s="69" t="s">
        <v>349</v>
      </c>
      <c r="K752" s="112"/>
      <c r="L752" s="111" t="s">
        <v>106</v>
      </c>
      <c r="M752" s="53"/>
      <c r="N752" s="102"/>
      <c r="O752" s="101"/>
    </row>
    <row r="753" customHeight="1" spans="1:15">
      <c r="A753" s="47">
        <f>COUNTA(B$4:B752)</f>
        <v>729</v>
      </c>
      <c r="B753" s="62" t="s">
        <v>3592</v>
      </c>
      <c r="C753" s="65">
        <v>97875606</v>
      </c>
      <c r="D753" s="48" t="s">
        <v>3593</v>
      </c>
      <c r="E753" s="49" t="str">
        <f t="shared" si="42"/>
        <v>9787560655796</v>
      </c>
      <c r="F753" s="50" t="str">
        <f t="shared" si="41"/>
        <v>9HSRFQA*gffhjg+</v>
      </c>
      <c r="G753" s="17" t="s">
        <v>3594</v>
      </c>
      <c r="H753" s="134" t="s">
        <v>3595</v>
      </c>
      <c r="I753" s="110" t="s">
        <v>3591</v>
      </c>
      <c r="J753" s="62" t="s">
        <v>79</v>
      </c>
      <c r="K753" s="109">
        <v>62</v>
      </c>
      <c r="L753" s="99"/>
      <c r="M753" s="53"/>
      <c r="N753" s="102"/>
      <c r="O753" s="101" t="s">
        <v>3596</v>
      </c>
    </row>
    <row r="754" s="5" customFormat="1" customHeight="1" spans="1:16">
      <c r="A754" s="79">
        <f>COUNTA(B$4:B753)</f>
        <v>730</v>
      </c>
      <c r="B754" s="62" t="s">
        <v>3597</v>
      </c>
      <c r="C754" s="65">
        <v>97875606</v>
      </c>
      <c r="D754" s="62" t="s">
        <v>3598</v>
      </c>
      <c r="E754" s="80" t="str">
        <f t="shared" si="42"/>
        <v>9787560655437</v>
      </c>
      <c r="F754" s="81" t="str">
        <f t="shared" si="41"/>
        <v>9HSRFQA*gffedh+</v>
      </c>
      <c r="G754" s="82" t="s">
        <v>3599</v>
      </c>
      <c r="H754" s="134" t="s">
        <v>3600</v>
      </c>
      <c r="I754" s="110" t="s">
        <v>3591</v>
      </c>
      <c r="J754" s="62" t="s">
        <v>255</v>
      </c>
      <c r="K754" s="109">
        <v>49</v>
      </c>
      <c r="L754" s="108"/>
      <c r="M754" s="62" t="s">
        <v>3334</v>
      </c>
      <c r="N754" s="108" t="s">
        <v>3335</v>
      </c>
      <c r="O754" s="116" t="s">
        <v>3601</v>
      </c>
      <c r="P754" s="117"/>
    </row>
    <row r="755" customHeight="1" spans="1:15">
      <c r="A755" s="47">
        <f>COUNTA(B$4:B754)</f>
        <v>731</v>
      </c>
      <c r="B755" s="48" t="s">
        <v>3602</v>
      </c>
      <c r="C755" s="48" t="s">
        <v>18</v>
      </c>
      <c r="D755" s="48">
        <v>40846</v>
      </c>
      <c r="E755" s="49" t="str">
        <f t="shared" si="42"/>
        <v>9787560640846</v>
      </c>
      <c r="F755" s="50" t="str">
        <f t="shared" si="41"/>
        <v>9HSRFQA*geaieg+</v>
      </c>
      <c r="G755" s="17" t="s">
        <v>3603</v>
      </c>
      <c r="H755" s="51" t="s">
        <v>3604</v>
      </c>
      <c r="I755" s="99" t="s">
        <v>3605</v>
      </c>
      <c r="J755" s="62" t="s">
        <v>1847</v>
      </c>
      <c r="K755" s="109">
        <v>35</v>
      </c>
      <c r="L755" s="49"/>
      <c r="M755" s="48" t="s">
        <v>3334</v>
      </c>
      <c r="N755" s="99" t="s">
        <v>3335</v>
      </c>
      <c r="O755" s="101" t="e">
        <f>VLOOKUP(B755,[1]图书导出excel!$A$2:$C$65537,3,FALSE)</f>
        <v>#N/A</v>
      </c>
    </row>
    <row r="756" s="3" customFormat="1" customHeight="1" spans="1:16">
      <c r="A756" s="52">
        <f>COUNTA(B$4:B755)</f>
        <v>732</v>
      </c>
      <c r="B756" s="53" t="s">
        <v>3606</v>
      </c>
      <c r="C756" s="54">
        <v>97875606</v>
      </c>
      <c r="D756" s="53" t="s">
        <v>3607</v>
      </c>
      <c r="E756" s="55" t="str">
        <f t="shared" si="42"/>
        <v>9787560652405</v>
      </c>
      <c r="F756" s="56" t="str">
        <f t="shared" si="41"/>
        <v>9HSRFQA*gfceaf+</v>
      </c>
      <c r="G756" s="57" t="s">
        <v>3608</v>
      </c>
      <c r="H756" s="67" t="s">
        <v>3609</v>
      </c>
      <c r="I756" s="102" t="s">
        <v>3610</v>
      </c>
      <c r="J756" s="53" t="s">
        <v>73</v>
      </c>
      <c r="K756" s="103">
        <v>66</v>
      </c>
      <c r="L756" s="99"/>
      <c r="M756" s="48" t="s">
        <v>3334</v>
      </c>
      <c r="N756" s="99" t="s">
        <v>3335</v>
      </c>
      <c r="O756" s="315" t="s">
        <v>3611</v>
      </c>
      <c r="P756" s="105"/>
    </row>
    <row r="757" customHeight="1" spans="1:15">
      <c r="A757" s="47">
        <f>COUNTA(B$4:B756)</f>
        <v>733</v>
      </c>
      <c r="B757" s="48" t="s">
        <v>3612</v>
      </c>
      <c r="C757" s="48" t="s">
        <v>18</v>
      </c>
      <c r="D757" s="76">
        <v>48347</v>
      </c>
      <c r="E757" s="49" t="str">
        <f t="shared" si="42"/>
        <v>9787560648347</v>
      </c>
      <c r="F757" s="50" t="str">
        <f t="shared" si="41"/>
        <v>9HSRFQA*geideh+</v>
      </c>
      <c r="G757" s="17" t="s">
        <v>3613</v>
      </c>
      <c r="H757" s="86" t="s">
        <v>3614</v>
      </c>
      <c r="I757" s="99" t="s">
        <v>3610</v>
      </c>
      <c r="J757" s="62" t="s">
        <v>73</v>
      </c>
      <c r="K757" s="100">
        <v>59</v>
      </c>
      <c r="L757" s="118"/>
      <c r="M757" s="48" t="s">
        <v>3334</v>
      </c>
      <c r="N757" s="99" t="s">
        <v>3335</v>
      </c>
      <c r="O757" s="101" t="e">
        <f>VLOOKUP(B757,[1]图书导出excel!$A$2:$C$65537,3,FALSE)</f>
        <v>#N/A</v>
      </c>
    </row>
    <row r="758" customHeight="1" spans="1:15">
      <c r="A758" s="47">
        <f>COUNTA(B$4:B757)</f>
        <v>734</v>
      </c>
      <c r="B758" s="48" t="s">
        <v>3615</v>
      </c>
      <c r="C758" s="48" t="s">
        <v>18</v>
      </c>
      <c r="D758" s="76">
        <v>46091</v>
      </c>
      <c r="E758" s="49" t="str">
        <f t="shared" si="42"/>
        <v>9787560646091</v>
      </c>
      <c r="F758" s="50" t="str">
        <f t="shared" si="41"/>
        <v>9HSRFQA*gegajb+</v>
      </c>
      <c r="G758" s="17" t="s">
        <v>3616</v>
      </c>
      <c r="H758" s="51" t="s">
        <v>3617</v>
      </c>
      <c r="I758" s="99" t="s">
        <v>3610</v>
      </c>
      <c r="J758" s="62" t="s">
        <v>397</v>
      </c>
      <c r="K758" s="100">
        <v>39</v>
      </c>
      <c r="L758" s="49"/>
      <c r="M758" s="48" t="s">
        <v>3334</v>
      </c>
      <c r="N758" s="99" t="s">
        <v>3335</v>
      </c>
      <c r="O758" s="101" t="e">
        <f>VLOOKUP(B758,[1]图书导出excel!$A$2:$C$65537,3,FALSE)</f>
        <v>#N/A</v>
      </c>
    </row>
    <row r="759" s="3" customFormat="1" customHeight="1" spans="1:16">
      <c r="A759" s="52">
        <f>COUNTA(B$4:B758)</f>
        <v>735</v>
      </c>
      <c r="B759" s="53" t="s">
        <v>3618</v>
      </c>
      <c r="C759" s="54">
        <v>97875606</v>
      </c>
      <c r="D759" s="54">
        <v>62602</v>
      </c>
      <c r="E759" s="55" t="str">
        <f t="shared" si="42"/>
        <v>9787560662602</v>
      </c>
      <c r="F759" s="56" t="str">
        <f t="shared" si="41"/>
        <v>9HSRFQA*ggcgac+</v>
      </c>
      <c r="G759" s="57" t="s">
        <v>3619</v>
      </c>
      <c r="H759" s="203" t="s">
        <v>3620</v>
      </c>
      <c r="I759" s="102" t="s">
        <v>3621</v>
      </c>
      <c r="J759" s="53" t="s">
        <v>619</v>
      </c>
      <c r="K759" s="103">
        <v>64</v>
      </c>
      <c r="L759" s="214"/>
      <c r="M759" s="53"/>
      <c r="N759" s="102"/>
      <c r="O759" s="104" t="s">
        <v>3622</v>
      </c>
      <c r="P759" s="105"/>
    </row>
    <row r="760" customHeight="1" spans="1:15">
      <c r="A760" s="47">
        <f>COUNTA(B$4:B759)</f>
        <v>736</v>
      </c>
      <c r="B760" s="48" t="s">
        <v>3623</v>
      </c>
      <c r="C760" s="76">
        <v>97875606</v>
      </c>
      <c r="D760" s="76">
        <v>50159</v>
      </c>
      <c r="E760" s="49" t="str">
        <f t="shared" si="42"/>
        <v>9787560650159</v>
      </c>
      <c r="F760" s="50" t="str">
        <f t="shared" si="41"/>
        <v>9HSRFQA*gfabfj+</v>
      </c>
      <c r="G760" s="17" t="s">
        <v>3624</v>
      </c>
      <c r="H760" s="204" t="s">
        <v>3625</v>
      </c>
      <c r="I760" s="99" t="s">
        <v>3610</v>
      </c>
      <c r="J760" s="48" t="s">
        <v>148</v>
      </c>
      <c r="K760" s="100">
        <v>54</v>
      </c>
      <c r="L760" s="215"/>
      <c r="M760" s="48" t="s">
        <v>3334</v>
      </c>
      <c r="N760" s="99" t="s">
        <v>3335</v>
      </c>
      <c r="O760" s="101" t="e">
        <f>VLOOKUP(B760,[1]图书导出excel!$A$2:$C$65537,3,FALSE)</f>
        <v>#N/A</v>
      </c>
    </row>
    <row r="761" customFormat="1" customHeight="1" spans="1:16">
      <c r="A761" s="47">
        <f>COUNTA(B$4:B760)</f>
        <v>737</v>
      </c>
      <c r="B761" s="48" t="s">
        <v>3626</v>
      </c>
      <c r="C761" s="65">
        <v>97875606</v>
      </c>
      <c r="D761" s="205">
        <v>57189</v>
      </c>
      <c r="E761" s="49" t="str">
        <f t="shared" si="42"/>
        <v>9787560657189</v>
      </c>
      <c r="F761" s="50" t="str">
        <f t="shared" si="41"/>
        <v>9HSRFQA*gfhbij+</v>
      </c>
      <c r="G761" s="77" t="s">
        <v>3627</v>
      </c>
      <c r="H761" s="206" t="s">
        <v>3628</v>
      </c>
      <c r="I761" s="108" t="s">
        <v>3629</v>
      </c>
      <c r="J761" s="62" t="s">
        <v>825</v>
      </c>
      <c r="K761" s="109">
        <v>20</v>
      </c>
      <c r="L761" s="215"/>
      <c r="M761" s="48"/>
      <c r="N761" s="99"/>
      <c r="O761" s="101" t="s">
        <v>3630</v>
      </c>
      <c r="P761" s="114"/>
    </row>
    <row r="762" s="4" customFormat="1" customHeight="1" spans="1:16">
      <c r="A762" s="52">
        <f>COUNTA(B$4:B761)</f>
        <v>738</v>
      </c>
      <c r="B762" s="53" t="s">
        <v>3631</v>
      </c>
      <c r="C762" s="54">
        <v>97875606</v>
      </c>
      <c r="D762" s="207">
        <v>60448</v>
      </c>
      <c r="E762" s="55" t="str">
        <f t="shared" si="42"/>
        <v>9787560660448</v>
      </c>
      <c r="F762" s="56" t="str">
        <f t="shared" si="41"/>
        <v>9HSRFQA*ggaeei+</v>
      </c>
      <c r="G762" s="78" t="s">
        <v>3632</v>
      </c>
      <c r="H762" s="203" t="s">
        <v>3633</v>
      </c>
      <c r="I762" s="102" t="s">
        <v>3634</v>
      </c>
      <c r="J762" s="53" t="s">
        <v>355</v>
      </c>
      <c r="K762" s="103">
        <v>25</v>
      </c>
      <c r="L762" s="214"/>
      <c r="M762" s="53"/>
      <c r="N762" s="102"/>
      <c r="O762" s="104" t="s">
        <v>3635</v>
      </c>
      <c r="P762" s="115"/>
    </row>
    <row r="763" customFormat="1" customHeight="1" spans="1:16">
      <c r="A763" s="47">
        <f>COUNTA(B$4:B762)</f>
        <v>739</v>
      </c>
      <c r="B763" s="48" t="s">
        <v>3636</v>
      </c>
      <c r="C763" s="61">
        <v>97875606</v>
      </c>
      <c r="D763" s="61">
        <v>49610</v>
      </c>
      <c r="E763" s="49" t="str">
        <f t="shared" si="42"/>
        <v>9787560649610</v>
      </c>
      <c r="F763" s="50" t="str">
        <f t="shared" si="41"/>
        <v>9HSRFQA*gejgba+</v>
      </c>
      <c r="G763" s="77" t="s">
        <v>3637</v>
      </c>
      <c r="H763" s="51" t="s">
        <v>3638</v>
      </c>
      <c r="I763" s="61" t="s">
        <v>3639</v>
      </c>
      <c r="J763" s="49">
        <v>18.07</v>
      </c>
      <c r="K763" s="103">
        <v>29</v>
      </c>
      <c r="L763" s="49"/>
      <c r="M763" s="48"/>
      <c r="N763" s="99"/>
      <c r="O763" s="101" t="e">
        <f>VLOOKUP(#REF!,[1]图书导出excel!$A$1:$C$65536,3,FALSE)</f>
        <v>#REF!</v>
      </c>
      <c r="P763" s="114"/>
    </row>
    <row r="764" customFormat="1" customHeight="1" spans="1:16">
      <c r="A764" s="47">
        <f>COUNTA(B$4:B763)</f>
        <v>740</v>
      </c>
      <c r="B764" s="62" t="s">
        <v>3640</v>
      </c>
      <c r="C764" s="63">
        <v>97875606</v>
      </c>
      <c r="D764" s="208">
        <v>62497</v>
      </c>
      <c r="E764" s="49" t="str">
        <f t="shared" si="42"/>
        <v>9787560662497</v>
      </c>
      <c r="F764" s="50" t="str">
        <f t="shared" si="41"/>
        <v>9HSRFQA*ggcejh+</v>
      </c>
      <c r="G764" s="77" t="s">
        <v>3641</v>
      </c>
      <c r="H764" s="206" t="s">
        <v>3642</v>
      </c>
      <c r="I764" s="108" t="s">
        <v>3643</v>
      </c>
      <c r="J764" s="62" t="s">
        <v>404</v>
      </c>
      <c r="K764" s="109">
        <v>54</v>
      </c>
      <c r="L764" s="49"/>
      <c r="M764" s="48"/>
      <c r="N764" s="99"/>
      <c r="O764" s="101"/>
      <c r="P764" s="114"/>
    </row>
    <row r="765" customFormat="1" customHeight="1" spans="1:16">
      <c r="A765" s="47">
        <f>COUNTA(B$4:B764)</f>
        <v>741</v>
      </c>
      <c r="B765" s="53" t="s">
        <v>3644</v>
      </c>
      <c r="C765" s="54">
        <v>97875606</v>
      </c>
      <c r="D765" s="207">
        <v>58605</v>
      </c>
      <c r="E765" s="55" t="str">
        <f t="shared" si="42"/>
        <v>9787560658605</v>
      </c>
      <c r="F765" s="56" t="str">
        <f t="shared" si="41"/>
        <v>9HSRFQA*gfigaf+</v>
      </c>
      <c r="G765" s="77" t="s">
        <v>3645</v>
      </c>
      <c r="H765" s="203" t="s">
        <v>3646</v>
      </c>
      <c r="I765" s="102" t="s">
        <v>3647</v>
      </c>
      <c r="J765" s="53" t="s">
        <v>1200</v>
      </c>
      <c r="K765" s="103">
        <v>24</v>
      </c>
      <c r="L765" s="55"/>
      <c r="M765" s="48"/>
      <c r="N765" s="99"/>
      <c r="O765" s="101" t="s">
        <v>3648</v>
      </c>
      <c r="P765" s="114"/>
    </row>
    <row r="766" customFormat="1" customHeight="1" spans="1:16">
      <c r="A766" s="52">
        <f>COUNTA(B$4:B765)</f>
        <v>742</v>
      </c>
      <c r="B766" s="129" t="s">
        <v>3649</v>
      </c>
      <c r="C766" s="63">
        <v>97875606</v>
      </c>
      <c r="D766" s="207">
        <v>57622</v>
      </c>
      <c r="E766" s="55" t="str">
        <f t="shared" si="42"/>
        <v>9787560657622</v>
      </c>
      <c r="F766" s="56" t="str">
        <f t="shared" si="41"/>
        <v>9HSRFQA*gfhgcc+</v>
      </c>
      <c r="G766" s="77" t="s">
        <v>3650</v>
      </c>
      <c r="H766" s="75" t="s">
        <v>3651</v>
      </c>
      <c r="I766" s="144" t="s">
        <v>3652</v>
      </c>
      <c r="J766" s="79">
        <v>20.08</v>
      </c>
      <c r="K766" s="140">
        <v>45</v>
      </c>
      <c r="L766" s="214"/>
      <c r="M766" s="48"/>
      <c r="N766" s="99"/>
      <c r="O766" s="101" t="s">
        <v>3653</v>
      </c>
      <c r="P766" s="114"/>
    </row>
    <row r="767" customFormat="1" customHeight="1" spans="1:16">
      <c r="A767" s="52">
        <f>COUNTA(B$4:B766)</f>
        <v>743</v>
      </c>
      <c r="B767" s="129" t="s">
        <v>3654</v>
      </c>
      <c r="C767" s="63">
        <v>97875606</v>
      </c>
      <c r="D767" s="207">
        <v>63784</v>
      </c>
      <c r="E767" s="55" t="str">
        <f t="shared" si="42"/>
        <v>9787560663784</v>
      </c>
      <c r="F767" s="56" t="str">
        <f>LEFT($E767,1)&amp;CHAR(65+VALUE(MID($E767,2,1)))&amp;IF(OR(LEFT($E767,1)="0",LEFT($E767,1)="1",LEFT($E767,1)="2",LEFT($E767,1)="3"),CHAR(65+VALUE(MID($E767,3,1))),CHAR(75+VALUE(MID($E767,3,1))))&amp;IF(OR(LEFT($E767,1)="0",LEFT($E767,1)="4",LEFT($E767,1)="7",LEFT($E767,1)="8"),CHAR(65+VALUE(MID($E767,4,1))),CHAR(75+VALUE(MID($E767,4,1))))&amp;IF(OR(LEFT($E767,1)="0",LEFT($E767,1)="1",LEFT($E767,1)="4",LEFT($E767,1)="5",,LEFT($E767,1)="9"),CHAR(65+VALUE(MID($E767,5,1))),CHAR(75+VALUE(MID($E767,5,1))))&amp;IF(OR(LEFT($E767,1)="0",LEFT($E767,1)="2",LEFT($E767,1)="5",LEFT($E767,1)="6",,LEFT($E767,1)="7"),CHAR(65+VALUE(MID($E767,6,1))),CHAR(75+VALUE(MID($E767,6,1))))&amp;IF(OR(LEFT($E767,1)="0",LEFT($E767,1)="3",LEFT($E767,1)="6",LEFT($E767,1)="8",,LEFT($E767,1)="9"),CHAR(65+VALUE(MID($E767,7,1))),CHAR(75+VALUE(MID($E767,7,1))))&amp;"*"&amp;CHAR(97+VALUE(MID($E767,8,1)))&amp;CHAR(97+VALUE(MID($E767,9,1)))&amp;CHAR(97+VALUE(MID($E767,10,1)))&amp;CHAR(97+VALUE(MID($E767,11,1)))&amp;CHAR(97+VALUE(MID($E767,12,1)))&amp;CHAR(97+VALUE(MID($E767,13,1)))&amp;"+"</f>
        <v>9HSRFQA*ggdhie+</v>
      </c>
      <c r="G767" s="77" t="s">
        <v>3655</v>
      </c>
      <c r="H767" s="75" t="s">
        <v>3656</v>
      </c>
      <c r="I767" s="144" t="s">
        <v>1742</v>
      </c>
      <c r="J767" s="79">
        <v>22.03</v>
      </c>
      <c r="K767" s="140">
        <v>41</v>
      </c>
      <c r="L767" s="214"/>
      <c r="M767" s="48"/>
      <c r="N767" s="99"/>
      <c r="O767" s="101" t="s">
        <v>3657</v>
      </c>
      <c r="P767" s="114"/>
    </row>
    <row r="768" customFormat="1" customHeight="1" spans="1:16">
      <c r="A768" s="52">
        <f>COUNTA(B$4:B767)</f>
        <v>744</v>
      </c>
      <c r="B768" s="129" t="s">
        <v>3658</v>
      </c>
      <c r="C768" s="63">
        <v>97875606</v>
      </c>
      <c r="D768" s="207">
        <v>59503</v>
      </c>
      <c r="E768" s="55" t="str">
        <f t="shared" si="42"/>
        <v>9787560659503</v>
      </c>
      <c r="F768" s="56" t="str">
        <f>LEFT($E768,1)&amp;CHAR(65+VALUE(MID($E768,2,1)))&amp;IF(OR(LEFT($E768,1)="0",LEFT($E768,1)="1",LEFT($E768,1)="2",LEFT($E768,1)="3"),CHAR(65+VALUE(MID($E768,3,1))),CHAR(75+VALUE(MID($E768,3,1))))&amp;IF(OR(LEFT($E768,1)="0",LEFT($E768,1)="4",LEFT($E768,1)="7",LEFT($E768,1)="8"),CHAR(65+VALUE(MID($E768,4,1))),CHAR(75+VALUE(MID($E768,4,1))))&amp;IF(OR(LEFT($E768,1)="0",LEFT($E768,1)="1",LEFT($E768,1)="4",LEFT($E768,1)="5",,LEFT($E768,1)="9"),CHAR(65+VALUE(MID($E768,5,1))),CHAR(75+VALUE(MID($E768,5,1))))&amp;IF(OR(LEFT($E768,1)="0",LEFT($E768,1)="2",LEFT($E768,1)="5",LEFT($E768,1)="6",,LEFT($E768,1)="7"),CHAR(65+VALUE(MID($E768,6,1))),CHAR(75+VALUE(MID($E768,6,1))))&amp;IF(OR(LEFT($E768,1)="0",LEFT($E768,1)="3",LEFT($E768,1)="6",LEFT($E768,1)="8",,LEFT($E768,1)="9"),CHAR(65+VALUE(MID($E768,7,1))),CHAR(75+VALUE(MID($E768,7,1))))&amp;"*"&amp;CHAR(97+VALUE(MID($E768,8,1)))&amp;CHAR(97+VALUE(MID($E768,9,1)))&amp;CHAR(97+VALUE(MID($E768,10,1)))&amp;CHAR(97+VALUE(MID($E768,11,1)))&amp;CHAR(97+VALUE(MID($E768,12,1)))&amp;CHAR(97+VALUE(MID($E768,13,1)))&amp;"+"</f>
        <v>9HSRFQA*gfjfad+</v>
      </c>
      <c r="G768" s="77" t="s">
        <v>3659</v>
      </c>
      <c r="H768" s="75" t="s">
        <v>3660</v>
      </c>
      <c r="I768" s="144" t="s">
        <v>3661</v>
      </c>
      <c r="J768" s="79">
        <v>20.12</v>
      </c>
      <c r="K768" s="140">
        <v>28</v>
      </c>
      <c r="L768" s="216"/>
      <c r="M768" s="48"/>
      <c r="N768" s="99"/>
      <c r="O768" s="101" t="s">
        <v>3662</v>
      </c>
      <c r="P768" s="114"/>
    </row>
    <row r="769" customFormat="1" customHeight="1" spans="1:16">
      <c r="A769" s="52">
        <f>COUNTA(B$4:B768)</f>
        <v>745</v>
      </c>
      <c r="B769" s="53" t="s">
        <v>3663</v>
      </c>
      <c r="C769" s="54">
        <v>97875606</v>
      </c>
      <c r="D769" s="207">
        <v>54607</v>
      </c>
      <c r="E769" s="55" t="str">
        <f t="shared" si="42"/>
        <v>9787560654607</v>
      </c>
      <c r="F769" s="56" t="str">
        <f>LEFT($E769,1)&amp;CHAR(65+VALUE(MID($E769,2,1)))&amp;IF(OR(LEFT($E769,1)="0",LEFT($E769,1)="1",LEFT($E769,1)="2",LEFT($E769,1)="3"),CHAR(65+VALUE(MID($E769,3,1))),CHAR(75+VALUE(MID($E769,3,1))))&amp;IF(OR(LEFT($E769,1)="0",LEFT($E769,1)="4",LEFT($E769,1)="7",LEFT($E769,1)="8"),CHAR(65+VALUE(MID($E769,4,1))),CHAR(75+VALUE(MID($E769,4,1))))&amp;IF(OR(LEFT($E769,1)="0",LEFT($E769,1)="1",LEFT($E769,1)="4",LEFT($E769,1)="5",,LEFT($E769,1)="9"),CHAR(65+VALUE(MID($E769,5,1))),CHAR(75+VALUE(MID($E769,5,1))))&amp;IF(OR(LEFT($E769,1)="0",LEFT($E769,1)="2",LEFT($E769,1)="5",LEFT($E769,1)="6",,LEFT($E769,1)="7"),CHAR(65+VALUE(MID($E769,6,1))),CHAR(75+VALUE(MID($E769,6,1))))&amp;IF(OR(LEFT($E769,1)="0",LEFT($E769,1)="3",LEFT($E769,1)="6",LEFT($E769,1)="8",,LEFT($E769,1)="9"),CHAR(65+VALUE(MID($E769,7,1))),CHAR(75+VALUE(MID($E769,7,1))))&amp;"*"&amp;CHAR(97+VALUE(MID($E769,8,1)))&amp;CHAR(97+VALUE(MID($E769,9,1)))&amp;CHAR(97+VALUE(MID($E769,10,1)))&amp;CHAR(97+VALUE(MID($E769,11,1)))&amp;CHAR(97+VALUE(MID($E769,12,1)))&amp;CHAR(97+VALUE(MID($E769,13,1)))&amp;"+"</f>
        <v>9HSRFQA*gfegah+</v>
      </c>
      <c r="G769" s="77" t="s">
        <v>3664</v>
      </c>
      <c r="H769" s="60" t="s">
        <v>3665</v>
      </c>
      <c r="I769" s="106" t="s">
        <v>3661</v>
      </c>
      <c r="J769" s="53" t="s">
        <v>44</v>
      </c>
      <c r="K769" s="103">
        <v>22</v>
      </c>
      <c r="L769" s="214"/>
      <c r="M769" s="48"/>
      <c r="N769" s="99"/>
      <c r="O769" s="104" t="s">
        <v>3666</v>
      </c>
      <c r="P769" s="114"/>
    </row>
    <row r="770" customFormat="1" customHeight="1" spans="1:16">
      <c r="A770" s="52">
        <f>COUNTA(B$4:B769)</f>
        <v>746</v>
      </c>
      <c r="B770" s="62" t="s">
        <v>3667</v>
      </c>
      <c r="C770" s="65">
        <v>97875606</v>
      </c>
      <c r="D770" s="207">
        <v>58810</v>
      </c>
      <c r="E770" s="55" t="str">
        <f t="shared" si="42"/>
        <v>9787560658810</v>
      </c>
      <c r="F770" s="56" t="str">
        <f>LEFT($E770,1)&amp;CHAR(65+VALUE(MID($E770,2,1)))&amp;IF(OR(LEFT($E770,1)="0",LEFT($E770,1)="1",LEFT($E770,1)="2",LEFT($E770,1)="3"),CHAR(65+VALUE(MID($E770,3,1))),CHAR(75+VALUE(MID($E770,3,1))))&amp;IF(OR(LEFT($E770,1)="0",LEFT($E770,1)="4",LEFT($E770,1)="7",LEFT($E770,1)="8"),CHAR(65+VALUE(MID($E770,4,1))),CHAR(75+VALUE(MID($E770,4,1))))&amp;IF(OR(LEFT($E770,1)="0",LEFT($E770,1)="1",LEFT($E770,1)="4",LEFT($E770,1)="5",,LEFT($E770,1)="9"),CHAR(65+VALUE(MID($E770,5,1))),CHAR(75+VALUE(MID($E770,5,1))))&amp;IF(OR(LEFT($E770,1)="0",LEFT($E770,1)="2",LEFT($E770,1)="5",LEFT($E770,1)="6",,LEFT($E770,1)="7"),CHAR(65+VALUE(MID($E770,6,1))),CHAR(75+VALUE(MID($E770,6,1))))&amp;IF(OR(LEFT($E770,1)="0",LEFT($E770,1)="3",LEFT($E770,1)="6",LEFT($E770,1)="8",,LEFT($E770,1)="9"),CHAR(65+VALUE(MID($E770,7,1))),CHAR(75+VALUE(MID($E770,7,1))))&amp;"*"&amp;CHAR(97+VALUE(MID($E770,8,1)))&amp;CHAR(97+VALUE(MID($E770,9,1)))&amp;CHAR(97+VALUE(MID($E770,10,1)))&amp;CHAR(97+VALUE(MID($E770,11,1)))&amp;CHAR(97+VALUE(MID($E770,12,1)))&amp;CHAR(97+VALUE(MID($E770,13,1)))&amp;"+"</f>
        <v>9HSRFQA*gfiiba+</v>
      </c>
      <c r="G770" s="77" t="s">
        <v>3668</v>
      </c>
      <c r="H770" s="75" t="s">
        <v>3669</v>
      </c>
      <c r="I770" s="108" t="s">
        <v>3670</v>
      </c>
      <c r="J770" s="62" t="s">
        <v>1200</v>
      </c>
      <c r="K770" s="109">
        <v>49</v>
      </c>
      <c r="L770" s="214"/>
      <c r="M770" s="48"/>
      <c r="N770" s="99"/>
      <c r="O770" s="104" t="s">
        <v>3671</v>
      </c>
      <c r="P770" s="114"/>
    </row>
    <row r="771" s="3" customFormat="1" customHeight="1" spans="1:16">
      <c r="A771" s="52">
        <f>COUNTA(B$4:B770)</f>
        <v>747</v>
      </c>
      <c r="B771" s="53" t="s">
        <v>3672</v>
      </c>
      <c r="C771" s="54">
        <v>97875606</v>
      </c>
      <c r="D771" s="207">
        <v>63562</v>
      </c>
      <c r="E771" s="55" t="str">
        <f t="shared" si="42"/>
        <v>9787560663562</v>
      </c>
      <c r="F771" s="56" t="str">
        <f>LEFT($E771,1)&amp;CHAR(65+VALUE(MID($E771,2,1)))&amp;IF(OR(LEFT($E771,1)="0",LEFT($E771,1)="1",LEFT($E771,1)="2",LEFT($E771,1)="3"),CHAR(65+VALUE(MID($E771,3,1))),CHAR(75+VALUE(MID($E771,3,1))))&amp;IF(OR(LEFT($E771,1)="0",LEFT($E771,1)="4",LEFT($E771,1)="7",LEFT($E771,1)="8"),CHAR(65+VALUE(MID($E771,4,1))),CHAR(75+VALUE(MID($E771,4,1))))&amp;IF(OR(LEFT($E771,1)="0",LEFT($E771,1)="1",LEFT($E771,1)="4",LEFT($E771,1)="5",,LEFT($E771,1)="9"),CHAR(65+VALUE(MID($E771,5,1))),CHAR(75+VALUE(MID($E771,5,1))))&amp;IF(OR(LEFT($E771,1)="0",LEFT($E771,1)="2",LEFT($E771,1)="5",LEFT($E771,1)="6",,LEFT($E771,1)="7"),CHAR(65+VALUE(MID($E771,6,1))),CHAR(75+VALUE(MID($E771,6,1))))&amp;IF(OR(LEFT($E771,1)="0",LEFT($E771,1)="3",LEFT($E771,1)="6",LEFT($E771,1)="8",,LEFT($E771,1)="9"),CHAR(65+VALUE(MID($E771,7,1))),CHAR(75+VALUE(MID($E771,7,1))))&amp;"*"&amp;CHAR(97+VALUE(MID($E771,8,1)))&amp;CHAR(97+VALUE(MID($E771,9,1)))&amp;CHAR(97+VALUE(MID($E771,10,1)))&amp;CHAR(97+VALUE(MID($E771,11,1)))&amp;CHAR(97+VALUE(MID($E771,12,1)))&amp;CHAR(97+VALUE(MID($E771,13,1)))&amp;"+"</f>
        <v>9HSRFQA*ggdfgc+</v>
      </c>
      <c r="G771" s="57" t="s">
        <v>3673</v>
      </c>
      <c r="H771" s="203" t="s">
        <v>3674</v>
      </c>
      <c r="I771" s="55" t="s">
        <v>3675</v>
      </c>
      <c r="J771" s="53" t="s">
        <v>619</v>
      </c>
      <c r="K771" s="103">
        <v>42</v>
      </c>
      <c r="L771" s="216"/>
      <c r="M771" s="53" t="s">
        <v>3334</v>
      </c>
      <c r="N771" s="102" t="s">
        <v>3335</v>
      </c>
      <c r="O771" s="104" t="s">
        <v>3676</v>
      </c>
      <c r="P771" s="105"/>
    </row>
    <row r="772" ht="35" customHeight="1" spans="1:15">
      <c r="A772" s="83" t="s">
        <v>3677</v>
      </c>
      <c r="B772" s="84"/>
      <c r="C772" s="84"/>
      <c r="D772" s="169"/>
      <c r="E772" s="170"/>
      <c r="F772" s="171"/>
      <c r="H772" s="86"/>
      <c r="I772" s="179"/>
      <c r="J772" s="88"/>
      <c r="K772" s="180"/>
      <c r="L772" s="118"/>
      <c r="M772" s="119"/>
      <c r="N772" s="119"/>
      <c r="O772" s="101"/>
    </row>
    <row r="773" customHeight="1" spans="1:15">
      <c r="A773" s="47">
        <f>COUNTA(B$4:B772)</f>
        <v>748</v>
      </c>
      <c r="B773" s="48" t="s">
        <v>3678</v>
      </c>
      <c r="C773" s="48" t="s">
        <v>18</v>
      </c>
      <c r="D773" s="48">
        <v>18630</v>
      </c>
      <c r="E773" s="49" t="str">
        <f t="shared" ref="E773:E782" si="43">C773&amp;D773</f>
        <v>9787560618630</v>
      </c>
      <c r="F773" s="50" t="str">
        <f t="shared" ref="F773:F782" si="44">LEFT($E773,1)&amp;CHAR(65+VALUE(MID($E773,2,1)))&amp;IF(OR(LEFT($E773,1)="0",LEFT($E773,1)="1",LEFT($E773,1)="2",LEFT($E773,1)="3"),CHAR(65+VALUE(MID($E773,3,1))),CHAR(75+VALUE(MID($E773,3,1))))&amp;IF(OR(LEFT($E773,1)="0",LEFT($E773,1)="4",LEFT($E773,1)="7",LEFT($E773,1)="8"),CHAR(65+VALUE(MID($E773,4,1))),CHAR(75+VALUE(MID($E773,4,1))))&amp;IF(OR(LEFT($E773,1)="0",LEFT($E773,1)="1",LEFT($E773,1)="4",LEFT($E773,1)="5",,LEFT($E773,1)="9"),CHAR(65+VALUE(MID($E773,5,1))),CHAR(75+VALUE(MID($E773,5,1))))&amp;IF(OR(LEFT($E773,1)="0",LEFT($E773,1)="2",LEFT($E773,1)="5",LEFT($E773,1)="6",,LEFT($E773,1)="7"),CHAR(65+VALUE(MID($E773,6,1))),CHAR(75+VALUE(MID($E773,6,1))))&amp;IF(OR(LEFT($E773,1)="0",LEFT($E773,1)="3",LEFT($E773,1)="6",LEFT($E773,1)="8",,LEFT($E773,1)="9"),CHAR(65+VALUE(MID($E773,7,1))),CHAR(75+VALUE(MID($E773,7,1))))&amp;"*"&amp;CHAR(97+VALUE(MID($E773,8,1)))&amp;CHAR(97+VALUE(MID($E773,9,1)))&amp;CHAR(97+VALUE(MID($E773,10,1)))&amp;CHAR(97+VALUE(MID($E773,11,1)))&amp;CHAR(97+VALUE(MID($E773,12,1)))&amp;CHAR(97+VALUE(MID($E773,13,1)))&amp;"+"</f>
        <v>9HSRFQA*gbigda+</v>
      </c>
      <c r="G773" s="17" t="s">
        <v>3679</v>
      </c>
      <c r="H773" s="165" t="s">
        <v>3680</v>
      </c>
      <c r="I773" s="99" t="s">
        <v>3681</v>
      </c>
      <c r="J773" s="62" t="s">
        <v>148</v>
      </c>
      <c r="K773" s="109">
        <v>54</v>
      </c>
      <c r="L773" s="49"/>
      <c r="M773" s="48" t="s">
        <v>3682</v>
      </c>
      <c r="N773" s="49" t="s">
        <v>3683</v>
      </c>
      <c r="O773" s="101" t="e">
        <f>VLOOKUP(B773,[1]图书导出excel!$A$2:$C$65537,3,FALSE)</f>
        <v>#N/A</v>
      </c>
    </row>
    <row r="774" customHeight="1" spans="1:15">
      <c r="A774" s="47">
        <f>COUNTA(B$4:B773)</f>
        <v>749</v>
      </c>
      <c r="B774" s="48" t="s">
        <v>3684</v>
      </c>
      <c r="C774" s="48" t="s">
        <v>18</v>
      </c>
      <c r="D774" s="76">
        <v>47371</v>
      </c>
      <c r="E774" s="49" t="str">
        <f t="shared" si="43"/>
        <v>9787560647371</v>
      </c>
      <c r="F774" s="50" t="str">
        <f t="shared" si="44"/>
        <v>9HSRFQA*gehdhb+</v>
      </c>
      <c r="G774" s="17" t="s">
        <v>3685</v>
      </c>
      <c r="H774" s="165" t="s">
        <v>3686</v>
      </c>
      <c r="I774" s="99" t="s">
        <v>3687</v>
      </c>
      <c r="J774" s="62" t="s">
        <v>73</v>
      </c>
      <c r="K774" s="109">
        <v>42</v>
      </c>
      <c r="L774" s="49"/>
      <c r="M774" s="48" t="s">
        <v>3682</v>
      </c>
      <c r="N774" s="49" t="s">
        <v>3683</v>
      </c>
      <c r="O774" s="101" t="e">
        <f>VLOOKUP(B774,[1]图书导出excel!$A$2:$C$65537,3,FALSE)</f>
        <v>#N/A</v>
      </c>
    </row>
    <row r="775" customHeight="1" spans="1:15">
      <c r="A775" s="47">
        <f>COUNTA(B$4:B774)</f>
        <v>750</v>
      </c>
      <c r="B775" s="48" t="s">
        <v>3688</v>
      </c>
      <c r="C775" s="48" t="s">
        <v>18</v>
      </c>
      <c r="D775" s="48">
        <v>28127</v>
      </c>
      <c r="E775" s="49" t="str">
        <f t="shared" si="43"/>
        <v>9787560628127</v>
      </c>
      <c r="F775" s="50" t="str">
        <f t="shared" si="44"/>
        <v>9HSRFQA*gcibch+</v>
      </c>
      <c r="G775" s="17" t="s">
        <v>3689</v>
      </c>
      <c r="H775" s="165" t="s">
        <v>3690</v>
      </c>
      <c r="I775" s="99" t="s">
        <v>3691</v>
      </c>
      <c r="J775" s="48" t="s">
        <v>504</v>
      </c>
      <c r="K775" s="100">
        <v>43</v>
      </c>
      <c r="L775" s="49"/>
      <c r="M775" s="48" t="s">
        <v>3682</v>
      </c>
      <c r="N775" s="49" t="s">
        <v>3683</v>
      </c>
      <c r="O775" s="101" t="e">
        <f>VLOOKUP(B775,[1]图书导出excel!$A$2:$C$65537,3,FALSE)</f>
        <v>#N/A</v>
      </c>
    </row>
    <row r="776" customHeight="1" spans="1:15">
      <c r="A776" s="52">
        <f>COUNTA(B$4:B775)</f>
        <v>751</v>
      </c>
      <c r="B776" s="53" t="s">
        <v>3692</v>
      </c>
      <c r="C776" s="54">
        <v>97875606</v>
      </c>
      <c r="D776" s="53" t="s">
        <v>3693</v>
      </c>
      <c r="E776" s="55" t="str">
        <f t="shared" si="43"/>
        <v>9787560664538</v>
      </c>
      <c r="F776" s="56" t="str">
        <f t="shared" si="44"/>
        <v>9HSRFQA*ggefdi+</v>
      </c>
      <c r="G776" s="17" t="s">
        <v>3694</v>
      </c>
      <c r="H776" s="58" t="s">
        <v>3695</v>
      </c>
      <c r="I776" s="102" t="s">
        <v>3696</v>
      </c>
      <c r="J776" s="53" t="s">
        <v>323</v>
      </c>
      <c r="K776" s="103">
        <v>55</v>
      </c>
      <c r="L776" s="55" t="s">
        <v>307</v>
      </c>
      <c r="M776" s="48"/>
      <c r="N776" s="49"/>
      <c r="O776" s="101"/>
    </row>
    <row r="777" customHeight="1" spans="1:15">
      <c r="A777" s="47">
        <f>COUNTA(B$4:B776)</f>
        <v>752</v>
      </c>
      <c r="B777" s="62" t="s">
        <v>3697</v>
      </c>
      <c r="C777" s="65">
        <v>97875606</v>
      </c>
      <c r="D777" s="76">
        <v>59350</v>
      </c>
      <c r="E777" s="49" t="str">
        <f t="shared" si="43"/>
        <v>9787560659350</v>
      </c>
      <c r="F777" s="50" t="str">
        <f t="shared" si="44"/>
        <v>9HSRFQA*gfjdfa+</v>
      </c>
      <c r="G777" s="17" t="s">
        <v>3698</v>
      </c>
      <c r="H777" s="165" t="s">
        <v>3699</v>
      </c>
      <c r="I777" s="99" t="s">
        <v>3700</v>
      </c>
      <c r="J777" s="62" t="s">
        <v>404</v>
      </c>
      <c r="K777" s="100">
        <v>61</v>
      </c>
      <c r="L777" s="49"/>
      <c r="M777" s="48" t="s">
        <v>3682</v>
      </c>
      <c r="N777" s="49" t="s">
        <v>3683</v>
      </c>
      <c r="O777" s="101" t="e">
        <f>VLOOKUP(B777,[1]图书导出excel!$A$2:$C$65537,3,FALSE)</f>
        <v>#N/A</v>
      </c>
    </row>
    <row r="778" s="3" customFormat="1" customHeight="1" spans="1:16">
      <c r="A778" s="52">
        <f>COUNTA(B$4:B777)</f>
        <v>753</v>
      </c>
      <c r="B778" s="53" t="s">
        <v>3701</v>
      </c>
      <c r="C778" s="54">
        <v>97875606</v>
      </c>
      <c r="D778" s="53" t="s">
        <v>3702</v>
      </c>
      <c r="E778" s="55" t="str">
        <f t="shared" si="43"/>
        <v>9787560654669</v>
      </c>
      <c r="F778" s="56" t="str">
        <f t="shared" si="44"/>
        <v>9HSRFQA*gfeggj+</v>
      </c>
      <c r="G778" s="57" t="s">
        <v>3703</v>
      </c>
      <c r="H778" s="131" t="s">
        <v>3704</v>
      </c>
      <c r="I778" s="106" t="s">
        <v>3705</v>
      </c>
      <c r="J778" s="53" t="s">
        <v>2295</v>
      </c>
      <c r="K778" s="103">
        <v>39</v>
      </c>
      <c r="L778" s="102"/>
      <c r="M778" s="53" t="s">
        <v>3682</v>
      </c>
      <c r="N778" s="55" t="s">
        <v>3683</v>
      </c>
      <c r="O778" s="104" t="s">
        <v>3706</v>
      </c>
      <c r="P778" s="105"/>
    </row>
    <row r="779" s="3" customFormat="1" customHeight="1" spans="1:16">
      <c r="A779" s="52">
        <f>COUNTA(B$4:B778)</f>
        <v>754</v>
      </c>
      <c r="B779" s="53" t="s">
        <v>3707</v>
      </c>
      <c r="C779" s="54">
        <v>97875606</v>
      </c>
      <c r="D779" s="53" t="s">
        <v>3708</v>
      </c>
      <c r="E779" s="55" t="str">
        <f t="shared" si="43"/>
        <v>9787560654362</v>
      </c>
      <c r="F779" s="56" t="str">
        <f t="shared" si="44"/>
        <v>9HSRFQA*gfedgc+</v>
      </c>
      <c r="G779" s="57" t="s">
        <v>3709</v>
      </c>
      <c r="H779" s="60" t="s">
        <v>3710</v>
      </c>
      <c r="I779" s="106" t="s">
        <v>3711</v>
      </c>
      <c r="J779" s="53" t="s">
        <v>2295</v>
      </c>
      <c r="K779" s="103">
        <v>49</v>
      </c>
      <c r="L779" s="102"/>
      <c r="M779" s="48" t="s">
        <v>3682</v>
      </c>
      <c r="N779" s="49" t="s">
        <v>3683</v>
      </c>
      <c r="O779" s="104" t="s">
        <v>3712</v>
      </c>
      <c r="P779" s="105"/>
    </row>
    <row r="780" customHeight="1" spans="1:15">
      <c r="A780" s="47">
        <f>COUNTA(B$4:B779)</f>
        <v>755</v>
      </c>
      <c r="B780" s="48" t="s">
        <v>3713</v>
      </c>
      <c r="C780" s="48" t="s">
        <v>18</v>
      </c>
      <c r="D780" s="48">
        <v>30670</v>
      </c>
      <c r="E780" s="49" t="str">
        <f t="shared" si="43"/>
        <v>9787560630670</v>
      </c>
      <c r="F780" s="50" t="str">
        <f t="shared" si="44"/>
        <v>9HSRFQA*gdagha+</v>
      </c>
      <c r="G780" s="17" t="s">
        <v>3714</v>
      </c>
      <c r="H780" s="165" t="s">
        <v>3715</v>
      </c>
      <c r="I780" s="99" t="s">
        <v>3716</v>
      </c>
      <c r="J780" s="48" t="s">
        <v>1318</v>
      </c>
      <c r="K780" s="100">
        <v>30</v>
      </c>
      <c r="L780" s="49"/>
      <c r="M780" s="48" t="s">
        <v>3682</v>
      </c>
      <c r="N780" s="49" t="s">
        <v>3683</v>
      </c>
      <c r="O780" s="101" t="e">
        <f>VLOOKUP(B780,[1]图书导出excel!$A$2:$C$65537,3,FALSE)</f>
        <v>#N/A</v>
      </c>
    </row>
    <row r="781" customHeight="1" spans="1:15">
      <c r="A781" s="47">
        <f>COUNTA(B$4:B780)</f>
        <v>756</v>
      </c>
      <c r="B781" s="62" t="s">
        <v>3717</v>
      </c>
      <c r="C781" s="65">
        <v>97875606</v>
      </c>
      <c r="D781" s="48" t="s">
        <v>3718</v>
      </c>
      <c r="E781" s="49" t="str">
        <f t="shared" si="43"/>
        <v>9787560655635</v>
      </c>
      <c r="F781" s="50" t="str">
        <f t="shared" si="44"/>
        <v>9HSRFQA*gffgdf+</v>
      </c>
      <c r="G781" s="17" t="s">
        <v>3719</v>
      </c>
      <c r="H781" s="134" t="s">
        <v>3720</v>
      </c>
      <c r="I781" s="110" t="s">
        <v>432</v>
      </c>
      <c r="J781" s="62" t="s">
        <v>175</v>
      </c>
      <c r="K781" s="109">
        <v>31</v>
      </c>
      <c r="L781" s="99"/>
      <c r="M781" s="48"/>
      <c r="N781" s="49"/>
      <c r="O781" s="101" t="s">
        <v>3721</v>
      </c>
    </row>
    <row r="782" customHeight="1" spans="1:15">
      <c r="A782" s="47">
        <f>COUNTA(B$4:B781)</f>
        <v>757</v>
      </c>
      <c r="B782" s="48" t="s">
        <v>3722</v>
      </c>
      <c r="C782" s="48" t="s">
        <v>18</v>
      </c>
      <c r="D782" s="48">
        <v>34296</v>
      </c>
      <c r="E782" s="48" t="str">
        <f t="shared" si="43"/>
        <v>9787560634296</v>
      </c>
      <c r="F782" s="50" t="str">
        <f t="shared" si="44"/>
        <v>9HSRFQA*gdecjg+</v>
      </c>
      <c r="G782" s="17" t="s">
        <v>3723</v>
      </c>
      <c r="H782" s="165" t="s">
        <v>3724</v>
      </c>
      <c r="I782" s="219" t="s">
        <v>3725</v>
      </c>
      <c r="J782" s="220" t="s">
        <v>504</v>
      </c>
      <c r="K782" s="221">
        <v>41</v>
      </c>
      <c r="L782" s="222"/>
      <c r="M782" s="220" t="s">
        <v>3682</v>
      </c>
      <c r="N782" s="222" t="s">
        <v>3683</v>
      </c>
      <c r="O782" s="101" t="e">
        <f>VLOOKUP(B782,[1]图书导出excel!$A$2:$C$65537,3,FALSE)</f>
        <v>#N/A</v>
      </c>
    </row>
    <row r="783" ht="35" customHeight="1" spans="1:15">
      <c r="A783" s="38" t="s">
        <v>3726</v>
      </c>
      <c r="B783" s="217"/>
      <c r="C783" s="217"/>
      <c r="D783" s="33"/>
      <c r="E783" s="34"/>
      <c r="F783" s="35"/>
      <c r="H783" s="37"/>
      <c r="I783" s="223"/>
      <c r="J783" s="107"/>
      <c r="K783" s="224"/>
      <c r="L783" s="107"/>
      <c r="M783" s="225"/>
      <c r="N783" s="225"/>
      <c r="O783" s="101"/>
    </row>
    <row r="784" customHeight="1" spans="1:15">
      <c r="A784" s="47">
        <f>COUNTA(B$4:B783)</f>
        <v>758</v>
      </c>
      <c r="B784" s="48" t="s">
        <v>3727</v>
      </c>
      <c r="C784" s="48" t="s">
        <v>18</v>
      </c>
      <c r="D784" s="76">
        <v>46114</v>
      </c>
      <c r="E784" s="49" t="str">
        <f t="shared" ref="E784:E800" si="45">C784&amp;D784</f>
        <v>9787560646114</v>
      </c>
      <c r="F784" s="50" t="str">
        <f t="shared" ref="F784:F800" si="46">LEFT($E784,1)&amp;CHAR(65+VALUE(MID($E784,2,1)))&amp;IF(OR(LEFT($E784,1)="0",LEFT($E784,1)="1",LEFT($E784,1)="2",LEFT($E784,1)="3"),CHAR(65+VALUE(MID($E784,3,1))),CHAR(75+VALUE(MID($E784,3,1))))&amp;IF(OR(LEFT($E784,1)="0",LEFT($E784,1)="4",LEFT($E784,1)="7",LEFT($E784,1)="8"),CHAR(65+VALUE(MID($E784,4,1))),CHAR(75+VALUE(MID($E784,4,1))))&amp;IF(OR(LEFT($E784,1)="0",LEFT($E784,1)="1",LEFT($E784,1)="4",LEFT($E784,1)="5",,LEFT($E784,1)="9"),CHAR(65+VALUE(MID($E784,5,1))),CHAR(75+VALUE(MID($E784,5,1))))&amp;IF(OR(LEFT($E784,1)="0",LEFT($E784,1)="2",LEFT($E784,1)="5",LEFT($E784,1)="6",,LEFT($E784,1)="7"),CHAR(65+VALUE(MID($E784,6,1))),CHAR(75+VALUE(MID($E784,6,1))))&amp;IF(OR(LEFT($E784,1)="0",LEFT($E784,1)="3",LEFT($E784,1)="6",LEFT($E784,1)="8",,LEFT($E784,1)="9"),CHAR(65+VALUE(MID($E784,7,1))),CHAR(75+VALUE(MID($E784,7,1))))&amp;"*"&amp;CHAR(97+VALUE(MID($E784,8,1)))&amp;CHAR(97+VALUE(MID($E784,9,1)))&amp;CHAR(97+VALUE(MID($E784,10,1)))&amp;CHAR(97+VALUE(MID($E784,11,1)))&amp;CHAR(97+VALUE(MID($E784,12,1)))&amp;CHAR(97+VALUE(MID($E784,13,1)))&amp;"+"</f>
        <v>9HSRFQA*gegbbe+</v>
      </c>
      <c r="G784" s="17" t="s">
        <v>3728</v>
      </c>
      <c r="H784" s="37" t="s">
        <v>3729</v>
      </c>
      <c r="I784" s="99" t="s">
        <v>3610</v>
      </c>
      <c r="J784" s="48" t="s">
        <v>139</v>
      </c>
      <c r="K784" s="100">
        <v>73</v>
      </c>
      <c r="L784" s="107"/>
      <c r="M784" s="48" t="s">
        <v>3730</v>
      </c>
      <c r="N784" s="49" t="s">
        <v>3731</v>
      </c>
      <c r="O784" s="101" t="e">
        <f>VLOOKUP(B784,[1]图书导出excel!$A$2:$C$65537,3,FALSE)</f>
        <v>#N/A</v>
      </c>
    </row>
    <row r="785" customHeight="1" spans="1:15">
      <c r="A785" s="47">
        <f>COUNTA(B$4:B784)</f>
        <v>759</v>
      </c>
      <c r="B785" s="48" t="s">
        <v>3732</v>
      </c>
      <c r="C785" s="76">
        <v>97875606</v>
      </c>
      <c r="D785" s="76">
        <v>50166</v>
      </c>
      <c r="E785" s="49" t="str">
        <f t="shared" si="45"/>
        <v>9787560650166</v>
      </c>
      <c r="F785" s="50" t="str">
        <f t="shared" si="46"/>
        <v>9HSRFQA*gfabgg+</v>
      </c>
      <c r="G785" s="17" t="s">
        <v>3733</v>
      </c>
      <c r="H785" s="37" t="s">
        <v>3734</v>
      </c>
      <c r="I785" s="99" t="s">
        <v>3610</v>
      </c>
      <c r="J785" s="48" t="s">
        <v>274</v>
      </c>
      <c r="K785" s="100">
        <v>83</v>
      </c>
      <c r="L785" s="107"/>
      <c r="M785" s="48" t="s">
        <v>3730</v>
      </c>
      <c r="N785" s="49" t="s">
        <v>3731</v>
      </c>
      <c r="O785" s="101" t="e">
        <f>VLOOKUP(B785,[1]图书导出excel!$A$2:$C$65537,3,FALSE)</f>
        <v>#N/A</v>
      </c>
    </row>
    <row r="786" customHeight="1" spans="1:15">
      <c r="A786" s="47">
        <f>COUNTA(B$4:B785)</f>
        <v>760</v>
      </c>
      <c r="B786" s="48" t="s">
        <v>3735</v>
      </c>
      <c r="C786" s="48" t="s">
        <v>18</v>
      </c>
      <c r="D786" s="48">
        <v>37877</v>
      </c>
      <c r="E786" s="49" t="str">
        <f t="shared" si="45"/>
        <v>9787560637877</v>
      </c>
      <c r="F786" s="50" t="str">
        <f t="shared" si="46"/>
        <v>9HSRFQA*gdhihh+</v>
      </c>
      <c r="G786" s="17" t="s">
        <v>3736</v>
      </c>
      <c r="H786" s="165" t="s">
        <v>3737</v>
      </c>
      <c r="I786" s="99" t="s">
        <v>3738</v>
      </c>
      <c r="J786" s="62" t="s">
        <v>148</v>
      </c>
      <c r="K786" s="100">
        <v>86</v>
      </c>
      <c r="L786" s="49"/>
      <c r="M786" s="48" t="s">
        <v>3730</v>
      </c>
      <c r="N786" s="49" t="s">
        <v>3731</v>
      </c>
      <c r="O786" s="101" t="e">
        <f>VLOOKUP(B786,[1]图书导出excel!$A$2:$C$65537,3,FALSE)</f>
        <v>#N/A</v>
      </c>
    </row>
    <row r="787" customHeight="1" spans="1:15">
      <c r="A787" s="47">
        <f>COUNTA(B$4:B786)</f>
        <v>761</v>
      </c>
      <c r="B787" s="48" t="s">
        <v>3739</v>
      </c>
      <c r="C787" s="48" t="s">
        <v>18</v>
      </c>
      <c r="D787" s="48">
        <v>37884</v>
      </c>
      <c r="E787" s="49" t="str">
        <f t="shared" si="45"/>
        <v>9787560637884</v>
      </c>
      <c r="F787" s="50" t="str">
        <f t="shared" si="46"/>
        <v>9HSRFQA*gdhiie+</v>
      </c>
      <c r="G787" s="17" t="s">
        <v>3740</v>
      </c>
      <c r="H787" s="165" t="s">
        <v>3741</v>
      </c>
      <c r="I787" s="99" t="s">
        <v>3610</v>
      </c>
      <c r="J787" s="48" t="s">
        <v>504</v>
      </c>
      <c r="K787" s="100">
        <v>64</v>
      </c>
      <c r="L787" s="49"/>
      <c r="M787" s="48" t="s">
        <v>3730</v>
      </c>
      <c r="N787" s="49" t="s">
        <v>3731</v>
      </c>
      <c r="O787" s="101" t="e">
        <f>VLOOKUP(B787,[1]图书导出excel!$A$2:$C$65537,3,FALSE)</f>
        <v>#N/A</v>
      </c>
    </row>
    <row r="788" customHeight="1" spans="1:15">
      <c r="A788" s="47">
        <f>COUNTA(B$4:B787)</f>
        <v>762</v>
      </c>
      <c r="B788" s="48" t="s">
        <v>3742</v>
      </c>
      <c r="C788" s="48" t="s">
        <v>18</v>
      </c>
      <c r="D788" s="48">
        <v>37259</v>
      </c>
      <c r="E788" s="49" t="str">
        <f t="shared" si="45"/>
        <v>9787560637259</v>
      </c>
      <c r="F788" s="50" t="str">
        <f t="shared" si="46"/>
        <v>9HSRFQA*gdhcfj+</v>
      </c>
      <c r="G788" s="17" t="s">
        <v>3743</v>
      </c>
      <c r="H788" s="165" t="s">
        <v>3744</v>
      </c>
      <c r="I788" s="99" t="s">
        <v>3610</v>
      </c>
      <c r="J788" s="48" t="s">
        <v>504</v>
      </c>
      <c r="K788" s="100">
        <v>77</v>
      </c>
      <c r="L788" s="49"/>
      <c r="M788" s="48" t="s">
        <v>3730</v>
      </c>
      <c r="N788" s="49" t="s">
        <v>3731</v>
      </c>
      <c r="O788" s="101" t="e">
        <f>VLOOKUP(B788,[1]图书导出excel!$A$2:$C$65537,3,FALSE)</f>
        <v>#N/A</v>
      </c>
    </row>
    <row r="789" customHeight="1" spans="1:15">
      <c r="A789" s="47">
        <f>COUNTA(B$4:B788)</f>
        <v>763</v>
      </c>
      <c r="B789" s="48" t="s">
        <v>3745</v>
      </c>
      <c r="C789" s="48" t="s">
        <v>18</v>
      </c>
      <c r="D789" s="48">
        <v>37860</v>
      </c>
      <c r="E789" s="49" t="str">
        <f t="shared" si="45"/>
        <v>9787560637860</v>
      </c>
      <c r="F789" s="50" t="str">
        <f t="shared" si="46"/>
        <v>9HSRFQA*gdhiga+</v>
      </c>
      <c r="G789" s="17" t="s">
        <v>3746</v>
      </c>
      <c r="H789" s="165" t="s">
        <v>3747</v>
      </c>
      <c r="I789" s="99" t="s">
        <v>3610</v>
      </c>
      <c r="J789" s="48" t="s">
        <v>504</v>
      </c>
      <c r="K789" s="100">
        <v>53</v>
      </c>
      <c r="L789" s="49"/>
      <c r="M789" s="48" t="s">
        <v>3730</v>
      </c>
      <c r="N789" s="49" t="s">
        <v>3731</v>
      </c>
      <c r="O789" s="101" t="e">
        <f>VLOOKUP(B789,[1]图书导出excel!$A$2:$C$65537,3,FALSE)</f>
        <v>#N/A</v>
      </c>
    </row>
    <row r="790" customHeight="1" spans="1:15">
      <c r="A790" s="47">
        <f>COUNTA(B$4:B789)</f>
        <v>764</v>
      </c>
      <c r="B790" s="48" t="s">
        <v>3748</v>
      </c>
      <c r="C790" s="48" t="s">
        <v>18</v>
      </c>
      <c r="D790" s="48">
        <v>37914</v>
      </c>
      <c r="E790" s="49" t="str">
        <f t="shared" si="45"/>
        <v>9787560637914</v>
      </c>
      <c r="F790" s="50" t="str">
        <f t="shared" si="46"/>
        <v>9HSRFQA*gdhjbe+</v>
      </c>
      <c r="G790" s="17" t="s">
        <v>3749</v>
      </c>
      <c r="H790" s="51" t="s">
        <v>3750</v>
      </c>
      <c r="I790" s="99" t="s">
        <v>3610</v>
      </c>
      <c r="J790" s="62" t="s">
        <v>504</v>
      </c>
      <c r="K790" s="100">
        <v>67</v>
      </c>
      <c r="L790" s="49"/>
      <c r="M790" s="48" t="s">
        <v>3730</v>
      </c>
      <c r="N790" s="49" t="s">
        <v>3731</v>
      </c>
      <c r="O790" s="101" t="e">
        <f>VLOOKUP(B790,[1]图书导出excel!$A$2:$C$65537,3,FALSE)</f>
        <v>#N/A</v>
      </c>
    </row>
    <row r="791" s="3" customFormat="1" customHeight="1" spans="1:16">
      <c r="A791" s="52">
        <f>COUNTA(B$4:B790)</f>
        <v>765</v>
      </c>
      <c r="B791" s="53" t="s">
        <v>3751</v>
      </c>
      <c r="C791" s="54">
        <v>97875606</v>
      </c>
      <c r="D791" s="53" t="s">
        <v>3752</v>
      </c>
      <c r="E791" s="55" t="str">
        <f t="shared" si="45"/>
        <v>9787560653518</v>
      </c>
      <c r="F791" s="56" t="str">
        <f t="shared" si="46"/>
        <v>9HSRFQA*gfdfbi+</v>
      </c>
      <c r="G791" s="57" t="s">
        <v>3753</v>
      </c>
      <c r="H791" s="131" t="s">
        <v>3754</v>
      </c>
      <c r="I791" s="106" t="s">
        <v>3610</v>
      </c>
      <c r="J791" s="62" t="s">
        <v>397</v>
      </c>
      <c r="K791" s="103">
        <v>84</v>
      </c>
      <c r="L791" s="102"/>
      <c r="M791" s="53" t="s">
        <v>3730</v>
      </c>
      <c r="N791" s="55" t="s">
        <v>3731</v>
      </c>
      <c r="O791" s="321" t="s">
        <v>3755</v>
      </c>
      <c r="P791" s="105"/>
    </row>
    <row r="792" customHeight="1" spans="1:15">
      <c r="A792" s="47">
        <f>COUNTA(B$4:B791)</f>
        <v>766</v>
      </c>
      <c r="B792" s="48" t="s">
        <v>3756</v>
      </c>
      <c r="C792" s="48" t="s">
        <v>18</v>
      </c>
      <c r="D792" s="48">
        <v>43168</v>
      </c>
      <c r="E792" s="49" t="str">
        <f t="shared" si="45"/>
        <v>9787560643168</v>
      </c>
      <c r="F792" s="50" t="str">
        <f t="shared" si="46"/>
        <v>9HSRFQA*gedbgi+</v>
      </c>
      <c r="G792" s="17" t="s">
        <v>3757</v>
      </c>
      <c r="H792" s="165" t="s">
        <v>3758</v>
      </c>
      <c r="I792" s="99" t="s">
        <v>3610</v>
      </c>
      <c r="J792" s="48">
        <v>16.11</v>
      </c>
      <c r="K792" s="100">
        <v>46</v>
      </c>
      <c r="L792" s="49"/>
      <c r="M792" s="48" t="s">
        <v>3730</v>
      </c>
      <c r="N792" s="49" t="s">
        <v>3731</v>
      </c>
      <c r="O792" s="101" t="e">
        <f>VLOOKUP(B792,[1]图书导出excel!$A$2:$C$65537,3,FALSE)</f>
        <v>#N/A</v>
      </c>
    </row>
    <row r="793" customHeight="1" spans="1:15">
      <c r="A793" s="47">
        <f>COUNTA(B$4:B792)</f>
        <v>767</v>
      </c>
      <c r="B793" s="48" t="s">
        <v>3759</v>
      </c>
      <c r="C793" s="48" t="s">
        <v>18</v>
      </c>
      <c r="D793" s="48" t="s">
        <v>3760</v>
      </c>
      <c r="E793" s="49" t="str">
        <f t="shared" si="45"/>
        <v>9787560644226</v>
      </c>
      <c r="F793" s="50" t="str">
        <f t="shared" si="46"/>
        <v>9HSRFQA*geeccg+</v>
      </c>
      <c r="G793" s="17" t="s">
        <v>3761</v>
      </c>
      <c r="H793" s="165" t="s">
        <v>3762</v>
      </c>
      <c r="I793" s="99" t="s">
        <v>3610</v>
      </c>
      <c r="J793" s="62" t="s">
        <v>148</v>
      </c>
      <c r="K793" s="109">
        <v>45</v>
      </c>
      <c r="L793" s="49"/>
      <c r="M793" s="48" t="s">
        <v>3730</v>
      </c>
      <c r="N793" s="49" t="s">
        <v>3731</v>
      </c>
      <c r="O793" s="101" t="e">
        <f>VLOOKUP(B793,[1]图书导出excel!$A$2:$C$65537,3,FALSE)</f>
        <v>#N/A</v>
      </c>
    </row>
    <row r="794" customHeight="1" spans="1:15">
      <c r="A794" s="47">
        <f>COUNTA(B$4:B793)</f>
        <v>768</v>
      </c>
      <c r="B794" s="48" t="s">
        <v>3763</v>
      </c>
      <c r="C794" s="48" t="s">
        <v>18</v>
      </c>
      <c r="D794" s="48">
        <v>38683</v>
      </c>
      <c r="E794" s="49" t="str">
        <f t="shared" si="45"/>
        <v>9787560638683</v>
      </c>
      <c r="F794" s="50" t="str">
        <f t="shared" si="46"/>
        <v>9HSRFQA*gdigid+</v>
      </c>
      <c r="G794" s="17" t="s">
        <v>3764</v>
      </c>
      <c r="H794" s="165" t="s">
        <v>3765</v>
      </c>
      <c r="I794" s="99" t="s">
        <v>3610</v>
      </c>
      <c r="J794" s="48" t="s">
        <v>504</v>
      </c>
      <c r="K794" s="100">
        <v>38</v>
      </c>
      <c r="L794" s="49"/>
      <c r="M794" s="48" t="s">
        <v>3730</v>
      </c>
      <c r="N794" s="49" t="s">
        <v>3731</v>
      </c>
      <c r="O794" s="101" t="e">
        <f>VLOOKUP(B794,[1]图书导出excel!$A$2:$C$65537,3,FALSE)</f>
        <v>#N/A</v>
      </c>
    </row>
    <row r="795" customHeight="1" spans="1:15">
      <c r="A795" s="47">
        <f>COUNTA(B$4:B794)</f>
        <v>769</v>
      </c>
      <c r="B795" s="48" t="s">
        <v>3766</v>
      </c>
      <c r="C795" s="48" t="s">
        <v>18</v>
      </c>
      <c r="D795" s="48">
        <v>39840</v>
      </c>
      <c r="E795" s="49" t="str">
        <f t="shared" si="45"/>
        <v>9787560639840</v>
      </c>
      <c r="F795" s="50" t="str">
        <f t="shared" si="46"/>
        <v>9HSRFQA*gdjiea+</v>
      </c>
      <c r="G795" s="17" t="s">
        <v>3767</v>
      </c>
      <c r="H795" s="165" t="s">
        <v>3768</v>
      </c>
      <c r="I795" s="99" t="s">
        <v>3610</v>
      </c>
      <c r="J795" s="48" t="s">
        <v>504</v>
      </c>
      <c r="K795" s="100">
        <v>79</v>
      </c>
      <c r="L795" s="49"/>
      <c r="M795" s="48" t="s">
        <v>3730</v>
      </c>
      <c r="N795" s="49" t="s">
        <v>3731</v>
      </c>
      <c r="O795" s="101" t="e">
        <f>VLOOKUP(B795,[1]图书导出excel!$A$2:$C$65537,3,FALSE)</f>
        <v>#N/A</v>
      </c>
    </row>
    <row r="796" customHeight="1" spans="1:15">
      <c r="A796" s="47">
        <f>COUNTA(B$4:B795)</f>
        <v>770</v>
      </c>
      <c r="B796" s="48" t="s">
        <v>3769</v>
      </c>
      <c r="C796" s="48" t="s">
        <v>18</v>
      </c>
      <c r="D796" s="48">
        <v>39741</v>
      </c>
      <c r="E796" s="49" t="str">
        <f t="shared" si="45"/>
        <v>9787560639741</v>
      </c>
      <c r="F796" s="50" t="str">
        <f t="shared" si="46"/>
        <v>9HSRFQA*gdjheb+</v>
      </c>
      <c r="G796" s="17" t="s">
        <v>3770</v>
      </c>
      <c r="H796" s="165" t="s">
        <v>3771</v>
      </c>
      <c r="I796" s="99" t="s">
        <v>3610</v>
      </c>
      <c r="J796" s="62" t="s">
        <v>1847</v>
      </c>
      <c r="K796" s="100">
        <v>54</v>
      </c>
      <c r="L796" s="49"/>
      <c r="M796" s="48" t="s">
        <v>3730</v>
      </c>
      <c r="N796" s="49" t="s">
        <v>3731</v>
      </c>
      <c r="O796" s="101" t="e">
        <f>VLOOKUP(B796,[1]图书导出excel!$A$2:$C$65537,3,FALSE)</f>
        <v>#N/A</v>
      </c>
    </row>
    <row r="797" customHeight="1" spans="1:15">
      <c r="A797" s="47">
        <f>COUNTA(B$4:B796)</f>
        <v>771</v>
      </c>
      <c r="B797" s="48" t="s">
        <v>3772</v>
      </c>
      <c r="C797" s="48" t="s">
        <v>18</v>
      </c>
      <c r="D797" s="48">
        <v>39765</v>
      </c>
      <c r="E797" s="49" t="str">
        <f t="shared" si="45"/>
        <v>9787560639765</v>
      </c>
      <c r="F797" s="50" t="str">
        <f t="shared" si="46"/>
        <v>9HSRFQA*gdjhgf+</v>
      </c>
      <c r="G797" s="17" t="s">
        <v>3773</v>
      </c>
      <c r="H797" s="165" t="s">
        <v>3774</v>
      </c>
      <c r="I797" s="99" t="s">
        <v>3610</v>
      </c>
      <c r="J797" s="62" t="s">
        <v>73</v>
      </c>
      <c r="K797" s="100">
        <v>70</v>
      </c>
      <c r="L797" s="49"/>
      <c r="M797" s="48" t="s">
        <v>3730</v>
      </c>
      <c r="N797" s="49" t="s">
        <v>3731</v>
      </c>
      <c r="O797" s="101" t="e">
        <f>VLOOKUP(B797,[1]图书导出excel!$A$2:$C$65537,3,FALSE)</f>
        <v>#N/A</v>
      </c>
    </row>
    <row r="798" customHeight="1" spans="1:15">
      <c r="A798" s="47">
        <f>COUNTA(B$4:B797)</f>
        <v>772</v>
      </c>
      <c r="B798" s="48" t="s">
        <v>3775</v>
      </c>
      <c r="C798" s="48" t="s">
        <v>18</v>
      </c>
      <c r="D798" s="48">
        <v>39895</v>
      </c>
      <c r="E798" s="49" t="str">
        <f t="shared" si="45"/>
        <v>9787560639895</v>
      </c>
      <c r="F798" s="50" t="str">
        <f t="shared" si="46"/>
        <v>9HSRFQA*gdjijf+</v>
      </c>
      <c r="G798" s="17" t="s">
        <v>3776</v>
      </c>
      <c r="H798" s="165" t="s">
        <v>3777</v>
      </c>
      <c r="I798" s="99" t="s">
        <v>3610</v>
      </c>
      <c r="J798" s="62" t="s">
        <v>73</v>
      </c>
      <c r="K798" s="100">
        <v>48</v>
      </c>
      <c r="L798" s="49"/>
      <c r="M798" s="48" t="s">
        <v>3730</v>
      </c>
      <c r="N798" s="49" t="s">
        <v>3731</v>
      </c>
      <c r="O798" s="101" t="e">
        <f>VLOOKUP(B798,[1]图书导出excel!$A$2:$C$65537,3,FALSE)</f>
        <v>#N/A</v>
      </c>
    </row>
    <row r="799" customHeight="1" spans="1:15">
      <c r="A799" s="47">
        <f>COUNTA(B$4:B798)</f>
        <v>773</v>
      </c>
      <c r="B799" s="48" t="s">
        <v>3778</v>
      </c>
      <c r="C799" s="48" t="s">
        <v>18</v>
      </c>
      <c r="D799" s="48" t="s">
        <v>3779</v>
      </c>
      <c r="E799" s="49" t="str">
        <f t="shared" si="45"/>
        <v>9787560643649</v>
      </c>
      <c r="F799" s="50" t="str">
        <f t="shared" si="46"/>
        <v>9HSRFQA*gedgej+</v>
      </c>
      <c r="G799" s="17" t="s">
        <v>3780</v>
      </c>
      <c r="H799" s="165" t="s">
        <v>3781</v>
      </c>
      <c r="I799" s="99" t="s">
        <v>3610</v>
      </c>
      <c r="J799" s="62" t="s">
        <v>1847</v>
      </c>
      <c r="K799" s="109">
        <v>59</v>
      </c>
      <c r="L799" s="49"/>
      <c r="M799" s="48" t="s">
        <v>3730</v>
      </c>
      <c r="N799" s="49" t="s">
        <v>3731</v>
      </c>
      <c r="O799" s="101" t="e">
        <f>VLOOKUP(B799,[1]图书导出excel!$A$2:$C$65537,3,FALSE)</f>
        <v>#N/A</v>
      </c>
    </row>
    <row r="800" customHeight="1" spans="1:15">
      <c r="A800" s="47">
        <f>COUNTA(B$4:B799)</f>
        <v>774</v>
      </c>
      <c r="B800" s="48" t="s">
        <v>3782</v>
      </c>
      <c r="C800" s="48" t="s">
        <v>18</v>
      </c>
      <c r="D800" s="48">
        <v>38478</v>
      </c>
      <c r="E800" s="49" t="str">
        <f t="shared" si="45"/>
        <v>9787560638478</v>
      </c>
      <c r="F800" s="50" t="str">
        <f t="shared" si="46"/>
        <v>9HSRFQA*gdiehi+</v>
      </c>
      <c r="G800" s="17" t="s">
        <v>3783</v>
      </c>
      <c r="H800" s="165" t="s">
        <v>3784</v>
      </c>
      <c r="I800" s="99" t="s">
        <v>3610</v>
      </c>
      <c r="J800" s="48" t="s">
        <v>1486</v>
      </c>
      <c r="K800" s="100">
        <v>48</v>
      </c>
      <c r="L800" s="49"/>
      <c r="M800" s="48" t="s">
        <v>3730</v>
      </c>
      <c r="N800" s="49" t="s">
        <v>3731</v>
      </c>
      <c r="O800" s="101" t="e">
        <f>VLOOKUP(B800,[1]图书导出excel!$A$2:$C$65537,3,FALSE)</f>
        <v>#N/A</v>
      </c>
    </row>
    <row r="801" ht="35" customHeight="1" spans="1:15">
      <c r="A801" s="167" t="s">
        <v>3785</v>
      </c>
      <c r="B801" s="168"/>
      <c r="C801" s="168"/>
      <c r="D801" s="169"/>
      <c r="E801" s="170"/>
      <c r="F801" s="171"/>
      <c r="H801" s="170"/>
      <c r="I801" s="175"/>
      <c r="J801" s="176"/>
      <c r="K801" s="177"/>
      <c r="L801" s="178"/>
      <c r="M801" s="119"/>
      <c r="N801" s="49"/>
      <c r="O801" s="101"/>
    </row>
    <row r="802" ht="35" customHeight="1" spans="1:15">
      <c r="A802" s="83" t="s">
        <v>3786</v>
      </c>
      <c r="B802" s="84"/>
      <c r="C802" s="84"/>
      <c r="D802" s="169"/>
      <c r="E802" s="170"/>
      <c r="F802" s="171"/>
      <c r="H802" s="86"/>
      <c r="I802" s="179"/>
      <c r="J802" s="88"/>
      <c r="K802" s="180"/>
      <c r="L802" s="118"/>
      <c r="M802" s="119"/>
      <c r="N802" s="49"/>
      <c r="O802" s="101"/>
    </row>
    <row r="803" ht="35" customHeight="1" spans="1:15">
      <c r="A803" s="218" t="s">
        <v>3787</v>
      </c>
      <c r="B803" s="84"/>
      <c r="C803" s="84"/>
      <c r="D803" s="169"/>
      <c r="E803" s="170"/>
      <c r="F803" s="171"/>
      <c r="H803" s="86"/>
      <c r="I803" s="179"/>
      <c r="J803" s="88"/>
      <c r="K803" s="180"/>
      <c r="L803" s="118"/>
      <c r="M803" s="119"/>
      <c r="N803" s="49"/>
      <c r="O803" s="101"/>
    </row>
    <row r="804" customFormat="1" customHeight="1" spans="1:16">
      <c r="A804" s="47">
        <f>COUNTA(B$4:B803)</f>
        <v>775</v>
      </c>
      <c r="B804" s="62" t="s">
        <v>3788</v>
      </c>
      <c r="C804" s="65">
        <v>97875606</v>
      </c>
      <c r="D804" s="48" t="s">
        <v>3789</v>
      </c>
      <c r="E804" s="49" t="str">
        <f t="shared" ref="E804:E840" si="47">C804&amp;D804</f>
        <v>9787560665795</v>
      </c>
      <c r="F804" s="50" t="str">
        <f t="shared" ref="F804:F840" si="48">LEFT($E804,1)&amp;CHAR(65+VALUE(MID($E804,2,1)))&amp;IF(OR(LEFT($E804,1)="0",LEFT($E804,1)="1",LEFT($E804,1)="2",LEFT($E804,1)="3"),CHAR(65+VALUE(MID($E804,3,1))),CHAR(75+VALUE(MID($E804,3,1))))&amp;IF(OR(LEFT($E804,1)="0",LEFT($E804,1)="4",LEFT($E804,1)="7",LEFT($E804,1)="8"),CHAR(65+VALUE(MID($E804,4,1))),CHAR(75+VALUE(MID($E804,4,1))))&amp;IF(OR(LEFT($E804,1)="0",LEFT($E804,1)="1",LEFT($E804,1)="4",LEFT($E804,1)="5",,LEFT($E804,1)="9"),CHAR(65+VALUE(MID($E804,5,1))),CHAR(75+VALUE(MID($E804,5,1))))&amp;IF(OR(LEFT($E804,1)="0",LEFT($E804,1)="2",LEFT($E804,1)="5",LEFT($E804,1)="6",,LEFT($E804,1)="7"),CHAR(65+VALUE(MID($E804,6,1))),CHAR(75+VALUE(MID($E804,6,1))))&amp;IF(OR(LEFT($E804,1)="0",LEFT($E804,1)="3",LEFT($E804,1)="6",LEFT($E804,1)="8",,LEFT($E804,1)="9"),CHAR(65+VALUE(MID($E804,7,1))),CHAR(75+VALUE(MID($E804,7,1))))&amp;"*"&amp;CHAR(97+VALUE(MID($E804,8,1)))&amp;CHAR(97+VALUE(MID($E804,9,1)))&amp;CHAR(97+VALUE(MID($E804,10,1)))&amp;CHAR(97+VALUE(MID($E804,11,1)))&amp;CHAR(97+VALUE(MID($E804,12,1)))&amp;CHAR(97+VALUE(MID($E804,13,1)))&amp;"+"</f>
        <v>9HSRFQA*ggfhjf+</v>
      </c>
      <c r="G804" s="77" t="s">
        <v>3790</v>
      </c>
      <c r="H804" s="75" t="s">
        <v>3791</v>
      </c>
      <c r="I804" s="108" t="s">
        <v>3792</v>
      </c>
      <c r="J804" s="62" t="s">
        <v>323</v>
      </c>
      <c r="K804" s="109">
        <v>52</v>
      </c>
      <c r="L804" s="49" t="s">
        <v>307</v>
      </c>
      <c r="M804" s="48"/>
      <c r="N804" s="99"/>
      <c r="O804" s="101"/>
      <c r="P804" s="114"/>
    </row>
    <row r="805" s="3" customFormat="1" customHeight="1" spans="1:16">
      <c r="A805" s="47">
        <f>COUNTA(B$4:B804)</f>
        <v>776</v>
      </c>
      <c r="B805" s="53" t="s">
        <v>3793</v>
      </c>
      <c r="C805" s="54">
        <v>97875606</v>
      </c>
      <c r="D805" s="53" t="s">
        <v>3794</v>
      </c>
      <c r="E805" s="55" t="str">
        <f t="shared" si="47"/>
        <v>9787560661575</v>
      </c>
      <c r="F805" s="56" t="str">
        <f t="shared" si="48"/>
        <v>9HSRFQA*ggbfhf+</v>
      </c>
      <c r="G805" s="57" t="s">
        <v>3795</v>
      </c>
      <c r="H805" s="67" t="s">
        <v>3796</v>
      </c>
      <c r="I805" s="102" t="s">
        <v>3797</v>
      </c>
      <c r="J805" s="53" t="s">
        <v>317</v>
      </c>
      <c r="K805" s="103">
        <v>62</v>
      </c>
      <c r="L805" s="55"/>
      <c r="M805" s="53"/>
      <c r="N805" s="102"/>
      <c r="O805" s="104" t="s">
        <v>3798</v>
      </c>
      <c r="P805" s="105"/>
    </row>
    <row r="806" customHeight="1" spans="1:15">
      <c r="A806" s="47">
        <f>COUNTA(B$4:B805)</f>
        <v>777</v>
      </c>
      <c r="B806" s="48" t="s">
        <v>3799</v>
      </c>
      <c r="C806" s="48" t="s">
        <v>18</v>
      </c>
      <c r="D806" s="48">
        <v>23344</v>
      </c>
      <c r="E806" s="49" t="str">
        <f t="shared" si="47"/>
        <v>9787560623344</v>
      </c>
      <c r="F806" s="50" t="str">
        <f t="shared" si="48"/>
        <v>9HSRFQA*gcddee+</v>
      </c>
      <c r="G806" s="17" t="s">
        <v>3800</v>
      </c>
      <c r="H806" s="51" t="s">
        <v>3801</v>
      </c>
      <c r="I806" s="99" t="s">
        <v>3797</v>
      </c>
      <c r="J806" s="62" t="s">
        <v>73</v>
      </c>
      <c r="K806" s="109">
        <v>35</v>
      </c>
      <c r="L806" s="49"/>
      <c r="M806" s="48" t="s">
        <v>3802</v>
      </c>
      <c r="N806" s="99" t="s">
        <v>3803</v>
      </c>
      <c r="O806" s="101" t="e">
        <f>VLOOKUP(B806,[1]图书导出excel!$A$2:$C$65537,3,FALSE)</f>
        <v>#N/A</v>
      </c>
    </row>
    <row r="807" customHeight="1" spans="1:15">
      <c r="A807" s="47">
        <f>COUNTA(B$4:B806)</f>
        <v>778</v>
      </c>
      <c r="B807" s="48" t="s">
        <v>3804</v>
      </c>
      <c r="C807" s="48" t="s">
        <v>18</v>
      </c>
      <c r="D807" s="48">
        <v>31721</v>
      </c>
      <c r="E807" s="49" t="str">
        <f t="shared" si="47"/>
        <v>9787560631721</v>
      </c>
      <c r="F807" s="50" t="str">
        <f t="shared" si="48"/>
        <v>9HSRFQA*gdbhcb+</v>
      </c>
      <c r="G807" s="17" t="s">
        <v>3805</v>
      </c>
      <c r="H807" s="51" t="s">
        <v>3806</v>
      </c>
      <c r="I807" s="99" t="s">
        <v>3807</v>
      </c>
      <c r="J807" s="48" t="s">
        <v>504</v>
      </c>
      <c r="K807" s="100">
        <v>23</v>
      </c>
      <c r="L807" s="49"/>
      <c r="M807" s="48" t="s">
        <v>3802</v>
      </c>
      <c r="N807" s="99" t="s">
        <v>3803</v>
      </c>
      <c r="O807" s="101" t="e">
        <f>VLOOKUP(B807,[1]图书导出excel!$A$2:$C$65537,3,FALSE)</f>
        <v>#N/A</v>
      </c>
    </row>
    <row r="808" customHeight="1" spans="1:15">
      <c r="A808" s="47">
        <f>COUNTA(B$4:B807)</f>
        <v>779</v>
      </c>
      <c r="B808" s="48" t="s">
        <v>3808</v>
      </c>
      <c r="C808" s="48" t="s">
        <v>18</v>
      </c>
      <c r="D808" s="48">
        <v>36979</v>
      </c>
      <c r="E808" s="49" t="str">
        <f t="shared" si="47"/>
        <v>9787560636979</v>
      </c>
      <c r="F808" s="50" t="str">
        <f t="shared" si="48"/>
        <v>9HSRFQA*gdgjhj+</v>
      </c>
      <c r="G808" s="17" t="s">
        <v>3809</v>
      </c>
      <c r="H808" s="51" t="s">
        <v>3810</v>
      </c>
      <c r="I808" s="99" t="s">
        <v>3811</v>
      </c>
      <c r="J808" s="62" t="s">
        <v>73</v>
      </c>
      <c r="K808" s="109">
        <v>44</v>
      </c>
      <c r="L808" s="49"/>
      <c r="M808" s="48" t="s">
        <v>3802</v>
      </c>
      <c r="N808" s="99" t="s">
        <v>3803</v>
      </c>
      <c r="O808" s="101" t="e">
        <f>VLOOKUP(B808,[1]图书导出excel!$A$2:$C$65537,3,FALSE)</f>
        <v>#N/A</v>
      </c>
    </row>
    <row r="809" customHeight="1" spans="1:15">
      <c r="A809" s="47">
        <f>COUNTA(B$4:B808)</f>
        <v>780</v>
      </c>
      <c r="B809" s="48" t="s">
        <v>3812</v>
      </c>
      <c r="C809" s="48" t="s">
        <v>18</v>
      </c>
      <c r="D809" s="76">
        <v>44936</v>
      </c>
      <c r="E809" s="49" t="str">
        <f t="shared" si="47"/>
        <v>9787560644936</v>
      </c>
      <c r="F809" s="50" t="str">
        <f t="shared" si="48"/>
        <v>9HSRFQA*geejdg+</v>
      </c>
      <c r="G809" s="17" t="s">
        <v>3813</v>
      </c>
      <c r="H809" s="51" t="s">
        <v>3814</v>
      </c>
      <c r="I809" s="99" t="s">
        <v>3815</v>
      </c>
      <c r="J809" s="48" t="s">
        <v>186</v>
      </c>
      <c r="K809" s="100">
        <v>37</v>
      </c>
      <c r="L809" s="49"/>
      <c r="M809" s="48" t="s">
        <v>3802</v>
      </c>
      <c r="N809" s="99" t="s">
        <v>3803</v>
      </c>
      <c r="O809" s="101" t="e">
        <f>VLOOKUP(B809,[1]图书导出excel!$A$2:$C$65537,3,FALSE)</f>
        <v>#N/A</v>
      </c>
    </row>
    <row r="810" s="3" customFormat="1" customHeight="1" spans="1:16">
      <c r="A810" s="52">
        <f>COUNTA(B$4:B809)</f>
        <v>781</v>
      </c>
      <c r="B810" s="53" t="s">
        <v>3816</v>
      </c>
      <c r="C810" s="54">
        <v>97875606</v>
      </c>
      <c r="D810" s="54">
        <v>53242</v>
      </c>
      <c r="E810" s="55" t="str">
        <f t="shared" si="47"/>
        <v>9787560653242</v>
      </c>
      <c r="F810" s="56" t="str">
        <f t="shared" si="48"/>
        <v>9HSRFQA*gfdcec+</v>
      </c>
      <c r="G810" s="57" t="s">
        <v>3817</v>
      </c>
      <c r="H810" s="60" t="s">
        <v>3818</v>
      </c>
      <c r="I810" s="106" t="s">
        <v>3819</v>
      </c>
      <c r="J810" s="53" t="s">
        <v>1012</v>
      </c>
      <c r="K810" s="103">
        <v>24</v>
      </c>
      <c r="L810" s="102"/>
      <c r="M810" s="53" t="s">
        <v>3802</v>
      </c>
      <c r="N810" s="102" t="s">
        <v>3803</v>
      </c>
      <c r="O810" s="104"/>
      <c r="P810" s="105"/>
    </row>
    <row r="811" customHeight="1" spans="1:15">
      <c r="A811" s="47">
        <f>COUNTA(B$4:B810)</f>
        <v>782</v>
      </c>
      <c r="B811" s="48" t="s">
        <v>3820</v>
      </c>
      <c r="C811" s="48" t="s">
        <v>18</v>
      </c>
      <c r="D811" s="48">
        <v>30052</v>
      </c>
      <c r="E811" s="49" t="str">
        <f t="shared" si="47"/>
        <v>9787560630052</v>
      </c>
      <c r="F811" s="50" t="str">
        <f t="shared" si="48"/>
        <v>9HSRFQA*gdaafc+</v>
      </c>
      <c r="G811" s="17" t="s">
        <v>3821</v>
      </c>
      <c r="H811" s="51" t="s">
        <v>3822</v>
      </c>
      <c r="I811" s="99" t="s">
        <v>3823</v>
      </c>
      <c r="J811" s="48" t="s">
        <v>490</v>
      </c>
      <c r="K811" s="100">
        <v>17</v>
      </c>
      <c r="L811" s="49"/>
      <c r="M811" s="48" t="s">
        <v>3802</v>
      </c>
      <c r="N811" s="99" t="s">
        <v>3803</v>
      </c>
      <c r="O811" s="101" t="e">
        <f>VLOOKUP(B811,[1]图书导出excel!$A$2:$C$65537,3,FALSE)</f>
        <v>#N/A</v>
      </c>
    </row>
    <row r="812" customHeight="1" spans="1:15">
      <c r="A812" s="52">
        <f>COUNTA(B$4:B811)</f>
        <v>783</v>
      </c>
      <c r="B812" s="53" t="s">
        <v>3824</v>
      </c>
      <c r="C812" s="54">
        <v>97875606</v>
      </c>
      <c r="D812" s="53" t="s">
        <v>3825</v>
      </c>
      <c r="E812" s="55" t="str">
        <f t="shared" si="47"/>
        <v>9787560665092</v>
      </c>
      <c r="F812" s="56" t="str">
        <f t="shared" si="48"/>
        <v>9HSRFQA*ggfajc+</v>
      </c>
      <c r="G812" s="17" t="s">
        <v>3826</v>
      </c>
      <c r="H812" s="67" t="s">
        <v>3827</v>
      </c>
      <c r="I812" s="102" t="s">
        <v>3828</v>
      </c>
      <c r="J812" s="53" t="s">
        <v>323</v>
      </c>
      <c r="K812" s="103">
        <v>39</v>
      </c>
      <c r="L812" s="55" t="s">
        <v>307</v>
      </c>
      <c r="M812" s="48"/>
      <c r="N812" s="99"/>
      <c r="O812" s="101"/>
    </row>
    <row r="813" customHeight="1" spans="1:15">
      <c r="A813" s="47">
        <f>COUNTA(B$4:B812)</f>
        <v>784</v>
      </c>
      <c r="B813" s="62" t="s">
        <v>3829</v>
      </c>
      <c r="C813" s="65">
        <v>97875606</v>
      </c>
      <c r="D813" s="48" t="s">
        <v>3830</v>
      </c>
      <c r="E813" s="49" t="str">
        <f t="shared" si="47"/>
        <v>9787560663104</v>
      </c>
      <c r="F813" s="50" t="str">
        <f t="shared" si="48"/>
        <v>9HSRFQA*ggdbae+</v>
      </c>
      <c r="G813" s="17" t="s">
        <v>3831</v>
      </c>
      <c r="H813" s="75" t="s">
        <v>3832</v>
      </c>
      <c r="I813" s="108" t="s">
        <v>3833</v>
      </c>
      <c r="J813" s="62" t="s">
        <v>1073</v>
      </c>
      <c r="K813" s="109">
        <v>32</v>
      </c>
      <c r="L813" s="49"/>
      <c r="M813" s="48"/>
      <c r="N813" s="99"/>
      <c r="O813" s="101" t="s">
        <v>3834</v>
      </c>
    </row>
    <row r="814" customHeight="1" spans="1:15">
      <c r="A814" s="47">
        <f>COUNTA(B$4:B813)</f>
        <v>785</v>
      </c>
      <c r="B814" s="53" t="s">
        <v>3835</v>
      </c>
      <c r="C814" s="65">
        <v>97875606</v>
      </c>
      <c r="D814" s="48" t="s">
        <v>3836</v>
      </c>
      <c r="E814" s="49" t="str">
        <f t="shared" si="47"/>
        <v>9787560661612</v>
      </c>
      <c r="F814" s="50" t="str">
        <f t="shared" si="48"/>
        <v>9HSRFQA*ggbgbc+</v>
      </c>
      <c r="G814" s="17" t="s">
        <v>3837</v>
      </c>
      <c r="H814" s="75" t="s">
        <v>3838</v>
      </c>
      <c r="I814" s="108" t="s">
        <v>3839</v>
      </c>
      <c r="J814" s="62" t="s">
        <v>355</v>
      </c>
      <c r="K814" s="109">
        <v>34</v>
      </c>
      <c r="L814" s="49"/>
      <c r="M814" s="48"/>
      <c r="N814" s="99"/>
      <c r="O814" s="101" t="s">
        <v>3840</v>
      </c>
    </row>
    <row r="815" customHeight="1" spans="1:15">
      <c r="A815" s="47">
        <f>COUNTA(B$4:B814)</f>
        <v>786</v>
      </c>
      <c r="B815" s="62" t="s">
        <v>3841</v>
      </c>
      <c r="C815" s="65">
        <v>97875606</v>
      </c>
      <c r="D815" s="48" t="s">
        <v>3842</v>
      </c>
      <c r="E815" s="49" t="str">
        <f t="shared" si="47"/>
        <v>9787560661513</v>
      </c>
      <c r="F815" s="50" t="str">
        <f t="shared" si="48"/>
        <v>9HSRFQA*ggbfbd+</v>
      </c>
      <c r="G815" s="17" t="s">
        <v>3843</v>
      </c>
      <c r="H815" s="75" t="s">
        <v>3844</v>
      </c>
      <c r="I815" s="108" t="s">
        <v>3845</v>
      </c>
      <c r="J815" s="62" t="s">
        <v>355</v>
      </c>
      <c r="K815" s="109">
        <v>59</v>
      </c>
      <c r="L815" s="99"/>
      <c r="M815" s="48"/>
      <c r="N815" s="99"/>
      <c r="O815" s="101" t="s">
        <v>3846</v>
      </c>
    </row>
    <row r="816" customHeight="1" spans="1:15">
      <c r="A816" s="47">
        <f>COUNTA(B$4:B815)</f>
        <v>787</v>
      </c>
      <c r="B816" s="48" t="s">
        <v>3847</v>
      </c>
      <c r="C816" s="76">
        <v>97875606</v>
      </c>
      <c r="D816" s="48" t="s">
        <v>3848</v>
      </c>
      <c r="E816" s="49" t="str">
        <f t="shared" si="47"/>
        <v>9787560649825</v>
      </c>
      <c r="F816" s="50" t="str">
        <f t="shared" si="48"/>
        <v>9HSRFQA*gejicf+</v>
      </c>
      <c r="G816" s="17" t="s">
        <v>3849</v>
      </c>
      <c r="H816" s="51" t="s">
        <v>3850</v>
      </c>
      <c r="I816" s="99" t="s">
        <v>3851</v>
      </c>
      <c r="J816" s="62" t="s">
        <v>73</v>
      </c>
      <c r="K816" s="100">
        <v>55</v>
      </c>
      <c r="L816" s="49"/>
      <c r="M816" s="48" t="s">
        <v>3802</v>
      </c>
      <c r="N816" s="99" t="s">
        <v>3803</v>
      </c>
      <c r="O816" s="101" t="e">
        <f>VLOOKUP(B816,[1]图书导出excel!$A$2:$C$65537,3,FALSE)</f>
        <v>#N/A</v>
      </c>
    </row>
    <row r="817" s="5" customFormat="1" customHeight="1" spans="1:16">
      <c r="A817" s="79">
        <f>COUNTA(B$4:B816)</f>
        <v>788</v>
      </c>
      <c r="B817" s="62" t="s">
        <v>3852</v>
      </c>
      <c r="C817" s="65">
        <v>97875606</v>
      </c>
      <c r="D817" s="62" t="s">
        <v>3853</v>
      </c>
      <c r="E817" s="80" t="str">
        <f t="shared" si="47"/>
        <v>9787560655246</v>
      </c>
      <c r="F817" s="81" t="str">
        <f t="shared" si="48"/>
        <v>9HSRFQA*gffceg+</v>
      </c>
      <c r="G817" s="82" t="s">
        <v>3854</v>
      </c>
      <c r="H817" s="66" t="s">
        <v>3855</v>
      </c>
      <c r="I817" s="110" t="s">
        <v>3851</v>
      </c>
      <c r="J817" s="62" t="s">
        <v>79</v>
      </c>
      <c r="K817" s="109">
        <v>34</v>
      </c>
      <c r="L817" s="108"/>
      <c r="M817" s="62" t="s">
        <v>3802</v>
      </c>
      <c r="N817" s="108" t="s">
        <v>3803</v>
      </c>
      <c r="O817" s="116"/>
      <c r="P817" s="117"/>
    </row>
    <row r="818" customHeight="1" spans="1:15">
      <c r="A818" s="47">
        <f>COUNTA(B$4:B817)</f>
        <v>789</v>
      </c>
      <c r="B818" s="62" t="s">
        <v>3856</v>
      </c>
      <c r="C818" s="65">
        <v>97875606</v>
      </c>
      <c r="D818" s="48" t="s">
        <v>3857</v>
      </c>
      <c r="E818" s="49" t="str">
        <f t="shared" si="47"/>
        <v>9787560653976</v>
      </c>
      <c r="F818" s="50" t="str">
        <f t="shared" si="48"/>
        <v>9HSRFQA*gfdjhg+</v>
      </c>
      <c r="G818" s="17" t="s">
        <v>3858</v>
      </c>
      <c r="H818" s="134" t="s">
        <v>3859</v>
      </c>
      <c r="I818" s="110" t="s">
        <v>3860</v>
      </c>
      <c r="J818" s="62" t="s">
        <v>1041</v>
      </c>
      <c r="K818" s="109">
        <v>46</v>
      </c>
      <c r="L818" s="99"/>
      <c r="M818" s="48" t="s">
        <v>3802</v>
      </c>
      <c r="N818" s="99" t="s">
        <v>3803</v>
      </c>
      <c r="O818" s="101" t="s">
        <v>3861</v>
      </c>
    </row>
    <row r="819" customHeight="1" spans="1:15">
      <c r="A819" s="47">
        <f>COUNTA(B$4:B818)</f>
        <v>790</v>
      </c>
      <c r="B819" s="48" t="s">
        <v>3862</v>
      </c>
      <c r="C819" s="48" t="s">
        <v>18</v>
      </c>
      <c r="D819" s="76">
        <v>48828</v>
      </c>
      <c r="E819" s="49" t="str">
        <f t="shared" si="47"/>
        <v>9787560648828</v>
      </c>
      <c r="F819" s="50" t="str">
        <f t="shared" si="48"/>
        <v>9HSRFQA*geiici+</v>
      </c>
      <c r="G819" s="17" t="s">
        <v>3863</v>
      </c>
      <c r="H819" s="51" t="s">
        <v>3864</v>
      </c>
      <c r="I819" s="99" t="s">
        <v>3865</v>
      </c>
      <c r="J819" s="48" t="s">
        <v>982</v>
      </c>
      <c r="K819" s="100">
        <v>35</v>
      </c>
      <c r="L819" s="49"/>
      <c r="M819" s="48" t="s">
        <v>3802</v>
      </c>
      <c r="N819" s="99" t="s">
        <v>3803</v>
      </c>
      <c r="O819" s="101" t="e">
        <f>VLOOKUP(B819,[1]图书导出excel!$A$2:$C$65537,3,FALSE)</f>
        <v>#N/A</v>
      </c>
    </row>
    <row r="820" s="3" customFormat="1" customHeight="1" spans="1:16">
      <c r="A820" s="52">
        <f>COUNTA(B$4:B819)</f>
        <v>791</v>
      </c>
      <c r="B820" s="53" t="s">
        <v>3866</v>
      </c>
      <c r="C820" s="54">
        <v>97875606</v>
      </c>
      <c r="D820" s="54">
        <v>50579</v>
      </c>
      <c r="E820" s="55" t="str">
        <f t="shared" si="47"/>
        <v>9787560650579</v>
      </c>
      <c r="F820" s="56" t="str">
        <f t="shared" si="48"/>
        <v>9HSRFQA*gfafhj+</v>
      </c>
      <c r="G820" s="57" t="s">
        <v>3867</v>
      </c>
      <c r="H820" s="67" t="s">
        <v>3864</v>
      </c>
      <c r="I820" s="102" t="s">
        <v>3868</v>
      </c>
      <c r="J820" s="53" t="s">
        <v>44</v>
      </c>
      <c r="K820" s="103">
        <v>64</v>
      </c>
      <c r="L820" s="102"/>
      <c r="M820" s="53" t="s">
        <v>3802</v>
      </c>
      <c r="N820" s="102" t="s">
        <v>3803</v>
      </c>
      <c r="O820" s="104" t="s">
        <v>3869</v>
      </c>
      <c r="P820" s="105"/>
    </row>
    <row r="821" s="3" customFormat="1" customHeight="1" spans="1:16">
      <c r="A821" s="52">
        <f>COUNTA(B$4:B820)</f>
        <v>792</v>
      </c>
      <c r="B821" s="53" t="s">
        <v>3870</v>
      </c>
      <c r="C821" s="54">
        <v>97875606</v>
      </c>
      <c r="D821" s="54">
        <v>53686</v>
      </c>
      <c r="E821" s="55" t="str">
        <f t="shared" si="47"/>
        <v>9787560653686</v>
      </c>
      <c r="F821" s="56" t="str">
        <f t="shared" si="48"/>
        <v>9HSRFQA*gfdgig+</v>
      </c>
      <c r="G821" s="57" t="s">
        <v>3871</v>
      </c>
      <c r="H821" s="60" t="s">
        <v>3872</v>
      </c>
      <c r="I821" s="106" t="s">
        <v>3873</v>
      </c>
      <c r="J821" s="53" t="s">
        <v>175</v>
      </c>
      <c r="K821" s="103">
        <v>45</v>
      </c>
      <c r="L821" s="102"/>
      <c r="M821" s="53" t="s">
        <v>3802</v>
      </c>
      <c r="N821" s="102" t="s">
        <v>3803</v>
      </c>
      <c r="O821" s="104" t="s">
        <v>3874</v>
      </c>
      <c r="P821" s="105"/>
    </row>
    <row r="822" customHeight="1" spans="1:15">
      <c r="A822" s="52">
        <f>COUNTA(B$4:B821)</f>
        <v>793</v>
      </c>
      <c r="B822" s="48" t="s">
        <v>3875</v>
      </c>
      <c r="C822" s="48" t="s">
        <v>18</v>
      </c>
      <c r="D822" s="76">
        <v>48125</v>
      </c>
      <c r="E822" s="49" t="str">
        <f t="shared" si="47"/>
        <v>9787560648125</v>
      </c>
      <c r="F822" s="50" t="str">
        <f t="shared" si="48"/>
        <v>9HSRFQA*geibcf+</v>
      </c>
      <c r="G822" s="17" t="s">
        <v>3876</v>
      </c>
      <c r="H822" s="51" t="s">
        <v>3872</v>
      </c>
      <c r="I822" s="99" t="s">
        <v>3877</v>
      </c>
      <c r="J822" s="62" t="s">
        <v>73</v>
      </c>
      <c r="K822" s="100">
        <v>40</v>
      </c>
      <c r="L822" s="49"/>
      <c r="M822" s="48" t="s">
        <v>3802</v>
      </c>
      <c r="N822" s="99" t="s">
        <v>3803</v>
      </c>
      <c r="O822" s="101" t="e">
        <f>VLOOKUP(B822,[1]图书导出excel!$A$2:$C$65537,3,FALSE)</f>
        <v>#N/A</v>
      </c>
    </row>
    <row r="823" customHeight="1" spans="1:15">
      <c r="A823" s="47">
        <f>COUNTA(B$4:B822)</f>
        <v>794</v>
      </c>
      <c r="B823" s="62" t="s">
        <v>3878</v>
      </c>
      <c r="C823" s="65">
        <v>97875606</v>
      </c>
      <c r="D823" s="48" t="s">
        <v>3879</v>
      </c>
      <c r="E823" s="49" t="str">
        <f t="shared" si="47"/>
        <v>9787560660004</v>
      </c>
      <c r="F823" s="50" t="str">
        <f t="shared" si="48"/>
        <v>9HSRFQA*ggaaae+</v>
      </c>
      <c r="G823" s="17" t="s">
        <v>3880</v>
      </c>
      <c r="H823" s="75" t="s">
        <v>3881</v>
      </c>
      <c r="I823" s="108" t="s">
        <v>3882</v>
      </c>
      <c r="J823" s="62" t="s">
        <v>934</v>
      </c>
      <c r="K823" s="109">
        <v>41</v>
      </c>
      <c r="L823" s="49"/>
      <c r="M823" s="48"/>
      <c r="N823" s="99"/>
      <c r="O823" s="101" t="s">
        <v>3883</v>
      </c>
    </row>
    <row r="824" customHeight="1" spans="1:15">
      <c r="A824" s="47">
        <f>COUNTA(B$4:B823)</f>
        <v>795</v>
      </c>
      <c r="B824" s="48" t="s">
        <v>3884</v>
      </c>
      <c r="C824" s="48" t="s">
        <v>18</v>
      </c>
      <c r="D824" s="48">
        <v>42192</v>
      </c>
      <c r="E824" s="49" t="str">
        <f t="shared" si="47"/>
        <v>9787560642192</v>
      </c>
      <c r="F824" s="50" t="str">
        <f t="shared" si="48"/>
        <v>9HSRFQA*gecbjc+</v>
      </c>
      <c r="G824" s="17" t="s">
        <v>3885</v>
      </c>
      <c r="H824" s="51" t="s">
        <v>3886</v>
      </c>
      <c r="I824" s="99" t="s">
        <v>3887</v>
      </c>
      <c r="J824" s="48" t="s">
        <v>504</v>
      </c>
      <c r="K824" s="100">
        <v>22</v>
      </c>
      <c r="L824" s="49"/>
      <c r="M824" s="48" t="s">
        <v>3802</v>
      </c>
      <c r="N824" s="99" t="s">
        <v>3803</v>
      </c>
      <c r="O824" s="101" t="e">
        <f>VLOOKUP(B824,[1]图书导出excel!$A$2:$C$65537,3,FALSE)</f>
        <v>#N/A</v>
      </c>
    </row>
    <row r="825" customHeight="1" spans="1:15">
      <c r="A825" s="47">
        <f>COUNTA(B$4:B824)</f>
        <v>796</v>
      </c>
      <c r="B825" s="48" t="s">
        <v>3888</v>
      </c>
      <c r="C825" s="48" t="s">
        <v>18</v>
      </c>
      <c r="D825" s="48">
        <v>41539</v>
      </c>
      <c r="E825" s="49" t="str">
        <f t="shared" si="47"/>
        <v>9787560641539</v>
      </c>
      <c r="F825" s="50" t="str">
        <f t="shared" si="48"/>
        <v>9HSRFQA*gebfdj+</v>
      </c>
      <c r="G825" s="17" t="s">
        <v>3889</v>
      </c>
      <c r="H825" s="51" t="s">
        <v>3864</v>
      </c>
      <c r="I825" s="99" t="s">
        <v>3890</v>
      </c>
      <c r="J825" s="48" t="s">
        <v>504</v>
      </c>
      <c r="K825" s="100">
        <v>34</v>
      </c>
      <c r="L825" s="49"/>
      <c r="M825" s="48" t="s">
        <v>3802</v>
      </c>
      <c r="N825" s="99" t="s">
        <v>3803</v>
      </c>
      <c r="O825" s="101" t="e">
        <f>VLOOKUP(B825,[1]图书导出excel!$A$2:$C$65537,3,FALSE)</f>
        <v>#N/A</v>
      </c>
    </row>
    <row r="826" s="3" customFormat="1" customHeight="1" spans="1:16">
      <c r="A826" s="52">
        <f>COUNTA(B$4:B825)</f>
        <v>797</v>
      </c>
      <c r="B826" s="53" t="s">
        <v>3891</v>
      </c>
      <c r="C826" s="54">
        <v>97875606</v>
      </c>
      <c r="D826" s="53" t="s">
        <v>3892</v>
      </c>
      <c r="E826" s="55" t="str">
        <f t="shared" si="47"/>
        <v>9787560660660</v>
      </c>
      <c r="F826" s="56" t="str">
        <f t="shared" si="48"/>
        <v>9HSRFQA*ggagga+</v>
      </c>
      <c r="G826" s="57" t="s">
        <v>3893</v>
      </c>
      <c r="H826" s="67" t="s">
        <v>3894</v>
      </c>
      <c r="I826" s="102" t="s">
        <v>3895</v>
      </c>
      <c r="J826" s="53" t="s">
        <v>33</v>
      </c>
      <c r="K826" s="103">
        <v>49</v>
      </c>
      <c r="L826" s="55"/>
      <c r="M826" s="53"/>
      <c r="N826" s="102"/>
      <c r="O826" s="104" t="s">
        <v>3896</v>
      </c>
      <c r="P826" s="105"/>
    </row>
    <row r="827" customHeight="1" spans="1:15">
      <c r="A827" s="47">
        <f>COUNTA(B$4:B826)</f>
        <v>798</v>
      </c>
      <c r="B827" s="48" t="s">
        <v>3897</v>
      </c>
      <c r="C827" s="48" t="s">
        <v>18</v>
      </c>
      <c r="D827" s="48">
        <v>29339</v>
      </c>
      <c r="E827" s="49" t="str">
        <f t="shared" si="47"/>
        <v>9787560629339</v>
      </c>
      <c r="F827" s="50" t="str">
        <f t="shared" si="48"/>
        <v>9HSRFQA*gcjddj+</v>
      </c>
      <c r="G827" s="17" t="s">
        <v>3898</v>
      </c>
      <c r="H827" s="51" t="s">
        <v>3899</v>
      </c>
      <c r="I827" s="99" t="s">
        <v>3895</v>
      </c>
      <c r="J827" s="48" t="s">
        <v>504</v>
      </c>
      <c r="K827" s="100">
        <v>28</v>
      </c>
      <c r="L827" s="49"/>
      <c r="M827" s="48" t="s">
        <v>3802</v>
      </c>
      <c r="N827" s="99" t="s">
        <v>3803</v>
      </c>
      <c r="O827" s="101" t="e">
        <f>VLOOKUP(B827,[1]图书导出excel!$A$2:$C$65537,3,FALSE)</f>
        <v>#N/A</v>
      </c>
    </row>
    <row r="828" customHeight="1" spans="1:15">
      <c r="A828" s="47">
        <f>COUNTA(B$4:B827)</f>
        <v>799</v>
      </c>
      <c r="B828" s="62" t="s">
        <v>3900</v>
      </c>
      <c r="C828" s="65">
        <v>97875606</v>
      </c>
      <c r="D828" s="48" t="s">
        <v>3901</v>
      </c>
      <c r="E828" s="49" t="str">
        <f t="shared" si="47"/>
        <v>9787560663920</v>
      </c>
      <c r="F828" s="50" t="str">
        <f t="shared" si="48"/>
        <v>9HSRFQA*ggdjca+</v>
      </c>
      <c r="G828" s="17" t="s">
        <v>3902</v>
      </c>
      <c r="H828" s="75" t="s">
        <v>3903</v>
      </c>
      <c r="I828" s="108" t="s">
        <v>3904</v>
      </c>
      <c r="J828" s="62" t="s">
        <v>619</v>
      </c>
      <c r="K828" s="109">
        <v>37</v>
      </c>
      <c r="L828" s="49"/>
      <c r="M828" s="48"/>
      <c r="N828" s="99"/>
      <c r="O828" s="101" t="s">
        <v>3905</v>
      </c>
    </row>
    <row r="829" customHeight="1" spans="1:15">
      <c r="A829" s="47">
        <f>COUNTA(B$4:B828)</f>
        <v>800</v>
      </c>
      <c r="B829" s="48" t="s">
        <v>3906</v>
      </c>
      <c r="C829" s="48" t="s">
        <v>18</v>
      </c>
      <c r="D829" s="48">
        <v>34241</v>
      </c>
      <c r="E829" s="49" t="str">
        <f t="shared" si="47"/>
        <v>9787560634241</v>
      </c>
      <c r="F829" s="50" t="str">
        <f t="shared" si="48"/>
        <v>9HSRFQA*gdeceb+</v>
      </c>
      <c r="G829" s="17" t="s">
        <v>3907</v>
      </c>
      <c r="H829" s="51" t="s">
        <v>3908</v>
      </c>
      <c r="I829" s="99" t="s">
        <v>3909</v>
      </c>
      <c r="J829" s="62" t="s">
        <v>1847</v>
      </c>
      <c r="K829" s="100">
        <v>30</v>
      </c>
      <c r="L829" s="49"/>
      <c r="M829" s="48" t="s">
        <v>3802</v>
      </c>
      <c r="N829" s="99" t="s">
        <v>3803</v>
      </c>
      <c r="O829" s="101" t="e">
        <f>VLOOKUP(B829,[1]图书导出excel!$A$2:$C$65537,3,FALSE)</f>
        <v>#N/A</v>
      </c>
    </row>
    <row r="830" s="3" customFormat="1" customHeight="1" spans="1:16">
      <c r="A830" s="52">
        <f>COUNTA(B$4:B829)</f>
        <v>801</v>
      </c>
      <c r="B830" s="53" t="s">
        <v>3910</v>
      </c>
      <c r="C830" s="54">
        <v>97875606</v>
      </c>
      <c r="D830" s="53" t="s">
        <v>3911</v>
      </c>
      <c r="E830" s="55" t="str">
        <f t="shared" si="47"/>
        <v>9787560654027</v>
      </c>
      <c r="F830" s="56" t="str">
        <f t="shared" si="48"/>
        <v>9HSRFQA*gfeach+</v>
      </c>
      <c r="G830" s="57" t="s">
        <v>3912</v>
      </c>
      <c r="H830" s="60" t="s">
        <v>3913</v>
      </c>
      <c r="I830" s="106" t="s">
        <v>3909</v>
      </c>
      <c r="J830" s="53" t="s">
        <v>2295</v>
      </c>
      <c r="K830" s="103">
        <v>38</v>
      </c>
      <c r="L830" s="102"/>
      <c r="M830" s="48" t="s">
        <v>3802</v>
      </c>
      <c r="N830" s="99" t="s">
        <v>3803</v>
      </c>
      <c r="O830" s="104" t="s">
        <v>3914</v>
      </c>
      <c r="P830" s="105"/>
    </row>
    <row r="831" customHeight="1" spans="1:15">
      <c r="A831" s="47">
        <f>COUNTA(B$4:B830)</f>
        <v>802</v>
      </c>
      <c r="B831" s="48" t="s">
        <v>3915</v>
      </c>
      <c r="C831" s="48" t="s">
        <v>18</v>
      </c>
      <c r="D831" s="48">
        <v>41393</v>
      </c>
      <c r="E831" s="49" t="str">
        <f t="shared" si="47"/>
        <v>9787560641393</v>
      </c>
      <c r="F831" s="50" t="str">
        <f t="shared" si="48"/>
        <v>9HSRFQA*gebdjd+</v>
      </c>
      <c r="G831" s="17" t="s">
        <v>3916</v>
      </c>
      <c r="H831" s="51" t="s">
        <v>3917</v>
      </c>
      <c r="I831" s="99" t="s">
        <v>3797</v>
      </c>
      <c r="J831" s="48" t="s">
        <v>945</v>
      </c>
      <c r="K831" s="100">
        <v>28</v>
      </c>
      <c r="L831" s="49"/>
      <c r="M831" s="48" t="s">
        <v>3802</v>
      </c>
      <c r="N831" s="99" t="s">
        <v>3803</v>
      </c>
      <c r="O831" s="101" t="e">
        <f>VLOOKUP(B831,[1]图书导出excel!$A$2:$C$65537,3,FALSE)</f>
        <v>#N/A</v>
      </c>
    </row>
    <row r="832" customHeight="1" spans="1:15">
      <c r="A832" s="52">
        <f>COUNTA(B$4:B831)</f>
        <v>803</v>
      </c>
      <c r="B832" s="53" t="s">
        <v>3918</v>
      </c>
      <c r="C832" s="54">
        <v>97875606</v>
      </c>
      <c r="D832" s="53" t="s">
        <v>3919</v>
      </c>
      <c r="E832" s="55" t="str">
        <f t="shared" si="47"/>
        <v>9787560662329</v>
      </c>
      <c r="F832" s="56" t="str">
        <f t="shared" si="48"/>
        <v>9HSRFQA*ggcdcj+</v>
      </c>
      <c r="G832" s="17" t="s">
        <v>3920</v>
      </c>
      <c r="H832" s="67" t="s">
        <v>3921</v>
      </c>
      <c r="I832" s="102" t="s">
        <v>3922</v>
      </c>
      <c r="J832" s="53" t="s">
        <v>1073</v>
      </c>
      <c r="K832" s="103">
        <v>51</v>
      </c>
      <c r="L832" s="55"/>
      <c r="M832" s="48"/>
      <c r="N832" s="99"/>
      <c r="O832" s="101" t="s">
        <v>3923</v>
      </c>
    </row>
    <row r="833" customHeight="1" spans="1:15">
      <c r="A833" s="47">
        <f>COUNTA(B$4:B832)</f>
        <v>804</v>
      </c>
      <c r="B833" s="48" t="s">
        <v>3924</v>
      </c>
      <c r="C833" s="48" t="s">
        <v>18</v>
      </c>
      <c r="D833" s="48" t="s">
        <v>3925</v>
      </c>
      <c r="E833" s="49" t="str">
        <f t="shared" si="47"/>
        <v>9787560627946</v>
      </c>
      <c r="F833" s="50" t="str">
        <f t="shared" si="48"/>
        <v>9HSRFQA*gchjeg+</v>
      </c>
      <c r="G833" s="17" t="s">
        <v>3926</v>
      </c>
      <c r="H833" s="51" t="s">
        <v>3927</v>
      </c>
      <c r="I833" s="99" t="s">
        <v>3928</v>
      </c>
      <c r="J833" s="48" t="s">
        <v>181</v>
      </c>
      <c r="K833" s="100">
        <v>34</v>
      </c>
      <c r="L833" s="49"/>
      <c r="M833" s="48" t="s">
        <v>3802</v>
      </c>
      <c r="N833" s="99" t="s">
        <v>3803</v>
      </c>
      <c r="O833" s="101" t="e">
        <f>VLOOKUP(B833,[1]图书导出excel!$A$2:$C$65537,3,FALSE)</f>
        <v>#N/A</v>
      </c>
    </row>
    <row r="834" customHeight="1" spans="1:15">
      <c r="A834" s="47">
        <f>COUNTA(B$4:B833)</f>
        <v>805</v>
      </c>
      <c r="B834" s="48" t="s">
        <v>3929</v>
      </c>
      <c r="C834" s="48" t="s">
        <v>18</v>
      </c>
      <c r="D834" s="48" t="s">
        <v>3930</v>
      </c>
      <c r="E834" s="49" t="str">
        <f t="shared" si="47"/>
        <v>9787560649030</v>
      </c>
      <c r="F834" s="50" t="str">
        <f t="shared" si="48"/>
        <v>9HSRFQA*gejada+</v>
      </c>
      <c r="G834" s="17" t="s">
        <v>3931</v>
      </c>
      <c r="H834" s="51" t="s">
        <v>3932</v>
      </c>
      <c r="I834" s="99" t="s">
        <v>3928</v>
      </c>
      <c r="J834" s="62" t="s">
        <v>73</v>
      </c>
      <c r="K834" s="100">
        <v>46</v>
      </c>
      <c r="L834" s="49"/>
      <c r="M834" s="48" t="s">
        <v>3802</v>
      </c>
      <c r="N834" s="99" t="s">
        <v>3803</v>
      </c>
      <c r="O834" s="101" t="e">
        <f>VLOOKUP(B834,[1]图书导出excel!$A$2:$C$65537,3,FALSE)</f>
        <v>#N/A</v>
      </c>
    </row>
    <row r="835" customHeight="1" spans="1:15">
      <c r="A835" s="47">
        <f>COUNTA(B$4:B834)</f>
        <v>806</v>
      </c>
      <c r="B835" s="62" t="s">
        <v>3933</v>
      </c>
      <c r="C835" s="65">
        <v>97875606</v>
      </c>
      <c r="D835" s="48" t="s">
        <v>3934</v>
      </c>
      <c r="E835" s="49" t="str">
        <f t="shared" si="47"/>
        <v>9787560657264</v>
      </c>
      <c r="F835" s="50" t="str">
        <f t="shared" si="48"/>
        <v>9HSRFQA*gfhcge+</v>
      </c>
      <c r="G835" s="17" t="s">
        <v>3935</v>
      </c>
      <c r="H835" s="75" t="s">
        <v>3936</v>
      </c>
      <c r="I835" s="108" t="s">
        <v>3937</v>
      </c>
      <c r="J835" s="62" t="s">
        <v>921</v>
      </c>
      <c r="K835" s="109">
        <v>38</v>
      </c>
      <c r="L835" s="49"/>
      <c r="M835" s="48"/>
      <c r="N835" s="99"/>
      <c r="O835" s="101" t="s">
        <v>3938</v>
      </c>
    </row>
    <row r="836" customHeight="1" spans="1:15">
      <c r="A836" s="47">
        <f>COUNTA(B$4:B835)</f>
        <v>807</v>
      </c>
      <c r="B836" s="48" t="s">
        <v>3939</v>
      </c>
      <c r="C836" s="48" t="s">
        <v>18</v>
      </c>
      <c r="D836" s="76">
        <v>46138</v>
      </c>
      <c r="E836" s="49" t="str">
        <f t="shared" si="47"/>
        <v>9787560646138</v>
      </c>
      <c r="F836" s="50" t="str">
        <f t="shared" si="48"/>
        <v>9HSRFQA*gegbdi+</v>
      </c>
      <c r="G836" s="17" t="s">
        <v>3940</v>
      </c>
      <c r="H836" s="51" t="s">
        <v>3941</v>
      </c>
      <c r="I836" s="99" t="s">
        <v>3942</v>
      </c>
      <c r="J836" s="62" t="s">
        <v>504</v>
      </c>
      <c r="K836" s="100">
        <v>32</v>
      </c>
      <c r="L836" s="49"/>
      <c r="M836" s="48" t="s">
        <v>3802</v>
      </c>
      <c r="N836" s="99" t="s">
        <v>3803</v>
      </c>
      <c r="O836" s="101" t="e">
        <f>VLOOKUP(B836,[1]图书导出excel!$A$2:$C$65537,3,FALSE)</f>
        <v>#N/A</v>
      </c>
    </row>
    <row r="837" customHeight="1" spans="1:15">
      <c r="A837" s="47">
        <f>COUNTA(B$4:B836)</f>
        <v>808</v>
      </c>
      <c r="B837" s="48" t="s">
        <v>3943</v>
      </c>
      <c r="C837" s="48" t="s">
        <v>18</v>
      </c>
      <c r="D837" s="76">
        <v>46169</v>
      </c>
      <c r="E837" s="49" t="str">
        <f t="shared" si="47"/>
        <v>9787560646169</v>
      </c>
      <c r="F837" s="50" t="str">
        <f t="shared" si="48"/>
        <v>9HSRFQA*gegbgj+</v>
      </c>
      <c r="G837" s="17" t="s">
        <v>3944</v>
      </c>
      <c r="H837" s="51" t="s">
        <v>3945</v>
      </c>
      <c r="I837" s="99" t="s">
        <v>3946</v>
      </c>
      <c r="J837" s="62" t="s">
        <v>504</v>
      </c>
      <c r="K837" s="100">
        <v>26</v>
      </c>
      <c r="L837" s="49"/>
      <c r="M837" s="48" t="s">
        <v>3802</v>
      </c>
      <c r="N837" s="99" t="s">
        <v>3803</v>
      </c>
      <c r="O837" s="101" t="e">
        <f>VLOOKUP(B837,[1]图书导出excel!$A$2:$C$65537,3,FALSE)</f>
        <v>#N/A</v>
      </c>
    </row>
    <row r="838" customHeight="1" spans="1:15">
      <c r="A838" s="47">
        <f>COUNTA(B$4:B837)</f>
        <v>809</v>
      </c>
      <c r="B838" s="48" t="s">
        <v>3947</v>
      </c>
      <c r="C838" s="48" t="s">
        <v>18</v>
      </c>
      <c r="D838" s="48">
        <v>35019</v>
      </c>
      <c r="E838" s="49" t="str">
        <f t="shared" si="47"/>
        <v>9787560635019</v>
      </c>
      <c r="F838" s="50" t="str">
        <f t="shared" si="48"/>
        <v>9HSRFQA*gdfabj+</v>
      </c>
      <c r="G838" s="17" t="s">
        <v>3948</v>
      </c>
      <c r="H838" s="51" t="s">
        <v>3949</v>
      </c>
      <c r="I838" s="99" t="s">
        <v>3950</v>
      </c>
      <c r="J838" s="48" t="s">
        <v>1522</v>
      </c>
      <c r="K838" s="100">
        <v>26</v>
      </c>
      <c r="L838" s="49"/>
      <c r="M838" s="48" t="s">
        <v>3802</v>
      </c>
      <c r="N838" s="99" t="s">
        <v>3803</v>
      </c>
      <c r="O838" s="101" t="e">
        <f>VLOOKUP(B838,[1]图书导出excel!$A$2:$C$65537,3,FALSE)</f>
        <v>#N/A</v>
      </c>
    </row>
    <row r="839" customHeight="1" spans="1:15">
      <c r="A839" s="47">
        <f>COUNTA(B$4:B838)</f>
        <v>810</v>
      </c>
      <c r="B839" s="62" t="s">
        <v>3951</v>
      </c>
      <c r="C839" s="65">
        <v>97875606</v>
      </c>
      <c r="D839" s="48" t="s">
        <v>3952</v>
      </c>
      <c r="E839" s="49" t="str">
        <f t="shared" si="47"/>
        <v>9787560657462</v>
      </c>
      <c r="F839" s="50" t="str">
        <f t="shared" si="48"/>
        <v>9HSRFQA*gfhegc+</v>
      </c>
      <c r="G839" s="17" t="s">
        <v>3953</v>
      </c>
      <c r="H839" s="75" t="s">
        <v>3954</v>
      </c>
      <c r="I839" s="108" t="s">
        <v>3955</v>
      </c>
      <c r="J839" s="62" t="s">
        <v>148</v>
      </c>
      <c r="K839" s="109">
        <v>32</v>
      </c>
      <c r="L839" s="49"/>
      <c r="M839" s="48"/>
      <c r="N839" s="99"/>
      <c r="O839" s="101" t="s">
        <v>3956</v>
      </c>
    </row>
    <row r="840" customHeight="1" spans="1:15">
      <c r="A840" s="47">
        <f>COUNTA(B$4:B839)</f>
        <v>811</v>
      </c>
      <c r="B840" s="48" t="s">
        <v>3957</v>
      </c>
      <c r="C840" s="48" t="s">
        <v>18</v>
      </c>
      <c r="D840" s="48">
        <v>44172</v>
      </c>
      <c r="E840" s="49" t="str">
        <f t="shared" si="47"/>
        <v>9787560644172</v>
      </c>
      <c r="F840" s="50" t="str">
        <f t="shared" si="48"/>
        <v>9HSRFQA*geebhc+</v>
      </c>
      <c r="G840" s="17" t="s">
        <v>3958</v>
      </c>
      <c r="H840" s="51" t="s">
        <v>3959</v>
      </c>
      <c r="I840" s="99" t="s">
        <v>3960</v>
      </c>
      <c r="J840" s="62" t="s">
        <v>73</v>
      </c>
      <c r="K840" s="109">
        <v>29</v>
      </c>
      <c r="L840" s="49"/>
      <c r="M840" s="48" t="s">
        <v>3802</v>
      </c>
      <c r="N840" s="99" t="s">
        <v>3803</v>
      </c>
      <c r="O840" s="101" t="e">
        <f>VLOOKUP(B840,[1]图书导出excel!$A$2:$C$65537,3,FALSE)</f>
        <v>#N/A</v>
      </c>
    </row>
    <row r="841" ht="35" customHeight="1" spans="1:15">
      <c r="A841" s="226" t="s">
        <v>3961</v>
      </c>
      <c r="B841" s="217"/>
      <c r="C841" s="217"/>
      <c r="D841" s="33"/>
      <c r="E841" s="34"/>
      <c r="F841" s="35"/>
      <c r="H841" s="37"/>
      <c r="I841" s="223"/>
      <c r="J841" s="107"/>
      <c r="K841" s="224"/>
      <c r="L841" s="107"/>
      <c r="M841" s="119"/>
      <c r="N841" s="119"/>
      <c r="O841" s="101"/>
    </row>
    <row r="842" customHeight="1" spans="1:15">
      <c r="A842" s="47">
        <f>COUNTA(B$4:B841)</f>
        <v>812</v>
      </c>
      <c r="B842" s="48" t="s">
        <v>3962</v>
      </c>
      <c r="C842" s="48" t="s">
        <v>18</v>
      </c>
      <c r="D842" s="76">
        <v>46350</v>
      </c>
      <c r="E842" s="49" t="str">
        <f t="shared" ref="E842:E897" si="49">C842&amp;D842</f>
        <v>9787560646350</v>
      </c>
      <c r="F842" s="50" t="str">
        <f t="shared" ref="F842:F897" si="50">LEFT($E842,1)&amp;CHAR(65+VALUE(MID($E842,2,1)))&amp;IF(OR(LEFT($E842,1)="0",LEFT($E842,1)="1",LEFT($E842,1)="2",LEFT($E842,1)="3"),CHAR(65+VALUE(MID($E842,3,1))),CHAR(75+VALUE(MID($E842,3,1))))&amp;IF(OR(LEFT($E842,1)="0",LEFT($E842,1)="4",LEFT($E842,1)="7",LEFT($E842,1)="8"),CHAR(65+VALUE(MID($E842,4,1))),CHAR(75+VALUE(MID($E842,4,1))))&amp;IF(OR(LEFT($E842,1)="0",LEFT($E842,1)="1",LEFT($E842,1)="4",LEFT($E842,1)="5",,LEFT($E842,1)="9"),CHAR(65+VALUE(MID($E842,5,1))),CHAR(75+VALUE(MID($E842,5,1))))&amp;IF(OR(LEFT($E842,1)="0",LEFT($E842,1)="2",LEFT($E842,1)="5",LEFT($E842,1)="6",,LEFT($E842,1)="7"),CHAR(65+VALUE(MID($E842,6,1))),CHAR(75+VALUE(MID($E842,6,1))))&amp;IF(OR(LEFT($E842,1)="0",LEFT($E842,1)="3",LEFT($E842,1)="6",LEFT($E842,1)="8",,LEFT($E842,1)="9"),CHAR(65+VALUE(MID($E842,7,1))),CHAR(75+VALUE(MID($E842,7,1))))&amp;"*"&amp;CHAR(97+VALUE(MID($E842,8,1)))&amp;CHAR(97+VALUE(MID($E842,9,1)))&amp;CHAR(97+VALUE(MID($E842,10,1)))&amp;CHAR(97+VALUE(MID($E842,11,1)))&amp;CHAR(97+VALUE(MID($E842,12,1)))&amp;CHAR(97+VALUE(MID($E842,13,1)))&amp;"+"</f>
        <v>9HSRFQA*gegdfa+</v>
      </c>
      <c r="G842" s="17" t="s">
        <v>3963</v>
      </c>
      <c r="H842" s="51" t="s">
        <v>3964</v>
      </c>
      <c r="I842" s="99" t="s">
        <v>3965</v>
      </c>
      <c r="J842" s="62" t="s">
        <v>1847</v>
      </c>
      <c r="K842" s="100">
        <v>26</v>
      </c>
      <c r="L842" s="107"/>
      <c r="M842" s="48" t="s">
        <v>3966</v>
      </c>
      <c r="N842" s="96" t="s">
        <v>3967</v>
      </c>
      <c r="O842" s="101" t="e">
        <f>VLOOKUP(B842,[1]图书导出excel!$A$2:$C$65537,3,FALSE)</f>
        <v>#N/A</v>
      </c>
    </row>
    <row r="843" customHeight="1" spans="1:15">
      <c r="A843" s="52">
        <f>COUNTA(B$4:B842)</f>
        <v>813</v>
      </c>
      <c r="B843" s="53" t="s">
        <v>3968</v>
      </c>
      <c r="C843" s="54">
        <v>97875606</v>
      </c>
      <c r="D843" s="54">
        <v>65221</v>
      </c>
      <c r="E843" s="55" t="str">
        <f t="shared" si="49"/>
        <v>9787560665221</v>
      </c>
      <c r="F843" s="56" t="str">
        <f t="shared" si="50"/>
        <v>9HSRFQA*ggfccb+</v>
      </c>
      <c r="G843" s="17" t="s">
        <v>3969</v>
      </c>
      <c r="H843" s="67" t="s">
        <v>3964</v>
      </c>
      <c r="I843" s="102" t="s">
        <v>3970</v>
      </c>
      <c r="J843" s="53" t="s">
        <v>349</v>
      </c>
      <c r="K843" s="103">
        <v>35</v>
      </c>
      <c r="L843" s="52" t="s">
        <v>307</v>
      </c>
      <c r="M843" s="48"/>
      <c r="N843" s="96"/>
      <c r="O843" s="101"/>
    </row>
    <row r="844" customHeight="1" spans="1:15">
      <c r="A844" s="47">
        <f>COUNTA(B$4:B843)</f>
        <v>814</v>
      </c>
      <c r="B844" s="48" t="s">
        <v>3971</v>
      </c>
      <c r="C844" s="48" t="s">
        <v>18</v>
      </c>
      <c r="D844" s="76">
        <v>47418</v>
      </c>
      <c r="E844" s="49" t="str">
        <f t="shared" si="49"/>
        <v>9787560647418</v>
      </c>
      <c r="F844" s="50" t="str">
        <f t="shared" si="50"/>
        <v>9HSRFQA*gehebi+</v>
      </c>
      <c r="G844" s="17" t="s">
        <v>3972</v>
      </c>
      <c r="H844" s="51" t="s">
        <v>3973</v>
      </c>
      <c r="I844" s="99" t="s">
        <v>3974</v>
      </c>
      <c r="J844" s="48" t="s">
        <v>56</v>
      </c>
      <c r="K844" s="100">
        <v>18</v>
      </c>
      <c r="L844" s="107"/>
      <c r="M844" s="48" t="s">
        <v>3966</v>
      </c>
      <c r="N844" s="96" t="s">
        <v>3967</v>
      </c>
      <c r="O844" s="101" t="e">
        <f>VLOOKUP(B844,[1]图书导出excel!$A$2:$C$65537,3,FALSE)</f>
        <v>#N/A</v>
      </c>
    </row>
    <row r="845" customHeight="1" spans="1:15">
      <c r="A845" s="47">
        <f>COUNTA(B$4:B844)</f>
        <v>815</v>
      </c>
      <c r="B845" s="48" t="s">
        <v>3975</v>
      </c>
      <c r="C845" s="48" t="s">
        <v>18</v>
      </c>
      <c r="D845" s="76">
        <v>47135</v>
      </c>
      <c r="E845" s="49" t="str">
        <f t="shared" si="49"/>
        <v>9787560647135</v>
      </c>
      <c r="F845" s="50" t="str">
        <f t="shared" si="50"/>
        <v>9HSRFQA*gehbdf+</v>
      </c>
      <c r="G845" s="17" t="s">
        <v>3976</v>
      </c>
      <c r="H845" s="51" t="s">
        <v>3977</v>
      </c>
      <c r="I845" s="99" t="s">
        <v>3978</v>
      </c>
      <c r="J845" s="62" t="s">
        <v>1847</v>
      </c>
      <c r="K845" s="109">
        <v>57</v>
      </c>
      <c r="L845" s="49"/>
      <c r="M845" s="48" t="s">
        <v>3966</v>
      </c>
      <c r="N845" s="96" t="s">
        <v>3967</v>
      </c>
      <c r="O845" s="101" t="e">
        <f>VLOOKUP(B845,[1]图书导出excel!$A$2:$C$65537,3,FALSE)</f>
        <v>#N/A</v>
      </c>
    </row>
    <row r="846" customHeight="1" spans="1:15">
      <c r="A846" s="47">
        <f>COUNTA(B$4:B845)</f>
        <v>816</v>
      </c>
      <c r="B846" s="62" t="s">
        <v>3979</v>
      </c>
      <c r="C846" s="65">
        <v>97875606</v>
      </c>
      <c r="D846" s="48" t="s">
        <v>3980</v>
      </c>
      <c r="E846" s="49" t="str">
        <f t="shared" si="49"/>
        <v>9787560658278</v>
      </c>
      <c r="F846" s="50" t="str">
        <f t="shared" si="50"/>
        <v>9HSRFQA*gfichi+</v>
      </c>
      <c r="G846" s="17" t="s">
        <v>3981</v>
      </c>
      <c r="H846" s="75" t="s">
        <v>3982</v>
      </c>
      <c r="I846" s="108" t="s">
        <v>3877</v>
      </c>
      <c r="J846" s="62" t="s">
        <v>1200</v>
      </c>
      <c r="K846" s="109">
        <v>48</v>
      </c>
      <c r="L846" s="49"/>
      <c r="M846" s="48"/>
      <c r="N846" s="96"/>
      <c r="O846" s="101" t="s">
        <v>3983</v>
      </c>
    </row>
    <row r="847" customHeight="1" spans="1:15">
      <c r="A847" s="47">
        <f>COUNTA(B$4:B846)</f>
        <v>817</v>
      </c>
      <c r="B847" s="48" t="s">
        <v>3984</v>
      </c>
      <c r="C847" s="48" t="s">
        <v>18</v>
      </c>
      <c r="D847" s="48">
        <v>36146</v>
      </c>
      <c r="E847" s="49" t="str">
        <f t="shared" si="49"/>
        <v>9787560636146</v>
      </c>
      <c r="F847" s="50" t="str">
        <f t="shared" si="50"/>
        <v>9HSRFQA*gdgbeg+</v>
      </c>
      <c r="G847" s="17" t="s">
        <v>3985</v>
      </c>
      <c r="H847" s="51" t="s">
        <v>3986</v>
      </c>
      <c r="I847" s="99" t="s">
        <v>3987</v>
      </c>
      <c r="J847" s="48" t="s">
        <v>662</v>
      </c>
      <c r="K847" s="100">
        <v>18</v>
      </c>
      <c r="L847" s="49"/>
      <c r="M847" s="48" t="s">
        <v>3966</v>
      </c>
      <c r="N847" s="96" t="s">
        <v>3967</v>
      </c>
      <c r="O847" s="101" t="e">
        <f>VLOOKUP(B847,[1]图书导出excel!$A$2:$C$65537,3,FALSE)</f>
        <v>#N/A</v>
      </c>
    </row>
    <row r="848" customHeight="1" spans="1:15">
      <c r="A848" s="47">
        <f>COUNTA(B$4:B847)</f>
        <v>818</v>
      </c>
      <c r="B848" s="48" t="s">
        <v>3988</v>
      </c>
      <c r="C848" s="48" t="s">
        <v>18</v>
      </c>
      <c r="D848" s="48">
        <v>37969</v>
      </c>
      <c r="E848" s="49" t="str">
        <f t="shared" si="49"/>
        <v>9787560637969</v>
      </c>
      <c r="F848" s="50" t="str">
        <f t="shared" si="50"/>
        <v>9HSRFQA*gdhjgj+</v>
      </c>
      <c r="G848" s="17" t="s">
        <v>3989</v>
      </c>
      <c r="H848" s="51" t="s">
        <v>3990</v>
      </c>
      <c r="I848" s="99" t="s">
        <v>3987</v>
      </c>
      <c r="J848" s="48" t="s">
        <v>1684</v>
      </c>
      <c r="K848" s="100">
        <v>18</v>
      </c>
      <c r="L848" s="49"/>
      <c r="M848" s="48" t="s">
        <v>3966</v>
      </c>
      <c r="N848" s="96" t="s">
        <v>3967</v>
      </c>
      <c r="O848" s="101" t="e">
        <f>VLOOKUP(B848,[1]图书导出excel!$A$2:$C$65537,3,FALSE)</f>
        <v>#N/A</v>
      </c>
    </row>
    <row r="849" customHeight="1" spans="1:15">
      <c r="A849" s="47">
        <f>COUNTA(B$4:B848)</f>
        <v>819</v>
      </c>
      <c r="B849" s="48" t="s">
        <v>3991</v>
      </c>
      <c r="C849" s="48" t="s">
        <v>18</v>
      </c>
      <c r="D849" s="48">
        <v>40341</v>
      </c>
      <c r="E849" s="49" t="str">
        <f t="shared" si="49"/>
        <v>9787560640341</v>
      </c>
      <c r="F849" s="50" t="str">
        <f t="shared" si="50"/>
        <v>9HSRFQA*geadeb+</v>
      </c>
      <c r="G849" s="17" t="s">
        <v>3992</v>
      </c>
      <c r="H849" s="51" t="s">
        <v>3993</v>
      </c>
      <c r="I849" s="99" t="s">
        <v>3994</v>
      </c>
      <c r="J849" s="48" t="s">
        <v>945</v>
      </c>
      <c r="K849" s="100">
        <v>19</v>
      </c>
      <c r="L849" s="49"/>
      <c r="M849" s="48" t="s">
        <v>3966</v>
      </c>
      <c r="N849" s="96" t="s">
        <v>3967</v>
      </c>
      <c r="O849" s="101" t="e">
        <f>VLOOKUP(B849,[1]图书导出excel!$A$2:$C$65537,3,FALSE)</f>
        <v>#N/A</v>
      </c>
    </row>
    <row r="850" customHeight="1" spans="1:15">
      <c r="A850" s="47">
        <f>COUNTA(B$4:B849)</f>
        <v>820</v>
      </c>
      <c r="B850" s="62" t="s">
        <v>3995</v>
      </c>
      <c r="C850" s="65">
        <v>97875606</v>
      </c>
      <c r="D850" s="48" t="s">
        <v>3996</v>
      </c>
      <c r="E850" s="49" t="str">
        <f t="shared" si="49"/>
        <v>9787560661414</v>
      </c>
      <c r="F850" s="50" t="str">
        <f t="shared" si="50"/>
        <v>9HSRFQA*ggbebe+</v>
      </c>
      <c r="G850" s="17" t="s">
        <v>3997</v>
      </c>
      <c r="H850" s="75" t="s">
        <v>3998</v>
      </c>
      <c r="I850" s="108" t="s">
        <v>3999</v>
      </c>
      <c r="J850" s="62" t="s">
        <v>355</v>
      </c>
      <c r="K850" s="109">
        <v>37</v>
      </c>
      <c r="L850" s="49"/>
      <c r="M850" s="48" t="s">
        <v>3966</v>
      </c>
      <c r="N850" s="96" t="s">
        <v>3967</v>
      </c>
      <c r="O850" s="101" t="s">
        <v>4000</v>
      </c>
    </row>
    <row r="851" customHeight="1" spans="1:15">
      <c r="A851" s="47">
        <f>COUNTA(B$4:B850)</f>
        <v>821</v>
      </c>
      <c r="B851" s="48" t="s">
        <v>4001</v>
      </c>
      <c r="C851" s="48" t="s">
        <v>18</v>
      </c>
      <c r="D851" s="48">
        <v>40679</v>
      </c>
      <c r="E851" s="49" t="str">
        <f t="shared" si="49"/>
        <v>9787560640679</v>
      </c>
      <c r="F851" s="50" t="str">
        <f t="shared" si="50"/>
        <v>9HSRFQA*geaghj+</v>
      </c>
      <c r="G851" s="17" t="s">
        <v>4002</v>
      </c>
      <c r="H851" s="51" t="s">
        <v>4003</v>
      </c>
      <c r="I851" s="99" t="s">
        <v>3942</v>
      </c>
      <c r="J851" s="48" t="s">
        <v>2333</v>
      </c>
      <c r="K851" s="100">
        <v>36</v>
      </c>
      <c r="L851" s="49"/>
      <c r="M851" s="48" t="s">
        <v>3966</v>
      </c>
      <c r="N851" s="96" t="s">
        <v>3967</v>
      </c>
      <c r="O851" s="101" t="e">
        <f>VLOOKUP(B851,[1]图书导出excel!$A$2:$C$65537,3,FALSE)</f>
        <v>#N/A</v>
      </c>
    </row>
    <row r="852" customHeight="1" spans="1:15">
      <c r="A852" s="47">
        <f>COUNTA(B$4:B851)</f>
        <v>822</v>
      </c>
      <c r="B852" s="48" t="s">
        <v>4004</v>
      </c>
      <c r="C852" s="48" t="s">
        <v>18</v>
      </c>
      <c r="D852" s="48">
        <v>40235</v>
      </c>
      <c r="E852" s="49" t="str">
        <f t="shared" si="49"/>
        <v>9787560640235</v>
      </c>
      <c r="F852" s="50" t="str">
        <f t="shared" si="50"/>
        <v>9HSRFQA*geacdf+</v>
      </c>
      <c r="G852" s="17" t="s">
        <v>4005</v>
      </c>
      <c r="H852" s="51" t="s">
        <v>4006</v>
      </c>
      <c r="I852" s="99" t="s">
        <v>4007</v>
      </c>
      <c r="J852" s="48" t="s">
        <v>1030</v>
      </c>
      <c r="K852" s="100">
        <v>37</v>
      </c>
      <c r="L852" s="49"/>
      <c r="M852" s="48" t="s">
        <v>3966</v>
      </c>
      <c r="N852" s="96" t="s">
        <v>3967</v>
      </c>
      <c r="O852" s="101" t="e">
        <f>VLOOKUP(B852,[1]图书导出excel!$A$2:$C$65537,3,FALSE)</f>
        <v>#N/A</v>
      </c>
    </row>
    <row r="853" customHeight="1" spans="1:15">
      <c r="A853" s="47">
        <f>COUNTA(B$4:B852)</f>
        <v>823</v>
      </c>
      <c r="B853" s="48" t="s">
        <v>4008</v>
      </c>
      <c r="C853" s="48" t="s">
        <v>18</v>
      </c>
      <c r="D853" s="48" t="s">
        <v>4009</v>
      </c>
      <c r="E853" s="49" t="str">
        <f t="shared" si="49"/>
        <v>9787560644127</v>
      </c>
      <c r="F853" s="50" t="str">
        <f t="shared" si="50"/>
        <v>9HSRFQA*geebch+</v>
      </c>
      <c r="G853" s="17" t="s">
        <v>4010</v>
      </c>
      <c r="H853" s="51" t="s">
        <v>4006</v>
      </c>
      <c r="I853" s="99" t="s">
        <v>4011</v>
      </c>
      <c r="J853" s="62" t="s">
        <v>73</v>
      </c>
      <c r="K853" s="109">
        <v>42</v>
      </c>
      <c r="L853" s="49"/>
      <c r="M853" s="48" t="s">
        <v>3966</v>
      </c>
      <c r="N853" s="96" t="s">
        <v>3967</v>
      </c>
      <c r="O853" s="101" t="e">
        <f>VLOOKUP(B853,[1]图书导出excel!$A$2:$C$65537,3,FALSE)</f>
        <v>#N/A</v>
      </c>
    </row>
    <row r="854" customHeight="1" spans="1:15">
      <c r="A854" s="47">
        <f>COUNTA(B$4:B853)</f>
        <v>824</v>
      </c>
      <c r="B854" s="62" t="s">
        <v>4012</v>
      </c>
      <c r="C854" s="65">
        <v>97875606</v>
      </c>
      <c r="D854" s="48" t="s">
        <v>4013</v>
      </c>
      <c r="E854" s="49" t="str">
        <f t="shared" si="49"/>
        <v>9787560658377</v>
      </c>
      <c r="F854" s="50" t="str">
        <f t="shared" si="50"/>
        <v>9HSRFQA*gfidhh+</v>
      </c>
      <c r="G854" s="17" t="s">
        <v>4014</v>
      </c>
      <c r="H854" s="75" t="s">
        <v>4015</v>
      </c>
      <c r="I854" s="108" t="s">
        <v>4016</v>
      </c>
      <c r="J854" s="62" t="s">
        <v>651</v>
      </c>
      <c r="K854" s="109">
        <v>46</v>
      </c>
      <c r="L854" s="49"/>
      <c r="M854" s="48"/>
      <c r="N854" s="96"/>
      <c r="O854" s="101" t="s">
        <v>4017</v>
      </c>
    </row>
    <row r="855" customHeight="1" spans="1:15">
      <c r="A855" s="47">
        <f>COUNTA(B$4:B854)</f>
        <v>825</v>
      </c>
      <c r="B855" s="48" t="s">
        <v>4018</v>
      </c>
      <c r="C855" s="48" t="s">
        <v>18</v>
      </c>
      <c r="D855" s="48" t="s">
        <v>4019</v>
      </c>
      <c r="E855" s="49" t="str">
        <f t="shared" si="49"/>
        <v>9787560649313</v>
      </c>
      <c r="F855" s="50" t="str">
        <f t="shared" si="50"/>
        <v>9HSRFQA*gejdbd+</v>
      </c>
      <c r="G855" s="17" t="s">
        <v>4020</v>
      </c>
      <c r="H855" s="51" t="s">
        <v>4021</v>
      </c>
      <c r="I855" s="99" t="s">
        <v>4022</v>
      </c>
      <c r="J855" s="62" t="s">
        <v>73</v>
      </c>
      <c r="K855" s="100">
        <v>27</v>
      </c>
      <c r="L855" s="49"/>
      <c r="M855" s="48" t="s">
        <v>3966</v>
      </c>
      <c r="N855" s="96" t="s">
        <v>3967</v>
      </c>
      <c r="O855" s="101" t="e">
        <f>VLOOKUP(B855,[1]图书导出excel!$A$2:$C$65537,3,FALSE)</f>
        <v>#N/A</v>
      </c>
    </row>
    <row r="856" customHeight="1" spans="1:15">
      <c r="A856" s="47">
        <f>COUNTA(B$4:B855)</f>
        <v>826</v>
      </c>
      <c r="B856" s="48" t="s">
        <v>4023</v>
      </c>
      <c r="C856" s="48" t="s">
        <v>18</v>
      </c>
      <c r="D856" s="48">
        <v>40044</v>
      </c>
      <c r="E856" s="49" t="str">
        <f t="shared" si="49"/>
        <v>9787560640044</v>
      </c>
      <c r="F856" s="50" t="str">
        <f t="shared" si="50"/>
        <v>9HSRFQA*geaaee+</v>
      </c>
      <c r="G856" s="17" t="s">
        <v>4024</v>
      </c>
      <c r="H856" s="51" t="s">
        <v>4021</v>
      </c>
      <c r="I856" s="99" t="s">
        <v>4025</v>
      </c>
      <c r="J856" s="62" t="s">
        <v>73</v>
      </c>
      <c r="K856" s="109">
        <v>24</v>
      </c>
      <c r="L856" s="49"/>
      <c r="M856" s="48" t="s">
        <v>3966</v>
      </c>
      <c r="N856" s="96" t="s">
        <v>3967</v>
      </c>
      <c r="O856" s="101" t="e">
        <f>VLOOKUP(B856,[1]图书导出excel!$A$2:$C$65537,3,FALSE)</f>
        <v>#N/A</v>
      </c>
    </row>
    <row r="857" customHeight="1" spans="1:15">
      <c r="A857" s="47">
        <f>COUNTA(B$4:B856)</f>
        <v>827</v>
      </c>
      <c r="B857" s="48" t="s">
        <v>4026</v>
      </c>
      <c r="C857" s="48" t="s">
        <v>18</v>
      </c>
      <c r="D857" s="48">
        <v>38614</v>
      </c>
      <c r="E857" s="49" t="str">
        <f t="shared" si="49"/>
        <v>9787560638614</v>
      </c>
      <c r="F857" s="50" t="str">
        <f t="shared" si="50"/>
        <v>9HSRFQA*gdigbe+</v>
      </c>
      <c r="G857" s="17" t="s">
        <v>4027</v>
      </c>
      <c r="H857" s="51" t="s">
        <v>4028</v>
      </c>
      <c r="I857" s="99" t="s">
        <v>4029</v>
      </c>
      <c r="J857" s="48" t="s">
        <v>504</v>
      </c>
      <c r="K857" s="100">
        <v>15</v>
      </c>
      <c r="L857" s="49"/>
      <c r="M857" s="48" t="s">
        <v>3966</v>
      </c>
      <c r="N857" s="96" t="s">
        <v>3967</v>
      </c>
      <c r="O857" s="101" t="e">
        <f>VLOOKUP(B857,[1]图书导出excel!$A$2:$C$65537,3,FALSE)</f>
        <v>#N/A</v>
      </c>
    </row>
    <row r="858" s="3" customFormat="1" customHeight="1" spans="1:16">
      <c r="A858" s="52">
        <f>COUNTA(B$4:B857)</f>
        <v>828</v>
      </c>
      <c r="B858" s="53" t="s">
        <v>4030</v>
      </c>
      <c r="C858" s="53" t="s">
        <v>18</v>
      </c>
      <c r="D858" s="54">
        <v>47333</v>
      </c>
      <c r="E858" s="55" t="str">
        <f t="shared" si="49"/>
        <v>9787560647333</v>
      </c>
      <c r="F858" s="56" t="str">
        <f t="shared" si="50"/>
        <v>9HSRFQA*gehddd+</v>
      </c>
      <c r="G858" s="57" t="s">
        <v>4031</v>
      </c>
      <c r="H858" s="67" t="s">
        <v>4032</v>
      </c>
      <c r="I858" s="102" t="s">
        <v>4033</v>
      </c>
      <c r="J858" s="53" t="s">
        <v>590</v>
      </c>
      <c r="K858" s="103">
        <v>49</v>
      </c>
      <c r="L858" s="102"/>
      <c r="M858" s="53" t="s">
        <v>3966</v>
      </c>
      <c r="N858" s="121" t="s">
        <v>3967</v>
      </c>
      <c r="O858" s="104" t="s">
        <v>4034</v>
      </c>
      <c r="P858" s="105"/>
    </row>
    <row r="859" s="3" customFormat="1" customHeight="1" spans="1:16">
      <c r="A859" s="52">
        <f>COUNTA(B$4:B858)</f>
        <v>829</v>
      </c>
      <c r="B859" s="53" t="s">
        <v>4035</v>
      </c>
      <c r="C859" s="54">
        <v>97875606</v>
      </c>
      <c r="D859" s="54">
        <v>55444</v>
      </c>
      <c r="E859" s="55" t="str">
        <f t="shared" si="49"/>
        <v>9787560655444</v>
      </c>
      <c r="F859" s="56" t="str">
        <f t="shared" si="50"/>
        <v>9HSRFQA*gffeee+</v>
      </c>
      <c r="G859" s="57" t="s">
        <v>4036</v>
      </c>
      <c r="H859" s="60" t="s">
        <v>4037</v>
      </c>
      <c r="I859" s="106" t="s">
        <v>4038</v>
      </c>
      <c r="J859" s="53" t="s">
        <v>921</v>
      </c>
      <c r="K859" s="103">
        <v>35</v>
      </c>
      <c r="L859" s="102"/>
      <c r="M859" s="53"/>
      <c r="N859" s="121"/>
      <c r="O859" s="104" t="s">
        <v>4039</v>
      </c>
      <c r="P859" s="105"/>
    </row>
    <row r="860" s="3" customFormat="1" customHeight="1" spans="1:16">
      <c r="A860" s="52">
        <f>COUNTA(B$4:B859)</f>
        <v>830</v>
      </c>
      <c r="B860" s="53" t="s">
        <v>4040</v>
      </c>
      <c r="C860" s="54">
        <v>97875606</v>
      </c>
      <c r="D860" s="54">
        <v>52856</v>
      </c>
      <c r="E860" s="55" t="str">
        <f t="shared" si="49"/>
        <v>9787560652856</v>
      </c>
      <c r="F860" s="56" t="str">
        <f t="shared" si="50"/>
        <v>9HSRFQA*gfcifg+</v>
      </c>
      <c r="G860" s="57" t="s">
        <v>4041</v>
      </c>
      <c r="H860" s="67" t="s">
        <v>4042</v>
      </c>
      <c r="I860" s="102" t="s">
        <v>4043</v>
      </c>
      <c r="J860" s="53" t="s">
        <v>175</v>
      </c>
      <c r="K860" s="103">
        <v>34</v>
      </c>
      <c r="L860" s="102" t="s">
        <v>307</v>
      </c>
      <c r="M860" s="53" t="s">
        <v>3966</v>
      </c>
      <c r="N860" s="121" t="s">
        <v>3967</v>
      </c>
      <c r="O860" s="104" t="s">
        <v>4044</v>
      </c>
      <c r="P860" s="105"/>
    </row>
    <row r="861" customHeight="1" spans="1:15">
      <c r="A861" s="52">
        <f>COUNTA(B$4:B860)</f>
        <v>831</v>
      </c>
      <c r="B861" s="48" t="s">
        <v>4045</v>
      </c>
      <c r="C861" s="48" t="s">
        <v>18</v>
      </c>
      <c r="D861" s="76">
        <v>45087</v>
      </c>
      <c r="E861" s="49" t="str">
        <f t="shared" si="49"/>
        <v>9787560645087</v>
      </c>
      <c r="F861" s="50" t="str">
        <f t="shared" si="50"/>
        <v>9HSRFQA*gefaih+</v>
      </c>
      <c r="G861" s="17" t="s">
        <v>4046</v>
      </c>
      <c r="H861" s="51" t="s">
        <v>4042</v>
      </c>
      <c r="I861" s="99" t="s">
        <v>4047</v>
      </c>
      <c r="J861" s="48" t="s">
        <v>2716</v>
      </c>
      <c r="K861" s="100">
        <v>25</v>
      </c>
      <c r="L861" s="49"/>
      <c r="M861" s="48" t="s">
        <v>3966</v>
      </c>
      <c r="N861" s="96" t="s">
        <v>3967</v>
      </c>
      <c r="O861" s="101" t="e">
        <f>VLOOKUP(B861,[1]图书导出excel!$A$2:$C$65537,3,FALSE)</f>
        <v>#N/A</v>
      </c>
    </row>
    <row r="862" customHeight="1" spans="1:15">
      <c r="A862" s="52">
        <f>COUNTA(B$4:B861)</f>
        <v>832</v>
      </c>
      <c r="B862" s="62" t="s">
        <v>4048</v>
      </c>
      <c r="C862" s="65">
        <v>97875606</v>
      </c>
      <c r="D862" s="76">
        <v>53839</v>
      </c>
      <c r="E862" s="49" t="str">
        <f t="shared" si="49"/>
        <v>9787560653839</v>
      </c>
      <c r="F862" s="50" t="str">
        <f t="shared" si="50"/>
        <v>9HSRFQA*gfdidj+</v>
      </c>
      <c r="G862" s="17" t="s">
        <v>4049</v>
      </c>
      <c r="H862" s="66" t="s">
        <v>3993</v>
      </c>
      <c r="I862" s="110" t="s">
        <v>4050</v>
      </c>
      <c r="J862" s="62" t="s">
        <v>148</v>
      </c>
      <c r="K862" s="109">
        <v>38</v>
      </c>
      <c r="L862" s="99"/>
      <c r="M862" s="48" t="s">
        <v>3966</v>
      </c>
      <c r="N862" s="96" t="s">
        <v>3967</v>
      </c>
      <c r="O862" s="101" t="s">
        <v>4051</v>
      </c>
    </row>
    <row r="863" customHeight="1" spans="1:15">
      <c r="A863" s="52">
        <f>COUNTA(B$4:B862)</f>
        <v>833</v>
      </c>
      <c r="B863" s="48" t="s">
        <v>4052</v>
      </c>
      <c r="C863" s="76">
        <v>97875606</v>
      </c>
      <c r="D863" s="48" t="s">
        <v>4053</v>
      </c>
      <c r="E863" s="49" t="str">
        <f t="shared" si="49"/>
        <v>9787560651583</v>
      </c>
      <c r="F863" s="50" t="str">
        <f t="shared" si="50"/>
        <v>9HSRFQA*gfbfid+</v>
      </c>
      <c r="G863" s="17" t="s">
        <v>4054</v>
      </c>
      <c r="H863" s="51" t="s">
        <v>4055</v>
      </c>
      <c r="I863" s="99" t="s">
        <v>2905</v>
      </c>
      <c r="J863" s="48" t="s">
        <v>223</v>
      </c>
      <c r="K863" s="100">
        <v>32</v>
      </c>
      <c r="L863" s="49"/>
      <c r="M863" s="48" t="s">
        <v>3966</v>
      </c>
      <c r="N863" s="96" t="s">
        <v>3967</v>
      </c>
      <c r="O863" s="101" t="e">
        <f>VLOOKUP(B863,[1]图书导出excel!$A$2:$C$65537,3,FALSE)</f>
        <v>#N/A</v>
      </c>
    </row>
    <row r="864" customHeight="1" spans="1:15">
      <c r="A864" s="47">
        <f>COUNTA(B$4:B863)</f>
        <v>834</v>
      </c>
      <c r="B864" s="48" t="s">
        <v>4056</v>
      </c>
      <c r="C864" s="76">
        <v>97875606</v>
      </c>
      <c r="D864" s="48" t="s">
        <v>4057</v>
      </c>
      <c r="E864" s="49" t="str">
        <f t="shared" si="49"/>
        <v>9787560650036</v>
      </c>
      <c r="F864" s="50" t="str">
        <f t="shared" si="50"/>
        <v>9HSRFQA*gfaadg+</v>
      </c>
      <c r="G864" s="17" t="s">
        <v>4058</v>
      </c>
      <c r="H864" s="51" t="s">
        <v>4055</v>
      </c>
      <c r="I864" s="99" t="s">
        <v>4059</v>
      </c>
      <c r="J864" s="48" t="s">
        <v>982</v>
      </c>
      <c r="K864" s="100">
        <v>22</v>
      </c>
      <c r="L864" s="49"/>
      <c r="M864" s="48" t="s">
        <v>3966</v>
      </c>
      <c r="N864" s="96" t="s">
        <v>3967</v>
      </c>
      <c r="O864" s="101" t="e">
        <f>VLOOKUP(B864,[1]图书导出excel!$A$2:$C$65537,3,FALSE)</f>
        <v>#N/A</v>
      </c>
    </row>
    <row r="865" customHeight="1" spans="1:15">
      <c r="A865" s="47">
        <f>COUNTA(B$4:B864)</f>
        <v>835</v>
      </c>
      <c r="B865" s="62" t="s">
        <v>4060</v>
      </c>
      <c r="C865" s="65">
        <v>97875606</v>
      </c>
      <c r="D865" s="48" t="s">
        <v>4061</v>
      </c>
      <c r="E865" s="49" t="str">
        <f t="shared" si="49"/>
        <v>9787560664057</v>
      </c>
      <c r="F865" s="50" t="str">
        <f t="shared" si="50"/>
        <v>9HSRFQA*ggeafh+</v>
      </c>
      <c r="G865" s="17" t="s">
        <v>4062</v>
      </c>
      <c r="H865" s="75" t="s">
        <v>4063</v>
      </c>
      <c r="I865" s="108" t="s">
        <v>4064</v>
      </c>
      <c r="J865" s="62" t="s">
        <v>1073</v>
      </c>
      <c r="K865" s="109">
        <v>38</v>
      </c>
      <c r="L865" s="49"/>
      <c r="M865" s="48"/>
      <c r="N865" s="96"/>
      <c r="O865" s="101" t="s">
        <v>4065</v>
      </c>
    </row>
    <row r="866" customHeight="1" spans="1:15">
      <c r="A866" s="47">
        <f>COUNTA(B$4:B865)</f>
        <v>836</v>
      </c>
      <c r="B866" s="62" t="s">
        <v>4066</v>
      </c>
      <c r="C866" s="65">
        <v>97875606</v>
      </c>
      <c r="D866" s="48" t="s">
        <v>4067</v>
      </c>
      <c r="E866" s="49" t="str">
        <f t="shared" si="49"/>
        <v>9787560659817</v>
      </c>
      <c r="F866" s="50" t="str">
        <f t="shared" si="50"/>
        <v>9HSRFQA*gfjibh+</v>
      </c>
      <c r="G866" s="17" t="s">
        <v>4068</v>
      </c>
      <c r="H866" s="75" t="s">
        <v>4069</v>
      </c>
      <c r="I866" s="108" t="s">
        <v>4070</v>
      </c>
      <c r="J866" s="62" t="s">
        <v>934</v>
      </c>
      <c r="K866" s="109">
        <v>39</v>
      </c>
      <c r="L866" s="49"/>
      <c r="M866" s="48"/>
      <c r="N866" s="96"/>
      <c r="O866" s="101" t="s">
        <v>4071</v>
      </c>
    </row>
    <row r="867" customHeight="1" spans="1:15">
      <c r="A867" s="47">
        <f>COUNTA(B$4:B866)</f>
        <v>837</v>
      </c>
      <c r="B867" s="48" t="s">
        <v>4072</v>
      </c>
      <c r="C867" s="48" t="s">
        <v>18</v>
      </c>
      <c r="D867" s="48">
        <v>23979</v>
      </c>
      <c r="E867" s="49" t="str">
        <f t="shared" si="49"/>
        <v>9787560623979</v>
      </c>
      <c r="F867" s="50" t="str">
        <f t="shared" si="50"/>
        <v>9HSRFQA*gcdjhj+</v>
      </c>
      <c r="G867" s="17" t="s">
        <v>4073</v>
      </c>
      <c r="H867" s="51" t="s">
        <v>4074</v>
      </c>
      <c r="I867" s="99" t="s">
        <v>4075</v>
      </c>
      <c r="J867" s="48" t="s">
        <v>243</v>
      </c>
      <c r="K867" s="100">
        <v>32</v>
      </c>
      <c r="L867" s="49"/>
      <c r="M867" s="48" t="s">
        <v>3966</v>
      </c>
      <c r="N867" s="96" t="s">
        <v>3967</v>
      </c>
      <c r="O867" s="101" t="e">
        <f>VLOOKUP(B867,[1]图书导出excel!$A$2:$C$65537,3,FALSE)</f>
        <v>#N/A</v>
      </c>
    </row>
    <row r="868" customHeight="1" spans="1:15">
      <c r="A868" s="47">
        <f>COUNTA(B$4:B867)</f>
        <v>838</v>
      </c>
      <c r="B868" s="48" t="s">
        <v>4076</v>
      </c>
      <c r="C868" s="48" t="s">
        <v>18</v>
      </c>
      <c r="D868" s="48">
        <v>34494</v>
      </c>
      <c r="E868" s="49" t="str">
        <f t="shared" si="49"/>
        <v>9787560634494</v>
      </c>
      <c r="F868" s="50" t="str">
        <f t="shared" si="50"/>
        <v>9HSRFQA*gdeeje+</v>
      </c>
      <c r="G868" s="17" t="s">
        <v>4077</v>
      </c>
      <c r="H868" s="51" t="s">
        <v>4078</v>
      </c>
      <c r="I868" s="99" t="s">
        <v>4079</v>
      </c>
      <c r="J868" s="48" t="s">
        <v>490</v>
      </c>
      <c r="K868" s="100">
        <v>22</v>
      </c>
      <c r="L868" s="49"/>
      <c r="M868" s="48" t="s">
        <v>3966</v>
      </c>
      <c r="N868" s="96" t="s">
        <v>3967</v>
      </c>
      <c r="O868" s="101" t="e">
        <f>VLOOKUP(B868,[1]图书导出excel!$A$2:$C$65537,3,FALSE)</f>
        <v>#N/A</v>
      </c>
    </row>
    <row r="869" customHeight="1" spans="1:15">
      <c r="A869" s="52">
        <f>COUNTA(B$4:B868)</f>
        <v>839</v>
      </c>
      <c r="B869" s="53" t="s">
        <v>4080</v>
      </c>
      <c r="C869" s="54">
        <v>97875606</v>
      </c>
      <c r="D869" s="53" t="s">
        <v>4081</v>
      </c>
      <c r="E869" s="55" t="str">
        <f t="shared" si="49"/>
        <v>9787560665290</v>
      </c>
      <c r="F869" s="56" t="str">
        <f t="shared" si="50"/>
        <v>9HSRFQA*ggfcja+</v>
      </c>
      <c r="G869" s="17" t="s">
        <v>4082</v>
      </c>
      <c r="H869" s="67" t="s">
        <v>4083</v>
      </c>
      <c r="I869" s="102" t="s">
        <v>4084</v>
      </c>
      <c r="J869" s="53" t="s">
        <v>323</v>
      </c>
      <c r="K869" s="103">
        <v>42</v>
      </c>
      <c r="L869" s="55" t="s">
        <v>307</v>
      </c>
      <c r="M869" s="48"/>
      <c r="N869" s="96"/>
      <c r="O869" s="101"/>
    </row>
    <row r="870" customHeight="1" spans="1:15">
      <c r="A870" s="47">
        <f>COUNTA(B$4:B869)</f>
        <v>840</v>
      </c>
      <c r="B870" s="48" t="s">
        <v>4085</v>
      </c>
      <c r="C870" s="48" t="s">
        <v>18</v>
      </c>
      <c r="D870" s="48">
        <v>38409</v>
      </c>
      <c r="E870" s="49" t="str">
        <f t="shared" si="49"/>
        <v>9787560638409</v>
      </c>
      <c r="F870" s="50" t="str">
        <f t="shared" si="50"/>
        <v>9HSRFQA*gdieaj+</v>
      </c>
      <c r="G870" s="17" t="s">
        <v>4086</v>
      </c>
      <c r="H870" s="51" t="s">
        <v>4087</v>
      </c>
      <c r="I870" s="99" t="s">
        <v>4088</v>
      </c>
      <c r="J870" s="62" t="s">
        <v>73</v>
      </c>
      <c r="K870" s="109">
        <v>36</v>
      </c>
      <c r="L870" s="49"/>
      <c r="M870" s="48" t="s">
        <v>3966</v>
      </c>
      <c r="N870" s="96" t="s">
        <v>3967</v>
      </c>
      <c r="O870" s="101" t="e">
        <f>VLOOKUP(B870,[1]图书导出excel!$A$2:$C$65537,3,FALSE)</f>
        <v>#N/A</v>
      </c>
    </row>
    <row r="871" customHeight="1" spans="1:15">
      <c r="A871" s="47">
        <f>COUNTA(B$4:B870)</f>
        <v>841</v>
      </c>
      <c r="B871" s="62" t="s">
        <v>4089</v>
      </c>
      <c r="C871" s="65">
        <v>97875606</v>
      </c>
      <c r="D871" s="48" t="s">
        <v>4090</v>
      </c>
      <c r="E871" s="49" t="str">
        <f t="shared" si="49"/>
        <v>9787560664576</v>
      </c>
      <c r="F871" s="50" t="str">
        <f t="shared" si="50"/>
        <v>9HSRFQA*ggefhg+</v>
      </c>
      <c r="G871" s="17" t="s">
        <v>4091</v>
      </c>
      <c r="H871" s="75" t="s">
        <v>4092</v>
      </c>
      <c r="I871" s="108" t="s">
        <v>4093</v>
      </c>
      <c r="J871" s="62" t="s">
        <v>427</v>
      </c>
      <c r="K871" s="109">
        <v>59.8</v>
      </c>
      <c r="L871" s="49"/>
      <c r="M871" s="48"/>
      <c r="N871" s="96"/>
      <c r="O871" s="101"/>
    </row>
    <row r="872" customHeight="1" spans="1:15">
      <c r="A872" s="47">
        <f>COUNTA(B$4:B871)</f>
        <v>842</v>
      </c>
      <c r="B872" s="48" t="s">
        <v>4094</v>
      </c>
      <c r="C872" s="48" t="s">
        <v>18</v>
      </c>
      <c r="D872" s="76">
        <v>44912</v>
      </c>
      <c r="E872" s="49" t="str">
        <f t="shared" si="49"/>
        <v>9787560644912</v>
      </c>
      <c r="F872" s="50" t="str">
        <f t="shared" si="50"/>
        <v>9HSRFQA*geejbc+</v>
      </c>
      <c r="G872" s="17" t="s">
        <v>4095</v>
      </c>
      <c r="H872" s="51" t="s">
        <v>4096</v>
      </c>
      <c r="I872" s="99" t="s">
        <v>4097</v>
      </c>
      <c r="J872" s="62" t="s">
        <v>148</v>
      </c>
      <c r="K872" s="109">
        <v>48</v>
      </c>
      <c r="L872" s="49"/>
      <c r="M872" s="48" t="s">
        <v>3966</v>
      </c>
      <c r="N872" s="96" t="s">
        <v>3967</v>
      </c>
      <c r="O872" s="101" t="e">
        <f>VLOOKUP(B872,[1]图书导出excel!$A$2:$C$65537,3,FALSE)</f>
        <v>#N/A</v>
      </c>
    </row>
    <row r="873" s="3" customFormat="1" customHeight="1" spans="1:16">
      <c r="A873" s="52">
        <f>COUNTA(B$4:B872)</f>
        <v>843</v>
      </c>
      <c r="B873" s="227" t="s">
        <v>4098</v>
      </c>
      <c r="C873" s="228">
        <v>97875606</v>
      </c>
      <c r="D873" s="54">
        <v>52665</v>
      </c>
      <c r="E873" s="55" t="str">
        <f t="shared" si="49"/>
        <v>9787560652665</v>
      </c>
      <c r="F873" s="56" t="str">
        <f t="shared" si="50"/>
        <v>9HSRFQA*gfcggf+</v>
      </c>
      <c r="G873" s="57" t="s">
        <v>4099</v>
      </c>
      <c r="H873" s="172" t="s">
        <v>4100</v>
      </c>
      <c r="I873" s="229" t="s">
        <v>4101</v>
      </c>
      <c r="J873" s="227" t="s">
        <v>2096</v>
      </c>
      <c r="K873" s="103">
        <v>45</v>
      </c>
      <c r="L873" s="102"/>
      <c r="M873" s="48" t="s">
        <v>3966</v>
      </c>
      <c r="N873" s="96" t="s">
        <v>3967</v>
      </c>
      <c r="O873" s="104" t="s">
        <v>4102</v>
      </c>
      <c r="P873" s="105"/>
    </row>
    <row r="874" customHeight="1" spans="1:15">
      <c r="A874" s="47">
        <f>COUNTA(B$4:B873)</f>
        <v>844</v>
      </c>
      <c r="B874" s="62" t="s">
        <v>4103</v>
      </c>
      <c r="C874" s="65">
        <v>97875606</v>
      </c>
      <c r="D874" s="48" t="s">
        <v>4104</v>
      </c>
      <c r="E874" s="49" t="str">
        <f t="shared" si="49"/>
        <v>9787560657288</v>
      </c>
      <c r="F874" s="50" t="str">
        <f t="shared" si="50"/>
        <v>9HSRFQA*gfhcii+</v>
      </c>
      <c r="G874" s="17" t="s">
        <v>4105</v>
      </c>
      <c r="H874" s="75" t="s">
        <v>4106</v>
      </c>
      <c r="I874" s="108" t="s">
        <v>4107</v>
      </c>
      <c r="J874" s="62" t="s">
        <v>1200</v>
      </c>
      <c r="K874" s="109">
        <v>34</v>
      </c>
      <c r="L874" s="49"/>
      <c r="M874" s="48"/>
      <c r="N874" s="96"/>
      <c r="O874" s="101" t="s">
        <v>4108</v>
      </c>
    </row>
    <row r="875" customHeight="1" spans="1:15">
      <c r="A875" s="47">
        <f>COUNTA(B$4:B874)</f>
        <v>845</v>
      </c>
      <c r="B875" s="48" t="s">
        <v>4109</v>
      </c>
      <c r="C875" s="76">
        <v>97875606</v>
      </c>
      <c r="D875" s="48" t="s">
        <v>4110</v>
      </c>
      <c r="E875" s="49" t="str">
        <f t="shared" si="49"/>
        <v>9787560651613</v>
      </c>
      <c r="F875" s="50" t="str">
        <f t="shared" si="50"/>
        <v>9HSRFQA*gfbgbd+</v>
      </c>
      <c r="G875" s="17" t="s">
        <v>4111</v>
      </c>
      <c r="H875" s="51" t="s">
        <v>4112</v>
      </c>
      <c r="I875" s="99" t="s">
        <v>4113</v>
      </c>
      <c r="J875" s="48" t="s">
        <v>825</v>
      </c>
      <c r="K875" s="100">
        <v>32</v>
      </c>
      <c r="L875" s="99"/>
      <c r="M875" s="48" t="s">
        <v>3966</v>
      </c>
      <c r="N875" s="96" t="s">
        <v>3967</v>
      </c>
      <c r="O875" s="101" t="e">
        <f>VLOOKUP(B875,[1]图书导出excel!$A$2:$C$65537,3,FALSE)</f>
        <v>#N/A</v>
      </c>
    </row>
    <row r="876" customHeight="1" spans="1:15">
      <c r="A876" s="47">
        <f>COUNTA(B$4:B875)</f>
        <v>846</v>
      </c>
      <c r="B876" s="48" t="s">
        <v>4114</v>
      </c>
      <c r="C876" s="48" t="s">
        <v>18</v>
      </c>
      <c r="D876" s="48">
        <v>41584</v>
      </c>
      <c r="E876" s="49" t="str">
        <f t="shared" si="49"/>
        <v>9787560641584</v>
      </c>
      <c r="F876" s="50" t="str">
        <f t="shared" si="50"/>
        <v>9HSRFQA*gebfie+</v>
      </c>
      <c r="G876" s="17" t="s">
        <v>4115</v>
      </c>
      <c r="H876" s="51" t="s">
        <v>4116</v>
      </c>
      <c r="I876" s="99" t="s">
        <v>4117</v>
      </c>
      <c r="J876" s="48" t="s">
        <v>1460</v>
      </c>
      <c r="K876" s="100">
        <v>21</v>
      </c>
      <c r="L876" s="49"/>
      <c r="M876" s="48" t="s">
        <v>3966</v>
      </c>
      <c r="N876" s="96" t="s">
        <v>3967</v>
      </c>
      <c r="O876" s="101" t="e">
        <f>VLOOKUP(B876,[1]图书导出excel!$A$2:$C$65537,3,FALSE)</f>
        <v>#N/A</v>
      </c>
    </row>
    <row r="877" customHeight="1" spans="1:15">
      <c r="A877" s="47">
        <f>COUNTA(B$4:B876)</f>
        <v>847</v>
      </c>
      <c r="B877" s="48" t="s">
        <v>4118</v>
      </c>
      <c r="C877" s="76">
        <v>97875606</v>
      </c>
      <c r="D877" s="48" t="s">
        <v>4119</v>
      </c>
      <c r="E877" s="49" t="str">
        <f t="shared" si="49"/>
        <v>9787560649399</v>
      </c>
      <c r="F877" s="50" t="str">
        <f t="shared" si="50"/>
        <v>9HSRFQA*gejdjj+</v>
      </c>
      <c r="G877" s="17" t="s">
        <v>4120</v>
      </c>
      <c r="H877" s="51" t="s">
        <v>4121</v>
      </c>
      <c r="I877" s="99" t="s">
        <v>4122</v>
      </c>
      <c r="J877" s="48" t="s">
        <v>982</v>
      </c>
      <c r="K877" s="100">
        <v>28</v>
      </c>
      <c r="L877" s="49"/>
      <c r="M877" s="48" t="s">
        <v>3966</v>
      </c>
      <c r="N877" s="96" t="s">
        <v>3967</v>
      </c>
      <c r="O877" s="101" t="e">
        <f>VLOOKUP(B877,[1]图书导出excel!$A$2:$C$65537,3,FALSE)</f>
        <v>#N/A</v>
      </c>
    </row>
    <row r="878" customHeight="1" spans="1:15">
      <c r="A878" s="47">
        <f>COUNTA(B$4:B877)</f>
        <v>848</v>
      </c>
      <c r="B878" s="48" t="s">
        <v>4123</v>
      </c>
      <c r="C878" s="48" t="s">
        <v>18</v>
      </c>
      <c r="D878" s="48">
        <v>37747</v>
      </c>
      <c r="E878" s="49" t="str">
        <f t="shared" si="49"/>
        <v>9787560637747</v>
      </c>
      <c r="F878" s="50" t="str">
        <f t="shared" si="50"/>
        <v>9HSRFQA*gdhheh+</v>
      </c>
      <c r="G878" s="17" t="s">
        <v>4124</v>
      </c>
      <c r="H878" s="51" t="s">
        <v>4125</v>
      </c>
      <c r="I878" s="99" t="s">
        <v>4126</v>
      </c>
      <c r="J878" s="48" t="s">
        <v>504</v>
      </c>
      <c r="K878" s="100">
        <v>20</v>
      </c>
      <c r="L878" s="49"/>
      <c r="M878" s="48" t="s">
        <v>3966</v>
      </c>
      <c r="N878" s="96" t="s">
        <v>3967</v>
      </c>
      <c r="O878" s="101" t="e">
        <f>VLOOKUP(B878,[1]图书导出excel!$A$2:$C$65537,3,FALSE)</f>
        <v>#N/A</v>
      </c>
    </row>
    <row r="879" customHeight="1" spans="1:15">
      <c r="A879" s="47">
        <f>COUNTA(B$4:B878)</f>
        <v>849</v>
      </c>
      <c r="B879" s="62" t="s">
        <v>4127</v>
      </c>
      <c r="C879" s="65">
        <v>97875606</v>
      </c>
      <c r="D879" s="48" t="s">
        <v>4128</v>
      </c>
      <c r="E879" s="49" t="str">
        <f t="shared" si="49"/>
        <v>9787560659411</v>
      </c>
      <c r="F879" s="50" t="str">
        <f t="shared" si="50"/>
        <v>9HSRFQA*gfjebb+</v>
      </c>
      <c r="G879" s="17" t="s">
        <v>4129</v>
      </c>
      <c r="H879" s="75" t="s">
        <v>4130</v>
      </c>
      <c r="I879" s="108" t="s">
        <v>4131</v>
      </c>
      <c r="J879" s="62" t="s">
        <v>397</v>
      </c>
      <c r="K879" s="109">
        <v>37</v>
      </c>
      <c r="L879" s="49"/>
      <c r="M879" s="48"/>
      <c r="N879" s="96"/>
      <c r="O879" s="101" t="s">
        <v>4132</v>
      </c>
    </row>
    <row r="880" customHeight="1" spans="1:15">
      <c r="A880" s="47">
        <f>COUNTA(B$4:B879)</f>
        <v>850</v>
      </c>
      <c r="B880" s="48" t="s">
        <v>4133</v>
      </c>
      <c r="C880" s="48" t="s">
        <v>18</v>
      </c>
      <c r="D880" s="48">
        <v>37556</v>
      </c>
      <c r="E880" s="49" t="str">
        <f t="shared" si="49"/>
        <v>9787560637556</v>
      </c>
      <c r="F880" s="50" t="str">
        <f t="shared" si="50"/>
        <v>9HSRFQA*gdhffg+</v>
      </c>
      <c r="G880" s="17" t="s">
        <v>4134</v>
      </c>
      <c r="H880" s="51" t="s">
        <v>4135</v>
      </c>
      <c r="I880" s="99" t="s">
        <v>4136</v>
      </c>
      <c r="J880" s="48" t="s">
        <v>1063</v>
      </c>
      <c r="K880" s="100">
        <v>16</v>
      </c>
      <c r="L880" s="49"/>
      <c r="M880" s="48" t="s">
        <v>3966</v>
      </c>
      <c r="N880" s="96" t="s">
        <v>3967</v>
      </c>
      <c r="O880" s="101" t="e">
        <f>VLOOKUP(B880,[1]图书导出excel!$A$2:$C$65537,3,FALSE)</f>
        <v>#N/A</v>
      </c>
    </row>
    <row r="881" customHeight="1" spans="1:15">
      <c r="A881" s="47">
        <f>COUNTA(B$4:B880)</f>
        <v>851</v>
      </c>
      <c r="B881" s="48" t="s">
        <v>4137</v>
      </c>
      <c r="C881" s="48" t="s">
        <v>18</v>
      </c>
      <c r="D881" s="48">
        <v>40693</v>
      </c>
      <c r="E881" s="49" t="str">
        <f t="shared" si="49"/>
        <v>9787560640693</v>
      </c>
      <c r="F881" s="50" t="str">
        <f t="shared" si="50"/>
        <v>9HSRFQA*geagjd+</v>
      </c>
      <c r="G881" s="17" t="s">
        <v>4138</v>
      </c>
      <c r="H881" s="51" t="s">
        <v>4139</v>
      </c>
      <c r="I881" s="99" t="s">
        <v>3845</v>
      </c>
      <c r="J881" s="48" t="s">
        <v>148</v>
      </c>
      <c r="K881" s="100">
        <v>59</v>
      </c>
      <c r="L881" s="49"/>
      <c r="M881" s="48" t="s">
        <v>3966</v>
      </c>
      <c r="N881" s="96" t="s">
        <v>3967</v>
      </c>
      <c r="O881" s="101" t="e">
        <f>VLOOKUP(B881,[1]图书导出excel!$A$2:$C$65537,3,FALSE)</f>
        <v>#N/A</v>
      </c>
    </row>
    <row r="882" customHeight="1" spans="1:15">
      <c r="A882" s="47">
        <f>COUNTA(B$4:B881)</f>
        <v>852</v>
      </c>
      <c r="B882" s="48" t="s">
        <v>4140</v>
      </c>
      <c r="C882" s="48" t="s">
        <v>18</v>
      </c>
      <c r="D882" s="48">
        <v>24402</v>
      </c>
      <c r="E882" s="49" t="str">
        <f t="shared" si="49"/>
        <v>9787560624402</v>
      </c>
      <c r="F882" s="50" t="str">
        <f t="shared" si="50"/>
        <v>9HSRFQA*gceeac+</v>
      </c>
      <c r="G882" s="17" t="s">
        <v>4141</v>
      </c>
      <c r="H882" s="51" t="s">
        <v>4142</v>
      </c>
      <c r="I882" s="99" t="s">
        <v>4143</v>
      </c>
      <c r="J882" s="62" t="s">
        <v>1847</v>
      </c>
      <c r="K882" s="109">
        <v>56</v>
      </c>
      <c r="L882" s="49"/>
      <c r="M882" s="48" t="s">
        <v>3966</v>
      </c>
      <c r="N882" s="96" t="s">
        <v>3967</v>
      </c>
      <c r="O882" s="101" t="e">
        <f>VLOOKUP(B882,[1]图书导出excel!$A$2:$C$65537,3,FALSE)</f>
        <v>#N/A</v>
      </c>
    </row>
    <row r="883" customHeight="1" spans="1:15">
      <c r="A883" s="47">
        <f>COUNTA(B$4:B882)</f>
        <v>853</v>
      </c>
      <c r="B883" s="62" t="s">
        <v>4144</v>
      </c>
      <c r="C883" s="65">
        <v>97875606</v>
      </c>
      <c r="D883" s="48" t="s">
        <v>4145</v>
      </c>
      <c r="E883" s="49" t="str">
        <f t="shared" si="49"/>
        <v>9787560661001</v>
      </c>
      <c r="F883" s="50" t="str">
        <f t="shared" si="50"/>
        <v>9HSRFQA*ggbaab+</v>
      </c>
      <c r="G883" s="17" t="s">
        <v>4146</v>
      </c>
      <c r="H883" s="75" t="s">
        <v>4147</v>
      </c>
      <c r="I883" s="108" t="s">
        <v>4148</v>
      </c>
      <c r="J883" s="62" t="s">
        <v>148</v>
      </c>
      <c r="K883" s="109">
        <v>51</v>
      </c>
      <c r="L883" s="49"/>
      <c r="M883" s="48"/>
      <c r="N883" s="96"/>
      <c r="O883" s="101" t="s">
        <v>4149</v>
      </c>
    </row>
    <row r="884" customHeight="1" spans="1:15">
      <c r="A884" s="47">
        <f>COUNTA(B$4:B883)</f>
        <v>854</v>
      </c>
      <c r="B884" s="53" t="s">
        <v>4150</v>
      </c>
      <c r="C884" s="54">
        <v>97875606</v>
      </c>
      <c r="D884" s="53" t="s">
        <v>4151</v>
      </c>
      <c r="E884" s="55" t="str">
        <f t="shared" si="49"/>
        <v>9787560656090</v>
      </c>
      <c r="F884" s="56" t="str">
        <f t="shared" si="50"/>
        <v>9HSRFQA*gfgaja+</v>
      </c>
      <c r="G884" s="17" t="s">
        <v>4152</v>
      </c>
      <c r="H884" s="60" t="s">
        <v>4153</v>
      </c>
      <c r="I884" s="106" t="s">
        <v>4154</v>
      </c>
      <c r="J884" s="53" t="s">
        <v>68</v>
      </c>
      <c r="K884" s="103">
        <v>31</v>
      </c>
      <c r="L884" s="102"/>
      <c r="M884" s="48"/>
      <c r="N884" s="96"/>
      <c r="O884" s="101" t="s">
        <v>4155</v>
      </c>
    </row>
    <row r="885" customFormat="1" customHeight="1" spans="1:16">
      <c r="A885" s="47">
        <f>COUNTA(B$4:B884)</f>
        <v>855</v>
      </c>
      <c r="B885" s="62" t="s">
        <v>4156</v>
      </c>
      <c r="C885" s="65">
        <v>97875606</v>
      </c>
      <c r="D885" s="53" t="s">
        <v>4157</v>
      </c>
      <c r="E885" s="55" t="str">
        <f t="shared" si="49"/>
        <v>9787560665566</v>
      </c>
      <c r="F885" s="56" t="str">
        <f t="shared" si="50"/>
        <v>9HSRFQA*ggffgg+</v>
      </c>
      <c r="G885" s="77" t="s">
        <v>4158</v>
      </c>
      <c r="H885" s="75" t="s">
        <v>4159</v>
      </c>
      <c r="I885" s="108" t="s">
        <v>4160</v>
      </c>
      <c r="J885" s="62" t="s">
        <v>323</v>
      </c>
      <c r="K885" s="109">
        <v>33</v>
      </c>
      <c r="L885" s="102" t="s">
        <v>307</v>
      </c>
      <c r="M885" s="48"/>
      <c r="N885" s="96"/>
      <c r="O885" s="101"/>
      <c r="P885" s="114"/>
    </row>
    <row r="886" customFormat="1" customHeight="1" spans="1:16">
      <c r="A886" s="47">
        <f>COUNTA(B$4:B885)</f>
        <v>856</v>
      </c>
      <c r="B886" s="62" t="s">
        <v>4161</v>
      </c>
      <c r="C886" s="65">
        <v>97875606</v>
      </c>
      <c r="D886" s="53" t="s">
        <v>4162</v>
      </c>
      <c r="E886" s="55" t="str">
        <f t="shared" si="49"/>
        <v>9787560661537</v>
      </c>
      <c r="F886" s="56" t="str">
        <f t="shared" si="50"/>
        <v>9HSRFQA*ggbfdh+</v>
      </c>
      <c r="G886" s="77" t="s">
        <v>4163</v>
      </c>
      <c r="H886" s="75" t="s">
        <v>4164</v>
      </c>
      <c r="I886" s="108" t="s">
        <v>4165</v>
      </c>
      <c r="J886" s="62" t="s">
        <v>355</v>
      </c>
      <c r="K886" s="109">
        <v>24</v>
      </c>
      <c r="L886" s="102"/>
      <c r="M886" s="48"/>
      <c r="N886" s="96"/>
      <c r="O886" s="101" t="s">
        <v>4166</v>
      </c>
      <c r="P886" s="114"/>
    </row>
    <row r="887" customFormat="1" customHeight="1" spans="1:16">
      <c r="A887" s="52">
        <f>COUNTA(B$4:B886)</f>
        <v>857</v>
      </c>
      <c r="B887" s="53" t="s">
        <v>4167</v>
      </c>
      <c r="C887" s="54">
        <v>97875606</v>
      </c>
      <c r="D887" s="53" t="s">
        <v>4168</v>
      </c>
      <c r="E887" s="55" t="str">
        <f t="shared" si="49"/>
        <v>9787560657707</v>
      </c>
      <c r="F887" s="56" t="str">
        <f t="shared" si="50"/>
        <v>9HSRFQA*gfhhah+</v>
      </c>
      <c r="G887" s="77" t="s">
        <v>4169</v>
      </c>
      <c r="H887" s="67" t="s">
        <v>4170</v>
      </c>
      <c r="I887" s="102" t="s">
        <v>4171</v>
      </c>
      <c r="J887" s="53" t="s">
        <v>651</v>
      </c>
      <c r="K887" s="103">
        <v>45</v>
      </c>
      <c r="L887" s="102"/>
      <c r="M887" s="48"/>
      <c r="N887" s="96"/>
      <c r="O887" s="101" t="s">
        <v>4172</v>
      </c>
      <c r="P887" s="114"/>
    </row>
    <row r="888" s="3" customFormat="1" customHeight="1" spans="1:16">
      <c r="A888" s="52">
        <f>COUNTA(B$4:B887)</f>
        <v>858</v>
      </c>
      <c r="B888" s="53" t="s">
        <v>4173</v>
      </c>
      <c r="C888" s="54">
        <v>97875606</v>
      </c>
      <c r="D888" s="53" t="s">
        <v>4174</v>
      </c>
      <c r="E888" s="55" t="str">
        <f t="shared" si="49"/>
        <v>9787560652993</v>
      </c>
      <c r="F888" s="56" t="str">
        <f t="shared" si="50"/>
        <v>9HSRFQA*gfcjjd+</v>
      </c>
      <c r="G888" s="57" t="s">
        <v>4175</v>
      </c>
      <c r="H888" s="67" t="s">
        <v>4176</v>
      </c>
      <c r="I888" s="102" t="s">
        <v>4177</v>
      </c>
      <c r="J888" s="53" t="s">
        <v>1041</v>
      </c>
      <c r="K888" s="103">
        <v>45</v>
      </c>
      <c r="L888" s="102"/>
      <c r="M888" s="53" t="s">
        <v>3966</v>
      </c>
      <c r="N888" s="121" t="s">
        <v>3967</v>
      </c>
      <c r="O888" s="104"/>
      <c r="P888" s="105"/>
    </row>
    <row r="889" customHeight="1" spans="1:15">
      <c r="A889" s="52">
        <f>COUNTA(B$4:B888)</f>
        <v>859</v>
      </c>
      <c r="B889" s="48" t="s">
        <v>4178</v>
      </c>
      <c r="C889" s="48" t="s">
        <v>18</v>
      </c>
      <c r="D889" s="48">
        <v>26970</v>
      </c>
      <c r="E889" s="49" t="str">
        <f t="shared" si="49"/>
        <v>9787560626970</v>
      </c>
      <c r="F889" s="50" t="str">
        <f t="shared" si="50"/>
        <v>9HSRFQA*gcgjha+</v>
      </c>
      <c r="G889" s="17" t="s">
        <v>4179</v>
      </c>
      <c r="H889" s="51" t="s">
        <v>4180</v>
      </c>
      <c r="I889" s="99" t="s">
        <v>4181</v>
      </c>
      <c r="J889" s="62" t="s">
        <v>73</v>
      </c>
      <c r="K889" s="109">
        <v>38</v>
      </c>
      <c r="L889" s="49"/>
      <c r="M889" s="48" t="s">
        <v>3966</v>
      </c>
      <c r="N889" s="96" t="s">
        <v>3967</v>
      </c>
      <c r="O889" s="101" t="e">
        <f>VLOOKUP(B889,[1]图书导出excel!$A$2:$C$65537,3,FALSE)</f>
        <v>#N/A</v>
      </c>
    </row>
    <row r="890" customHeight="1" spans="1:15">
      <c r="A890" s="47">
        <f>COUNTA(B$4:B889)</f>
        <v>860</v>
      </c>
      <c r="B890" s="48" t="s">
        <v>4182</v>
      </c>
      <c r="C890" s="48" t="s">
        <v>18</v>
      </c>
      <c r="D890" s="48">
        <v>20718</v>
      </c>
      <c r="E890" s="49" t="str">
        <f t="shared" si="49"/>
        <v>9787560620718</v>
      </c>
      <c r="F890" s="50" t="str">
        <f t="shared" si="50"/>
        <v>9HSRFQA*gcahbi+</v>
      </c>
      <c r="G890" s="17" t="s">
        <v>4183</v>
      </c>
      <c r="H890" s="51" t="s">
        <v>4184</v>
      </c>
      <c r="I890" s="99" t="s">
        <v>4185</v>
      </c>
      <c r="J890" s="62" t="s">
        <v>380</v>
      </c>
      <c r="K890" s="109">
        <v>50</v>
      </c>
      <c r="L890" s="49"/>
      <c r="M890" s="48" t="s">
        <v>3966</v>
      </c>
      <c r="N890" s="96" t="s">
        <v>3967</v>
      </c>
      <c r="O890" s="101" t="e">
        <f>VLOOKUP(B890,[1]图书导出excel!$A$2:$C$65537,3,FALSE)</f>
        <v>#N/A</v>
      </c>
    </row>
    <row r="891" customHeight="1" spans="1:15">
      <c r="A891" s="47">
        <f>COUNTA(B$4:B890)</f>
        <v>861</v>
      </c>
      <c r="B891" s="48" t="s">
        <v>4186</v>
      </c>
      <c r="C891" s="48" t="s">
        <v>18</v>
      </c>
      <c r="D891" s="48">
        <v>26383</v>
      </c>
      <c r="E891" s="49" t="str">
        <f t="shared" si="49"/>
        <v>9787560626383</v>
      </c>
      <c r="F891" s="50" t="str">
        <f t="shared" si="50"/>
        <v>9HSRFQA*gcgdid+</v>
      </c>
      <c r="G891" s="17" t="s">
        <v>4187</v>
      </c>
      <c r="H891" s="51" t="s">
        <v>4188</v>
      </c>
      <c r="I891" s="99" t="s">
        <v>4189</v>
      </c>
      <c r="J891" s="48" t="s">
        <v>1486</v>
      </c>
      <c r="K891" s="100">
        <v>20</v>
      </c>
      <c r="L891" s="49"/>
      <c r="M891" s="48" t="s">
        <v>3966</v>
      </c>
      <c r="N891" s="96" t="s">
        <v>3967</v>
      </c>
      <c r="O891" s="101" t="e">
        <f>VLOOKUP(B891,[1]图书导出excel!$A$2:$C$65537,3,FALSE)</f>
        <v>#N/A</v>
      </c>
    </row>
    <row r="892" customHeight="1" spans="1:15">
      <c r="A892" s="47">
        <f>COUNTA(B$4:B891)</f>
        <v>862</v>
      </c>
      <c r="B892" s="48" t="s">
        <v>4190</v>
      </c>
      <c r="C892" s="48" t="s">
        <v>18</v>
      </c>
      <c r="D892" s="48">
        <v>33800</v>
      </c>
      <c r="E892" s="49" t="str">
        <f t="shared" si="49"/>
        <v>9787560633800</v>
      </c>
      <c r="F892" s="50" t="str">
        <f t="shared" si="50"/>
        <v>9HSRFQA*gddiaa+</v>
      </c>
      <c r="G892" s="17" t="s">
        <v>4191</v>
      </c>
      <c r="H892" s="51" t="s">
        <v>4192</v>
      </c>
      <c r="I892" s="99" t="s">
        <v>4193</v>
      </c>
      <c r="J892" s="62" t="s">
        <v>73</v>
      </c>
      <c r="K892" s="109">
        <v>25</v>
      </c>
      <c r="L892" s="49"/>
      <c r="M892" s="48" t="s">
        <v>3966</v>
      </c>
      <c r="N892" s="96" t="s">
        <v>3967</v>
      </c>
      <c r="O892" s="101" t="e">
        <f>VLOOKUP(B892,[1]图书导出excel!$A$2:$C$65537,3,FALSE)</f>
        <v>#N/A</v>
      </c>
    </row>
    <row r="893" customHeight="1" spans="1:15">
      <c r="A893" s="47">
        <f>COUNTA(B$4:B892)</f>
        <v>863</v>
      </c>
      <c r="B893" s="62" t="s">
        <v>4194</v>
      </c>
      <c r="C893" s="65">
        <v>97875606</v>
      </c>
      <c r="D893" s="48" t="s">
        <v>4195</v>
      </c>
      <c r="E893" s="49" t="str">
        <f t="shared" si="49"/>
        <v>9787560657776</v>
      </c>
      <c r="F893" s="50" t="str">
        <f t="shared" si="50"/>
        <v>9HSRFQA*gfhhhg+</v>
      </c>
      <c r="G893" s="17" t="s">
        <v>4196</v>
      </c>
      <c r="H893" s="75" t="s">
        <v>4197</v>
      </c>
      <c r="I893" s="108" t="s">
        <v>4198</v>
      </c>
      <c r="J893" s="62" t="s">
        <v>683</v>
      </c>
      <c r="K893" s="109">
        <v>32</v>
      </c>
      <c r="L893" s="49"/>
      <c r="M893" s="48"/>
      <c r="N893" s="96"/>
      <c r="O893" s="101" t="s">
        <v>4199</v>
      </c>
    </row>
    <row r="894" customHeight="1" spans="1:15">
      <c r="A894" s="68">
        <f>COUNTA(B$4:B893)</f>
        <v>864</v>
      </c>
      <c r="B894" s="69" t="s">
        <v>4200</v>
      </c>
      <c r="C894" s="70">
        <v>97875606</v>
      </c>
      <c r="D894" s="69" t="s">
        <v>4201</v>
      </c>
      <c r="E894" s="71" t="str">
        <f t="shared" si="49"/>
        <v>9787560664545</v>
      </c>
      <c r="F894" s="72" t="str">
        <f t="shared" si="50"/>
        <v>9HSRFQA*ggefef+</v>
      </c>
      <c r="G894" s="73" t="s">
        <v>4202</v>
      </c>
      <c r="H894" s="74" t="s">
        <v>4203</v>
      </c>
      <c r="I894" s="111" t="s">
        <v>4198</v>
      </c>
      <c r="J894" s="69" t="s">
        <v>349</v>
      </c>
      <c r="K894" s="112"/>
      <c r="L894" s="111" t="s">
        <v>106</v>
      </c>
      <c r="M894" s="48"/>
      <c r="N894" s="96"/>
      <c r="O894" s="101"/>
    </row>
    <row r="895" customHeight="1" spans="1:15">
      <c r="A895" s="47">
        <f>COUNTA(B$4:B894)</f>
        <v>865</v>
      </c>
      <c r="B895" s="48" t="s">
        <v>4204</v>
      </c>
      <c r="C895" s="48" t="s">
        <v>18</v>
      </c>
      <c r="D895" s="48">
        <v>39727</v>
      </c>
      <c r="E895" s="49" t="str">
        <f t="shared" si="49"/>
        <v>9787560639727</v>
      </c>
      <c r="F895" s="50" t="str">
        <f t="shared" si="50"/>
        <v>9HSRFQA*gdjhch+</v>
      </c>
      <c r="G895" s="17" t="s">
        <v>4205</v>
      </c>
      <c r="H895" s="51" t="s">
        <v>4206</v>
      </c>
      <c r="I895" s="99" t="s">
        <v>4207</v>
      </c>
      <c r="J895" s="48" t="s">
        <v>1130</v>
      </c>
      <c r="K895" s="100">
        <v>26</v>
      </c>
      <c r="L895" s="49"/>
      <c r="M895" s="48"/>
      <c r="N895" s="96"/>
      <c r="O895" s="101" t="e">
        <f>VLOOKUP(B897,[1]图书导出excel!$A$2:$C$65537,3,FALSE)</f>
        <v>#N/A</v>
      </c>
    </row>
    <row r="896" customFormat="1" customHeight="1" spans="1:16">
      <c r="A896" s="47">
        <f>COUNTA(B$4:B895)</f>
        <v>866</v>
      </c>
      <c r="B896" s="53" t="s">
        <v>4208</v>
      </c>
      <c r="C896" s="54">
        <v>97875606</v>
      </c>
      <c r="D896" s="53" t="s">
        <v>4209</v>
      </c>
      <c r="E896" s="49" t="str">
        <f t="shared" si="49"/>
        <v>9787560660868</v>
      </c>
      <c r="F896" s="50" t="str">
        <f t="shared" si="50"/>
        <v>9HSRFQA*ggaigi+</v>
      </c>
      <c r="G896" s="77" t="s">
        <v>4210</v>
      </c>
      <c r="H896" s="67" t="s">
        <v>4211</v>
      </c>
      <c r="I896" s="102" t="s">
        <v>4212</v>
      </c>
      <c r="J896" s="53" t="s">
        <v>355</v>
      </c>
      <c r="K896" s="103">
        <v>37</v>
      </c>
      <c r="L896" s="49"/>
      <c r="M896" s="48"/>
      <c r="N896" s="96"/>
      <c r="O896" s="101"/>
      <c r="P896" s="114"/>
    </row>
    <row r="897" s="3" customFormat="1" customHeight="1" spans="1:16">
      <c r="A897" s="68">
        <f>COUNTA(B$4:B896)</f>
        <v>867</v>
      </c>
      <c r="B897" s="69" t="s">
        <v>4213</v>
      </c>
      <c r="C897" s="70">
        <v>97875606</v>
      </c>
      <c r="D897" s="69" t="s">
        <v>4214</v>
      </c>
      <c r="E897" s="71" t="str">
        <f t="shared" si="49"/>
        <v>9787560666457</v>
      </c>
      <c r="F897" s="72" t="str">
        <f t="shared" si="50"/>
        <v>9HSRFQA*gggefh+</v>
      </c>
      <c r="G897" s="73" t="s">
        <v>4215</v>
      </c>
      <c r="H897" s="74" t="s">
        <v>4216</v>
      </c>
      <c r="I897" s="111" t="s">
        <v>4217</v>
      </c>
      <c r="J897" s="69" t="s">
        <v>349</v>
      </c>
      <c r="K897" s="112"/>
      <c r="L897" s="111" t="s">
        <v>106</v>
      </c>
      <c r="M897" s="53" t="s">
        <v>3966</v>
      </c>
      <c r="N897" s="121" t="s">
        <v>3967</v>
      </c>
      <c r="O897" s="101" t="s">
        <v>4218</v>
      </c>
      <c r="P897" s="105"/>
    </row>
    <row r="898" ht="35" customHeight="1" spans="1:15">
      <c r="A898" s="218" t="s">
        <v>4219</v>
      </c>
      <c r="B898" s="84"/>
      <c r="C898" s="84"/>
      <c r="D898" s="169"/>
      <c r="E898" s="170"/>
      <c r="F898" s="171"/>
      <c r="H898" s="86"/>
      <c r="I898" s="179"/>
      <c r="J898" s="88"/>
      <c r="K898" s="180"/>
      <c r="L898" s="118"/>
      <c r="M898" s="119"/>
      <c r="N898" s="119"/>
      <c r="O898" s="101"/>
    </row>
    <row r="899" customHeight="1" spans="1:15">
      <c r="A899" s="52">
        <f>COUNTA(B$4:B898)</f>
        <v>868</v>
      </c>
      <c r="B899" s="53" t="s">
        <v>4220</v>
      </c>
      <c r="C899" s="54">
        <v>97875606</v>
      </c>
      <c r="D899" s="53" t="s">
        <v>4221</v>
      </c>
      <c r="E899" s="55" t="str">
        <f t="shared" ref="E899:E904" si="51">C899&amp;D899</f>
        <v>9787560664569</v>
      </c>
      <c r="F899" s="56" t="str">
        <f t="shared" ref="F899:F913" si="52">LEFT($E899,1)&amp;CHAR(65+VALUE(MID($E899,2,1)))&amp;IF(OR(LEFT($E899,1)="0",LEFT($E899,1)="1",LEFT($E899,1)="2",LEFT($E899,1)="3"),CHAR(65+VALUE(MID($E899,3,1))),CHAR(75+VALUE(MID($E899,3,1))))&amp;IF(OR(LEFT($E899,1)="0",LEFT($E899,1)="4",LEFT($E899,1)="7",LEFT($E899,1)="8"),CHAR(65+VALUE(MID($E899,4,1))),CHAR(75+VALUE(MID($E899,4,1))))&amp;IF(OR(LEFT($E899,1)="0",LEFT($E899,1)="1",LEFT($E899,1)="4",LEFT($E899,1)="5",,LEFT($E899,1)="9"),CHAR(65+VALUE(MID($E899,5,1))),CHAR(75+VALUE(MID($E899,5,1))))&amp;IF(OR(LEFT($E899,1)="0",LEFT($E899,1)="2",LEFT($E899,1)="5",LEFT($E899,1)="6",,LEFT($E899,1)="7"),CHAR(65+VALUE(MID($E899,6,1))),CHAR(75+VALUE(MID($E899,6,1))))&amp;IF(OR(LEFT($E899,1)="0",LEFT($E899,1)="3",LEFT($E899,1)="6",LEFT($E899,1)="8",,LEFT($E899,1)="9"),CHAR(65+VALUE(MID($E899,7,1))),CHAR(75+VALUE(MID($E899,7,1))))&amp;"*"&amp;CHAR(97+VALUE(MID($E899,8,1)))&amp;CHAR(97+VALUE(MID($E899,9,1)))&amp;CHAR(97+VALUE(MID($E899,10,1)))&amp;CHAR(97+VALUE(MID($E899,11,1)))&amp;CHAR(97+VALUE(MID($E899,12,1)))&amp;CHAR(97+VALUE(MID($E899,13,1)))&amp;"+"</f>
        <v>9HSRFQA*ggefgj+</v>
      </c>
      <c r="G899" s="17" t="s">
        <v>4222</v>
      </c>
      <c r="H899" s="67" t="s">
        <v>4223</v>
      </c>
      <c r="I899" s="102" t="s">
        <v>4224</v>
      </c>
      <c r="J899" s="53" t="s">
        <v>323</v>
      </c>
      <c r="K899" s="103">
        <v>69</v>
      </c>
      <c r="L899" s="55" t="s">
        <v>307</v>
      </c>
      <c r="M899" s="48"/>
      <c r="N899" s="49"/>
      <c r="O899" s="101"/>
    </row>
    <row r="900" customHeight="1" spans="1:15">
      <c r="A900" s="47">
        <f>COUNTA(B$4:B899)</f>
        <v>869</v>
      </c>
      <c r="B900" s="48" t="s">
        <v>4225</v>
      </c>
      <c r="C900" s="48" t="s">
        <v>18</v>
      </c>
      <c r="D900" s="48">
        <v>33657</v>
      </c>
      <c r="E900" s="49" t="str">
        <f t="shared" si="51"/>
        <v>9787560633657</v>
      </c>
      <c r="F900" s="50" t="str">
        <f t="shared" si="52"/>
        <v>9HSRFQA*gddgfh+</v>
      </c>
      <c r="G900" s="17" t="s">
        <v>4226</v>
      </c>
      <c r="H900" s="51" t="s">
        <v>4227</v>
      </c>
      <c r="I900" s="99" t="s">
        <v>4224</v>
      </c>
      <c r="J900" s="62" t="s">
        <v>1847</v>
      </c>
      <c r="K900" s="109">
        <v>35</v>
      </c>
      <c r="L900" s="49"/>
      <c r="M900" s="48" t="s">
        <v>4228</v>
      </c>
      <c r="N900" s="49" t="s">
        <v>4229</v>
      </c>
      <c r="O900" s="101" t="e">
        <f>VLOOKUP(B900,[1]图书导出excel!$A$2:$C$65537,3,FALSE)</f>
        <v>#N/A</v>
      </c>
    </row>
    <row r="901" customHeight="1" spans="1:15">
      <c r="A901" s="47">
        <f>COUNTA(B$4:B900)</f>
        <v>870</v>
      </c>
      <c r="B901" s="48" t="s">
        <v>4230</v>
      </c>
      <c r="C901" s="76">
        <v>97875606</v>
      </c>
      <c r="D901" s="48" t="s">
        <v>4231</v>
      </c>
      <c r="E901" s="49" t="str">
        <f t="shared" si="51"/>
        <v>9787560652115</v>
      </c>
      <c r="F901" s="50" t="str">
        <f t="shared" si="52"/>
        <v>9HSRFQA*gfcbbf+</v>
      </c>
      <c r="G901" s="17" t="s">
        <v>4232</v>
      </c>
      <c r="H901" s="51" t="s">
        <v>4233</v>
      </c>
      <c r="I901" s="99" t="s">
        <v>3904</v>
      </c>
      <c r="J901" s="48" t="s">
        <v>825</v>
      </c>
      <c r="K901" s="100">
        <v>42</v>
      </c>
      <c r="L901" s="99"/>
      <c r="M901" s="48" t="s">
        <v>4228</v>
      </c>
      <c r="N901" s="49" t="s">
        <v>4229</v>
      </c>
      <c r="O901" s="101" t="e">
        <f>VLOOKUP(B901,[1]图书导出excel!$A$2:$C$65537,3,FALSE)</f>
        <v>#N/A</v>
      </c>
    </row>
    <row r="902" s="3" customFormat="1" customHeight="1" spans="1:16">
      <c r="A902" s="52">
        <f>COUNTA(B$4:B901)</f>
        <v>871</v>
      </c>
      <c r="B902" s="53" t="s">
        <v>4234</v>
      </c>
      <c r="C902" s="54">
        <v>97875606</v>
      </c>
      <c r="D902" s="53" t="s">
        <v>4235</v>
      </c>
      <c r="E902" s="55" t="str">
        <f t="shared" si="51"/>
        <v>9787560653112</v>
      </c>
      <c r="F902" s="56" t="str">
        <f t="shared" si="52"/>
        <v>9HSRFQA*gfdbbc+</v>
      </c>
      <c r="G902" s="57" t="s">
        <v>4236</v>
      </c>
      <c r="H902" s="60" t="s">
        <v>4237</v>
      </c>
      <c r="I902" s="106" t="s">
        <v>4238</v>
      </c>
      <c r="J902" s="53" t="s">
        <v>1041</v>
      </c>
      <c r="K902" s="103">
        <v>44</v>
      </c>
      <c r="L902" s="102"/>
      <c r="M902" s="53" t="s">
        <v>4228</v>
      </c>
      <c r="N902" s="55" t="s">
        <v>4229</v>
      </c>
      <c r="O902" s="104"/>
      <c r="P902" s="105"/>
    </row>
    <row r="903" customHeight="1" spans="1:15">
      <c r="A903" s="47">
        <f>COUNTA(B$4:B902)</f>
        <v>872</v>
      </c>
      <c r="B903" s="48" t="s">
        <v>4239</v>
      </c>
      <c r="C903" s="48" t="s">
        <v>18</v>
      </c>
      <c r="D903" s="48">
        <v>20107</v>
      </c>
      <c r="E903" s="49" t="str">
        <f t="shared" si="51"/>
        <v>9787560620107</v>
      </c>
      <c r="F903" s="50" t="str">
        <f t="shared" si="52"/>
        <v>9HSRFQA*gcabah+</v>
      </c>
      <c r="G903" s="17" t="s">
        <v>4240</v>
      </c>
      <c r="H903" s="51" t="s">
        <v>4237</v>
      </c>
      <c r="I903" s="99" t="s">
        <v>4241</v>
      </c>
      <c r="J903" s="48" t="s">
        <v>504</v>
      </c>
      <c r="K903" s="100">
        <v>31</v>
      </c>
      <c r="L903" s="49"/>
      <c r="M903" s="48" t="s">
        <v>4228</v>
      </c>
      <c r="N903" s="49" t="s">
        <v>4229</v>
      </c>
      <c r="O903" s="101" t="e">
        <f>VLOOKUP(B903,[1]图书导出excel!$A$2:$C$65537,3,FALSE)</f>
        <v>#N/A</v>
      </c>
    </row>
    <row r="904" customHeight="1" spans="1:15">
      <c r="A904" s="47">
        <f>COUNTA(B$4:B903)</f>
        <v>873</v>
      </c>
      <c r="B904" s="62" t="s">
        <v>4242</v>
      </c>
      <c r="C904" s="65">
        <v>97875606</v>
      </c>
      <c r="D904" s="48" t="s">
        <v>4243</v>
      </c>
      <c r="E904" s="49" t="str">
        <f t="shared" si="51"/>
        <v>9787560665597</v>
      </c>
      <c r="F904" s="50" t="str">
        <f t="shared" si="52"/>
        <v>9HSRFQA*ggffjh+</v>
      </c>
      <c r="G904" s="17" t="s">
        <v>4244</v>
      </c>
      <c r="H904" s="75" t="s">
        <v>4245</v>
      </c>
      <c r="I904" s="108" t="s">
        <v>4246</v>
      </c>
      <c r="J904" s="62" t="s">
        <v>323</v>
      </c>
      <c r="K904" s="109">
        <v>45</v>
      </c>
      <c r="L904" s="49" t="s">
        <v>307</v>
      </c>
      <c r="M904" s="48"/>
      <c r="N904" s="49"/>
      <c r="O904" s="101"/>
    </row>
    <row r="905" customHeight="1" spans="1:15">
      <c r="A905" s="47">
        <f>COUNTA(B$4:B904)</f>
        <v>874</v>
      </c>
      <c r="B905" s="48" t="s">
        <v>4247</v>
      </c>
      <c r="C905" s="48" t="s">
        <v>18</v>
      </c>
      <c r="D905" s="48" t="s">
        <v>4248</v>
      </c>
      <c r="E905" s="76">
        <v>9787560649153</v>
      </c>
      <c r="F905" s="50" t="str">
        <f t="shared" si="52"/>
        <v>9HSRFQA*gejbfd+</v>
      </c>
      <c r="G905" s="17">
        <v>9787560649153</v>
      </c>
      <c r="H905" s="51" t="s">
        <v>4249</v>
      </c>
      <c r="I905" s="99" t="s">
        <v>4250</v>
      </c>
      <c r="J905" s="48" t="s">
        <v>982</v>
      </c>
      <c r="K905" s="100">
        <v>39</v>
      </c>
      <c r="L905" s="49"/>
      <c r="M905" s="48" t="s">
        <v>4228</v>
      </c>
      <c r="N905" s="49" t="s">
        <v>4229</v>
      </c>
      <c r="O905" s="101" t="e">
        <f>VLOOKUP(B905,[1]图书导出excel!$A$2:$C$65537,3,FALSE)</f>
        <v>#N/A</v>
      </c>
    </row>
    <row r="906" customHeight="1" spans="1:15">
      <c r="A906" s="47">
        <f>COUNTA(B$4:B905)</f>
        <v>875</v>
      </c>
      <c r="B906" s="62" t="s">
        <v>4251</v>
      </c>
      <c r="C906" s="65">
        <v>97875606</v>
      </c>
      <c r="D906" s="48" t="s">
        <v>4252</v>
      </c>
      <c r="E906" s="76">
        <v>9787560649153</v>
      </c>
      <c r="F906" s="50" t="str">
        <f t="shared" si="52"/>
        <v>9HSRFQA*gejbfd+</v>
      </c>
      <c r="G906" s="17">
        <v>9787560649153</v>
      </c>
      <c r="H906" s="75" t="s">
        <v>4253</v>
      </c>
      <c r="I906" s="108" t="s">
        <v>4254</v>
      </c>
      <c r="J906" s="62" t="s">
        <v>323</v>
      </c>
      <c r="K906" s="109">
        <v>46</v>
      </c>
      <c r="L906" s="49" t="s">
        <v>307</v>
      </c>
      <c r="M906" s="48"/>
      <c r="N906" s="49"/>
      <c r="O906" s="101"/>
    </row>
    <row r="907" customHeight="1" spans="1:15">
      <c r="A907" s="47">
        <f>COUNTA(B$4:B906)</f>
        <v>876</v>
      </c>
      <c r="B907" s="48" t="s">
        <v>4255</v>
      </c>
      <c r="C907" s="48" t="s">
        <v>18</v>
      </c>
      <c r="D907" s="48">
        <v>28943</v>
      </c>
      <c r="E907" s="49" t="str">
        <f t="shared" ref="E907:E913" si="53">C907&amp;D907</f>
        <v>9787560628943</v>
      </c>
      <c r="F907" s="50" t="str">
        <f t="shared" si="52"/>
        <v>9HSRFQA*gcijed+</v>
      </c>
      <c r="G907" s="17" t="s">
        <v>4256</v>
      </c>
      <c r="H907" s="51" t="s">
        <v>4257</v>
      </c>
      <c r="I907" s="99" t="s">
        <v>4254</v>
      </c>
      <c r="J907" s="62" t="s">
        <v>148</v>
      </c>
      <c r="K907" s="109">
        <v>15</v>
      </c>
      <c r="L907" s="49"/>
      <c r="M907" s="48" t="s">
        <v>4228</v>
      </c>
      <c r="N907" s="49" t="s">
        <v>4229</v>
      </c>
      <c r="O907" s="101" t="e">
        <f>VLOOKUP(B907,[1]图书导出excel!$A$2:$C$65537,3,FALSE)</f>
        <v>#N/A</v>
      </c>
    </row>
    <row r="908" customHeight="1" spans="1:15">
      <c r="A908" s="47">
        <f>COUNTA(B$4:B907)</f>
        <v>877</v>
      </c>
      <c r="B908" s="62" t="s">
        <v>4258</v>
      </c>
      <c r="C908" s="65">
        <v>97875606</v>
      </c>
      <c r="D908" s="48" t="s">
        <v>4259</v>
      </c>
      <c r="E908" s="49" t="str">
        <f t="shared" si="53"/>
        <v>9787560664743</v>
      </c>
      <c r="F908" s="50" t="str">
        <f t="shared" si="52"/>
        <v>9HSRFQA*ggehed+</v>
      </c>
      <c r="G908" s="17" t="s">
        <v>4260</v>
      </c>
      <c r="H908" s="75" t="s">
        <v>4261</v>
      </c>
      <c r="I908" s="108" t="s">
        <v>4262</v>
      </c>
      <c r="J908" s="62" t="s">
        <v>306</v>
      </c>
      <c r="K908" s="109">
        <v>46</v>
      </c>
      <c r="L908" s="49"/>
      <c r="M908" s="48"/>
      <c r="N908" s="49"/>
      <c r="O908" s="101"/>
    </row>
    <row r="909" customHeight="1" spans="1:15">
      <c r="A909" s="47">
        <f>COUNTA(B$4:B908)</f>
        <v>878</v>
      </c>
      <c r="B909" s="48" t="s">
        <v>4263</v>
      </c>
      <c r="C909" s="48" t="s">
        <v>18</v>
      </c>
      <c r="D909" s="76">
        <v>48675</v>
      </c>
      <c r="E909" s="49" t="str">
        <f t="shared" si="53"/>
        <v>9787560648675</v>
      </c>
      <c r="F909" s="50" t="str">
        <f t="shared" si="52"/>
        <v>9HSRFQA*geighf+</v>
      </c>
      <c r="G909" s="17" t="s">
        <v>4264</v>
      </c>
      <c r="H909" s="51" t="s">
        <v>4265</v>
      </c>
      <c r="I909" s="99" t="s">
        <v>4262</v>
      </c>
      <c r="J909" s="48" t="s">
        <v>130</v>
      </c>
      <c r="K909" s="100">
        <v>45</v>
      </c>
      <c r="L909" s="49"/>
      <c r="M909" s="48" t="s">
        <v>4228</v>
      </c>
      <c r="N909" s="49" t="s">
        <v>4229</v>
      </c>
      <c r="O909" s="101" t="e">
        <f>VLOOKUP(B909,[1]图书导出excel!$A$2:$C$65537,3,FALSE)</f>
        <v>#N/A</v>
      </c>
    </row>
    <row r="910" customHeight="1" spans="1:15">
      <c r="A910" s="47">
        <f>COUNTA(B$4:B909)</f>
        <v>879</v>
      </c>
      <c r="B910" s="48" t="s">
        <v>4266</v>
      </c>
      <c r="C910" s="48" t="s">
        <v>18</v>
      </c>
      <c r="D910" s="48">
        <v>35354</v>
      </c>
      <c r="E910" s="49" t="str">
        <f t="shared" si="53"/>
        <v>9787560635354</v>
      </c>
      <c r="F910" s="50" t="str">
        <f t="shared" si="52"/>
        <v>9HSRFQA*gdfdfe+</v>
      </c>
      <c r="G910" s="17" t="s">
        <v>4267</v>
      </c>
      <c r="H910" s="51" t="s">
        <v>4237</v>
      </c>
      <c r="I910" s="99" t="s">
        <v>3890</v>
      </c>
      <c r="J910" s="48" t="s">
        <v>662</v>
      </c>
      <c r="K910" s="100">
        <v>32</v>
      </c>
      <c r="L910" s="49"/>
      <c r="M910" s="48" t="s">
        <v>4228</v>
      </c>
      <c r="N910" s="49" t="s">
        <v>4229</v>
      </c>
      <c r="O910" s="101" t="e">
        <f>VLOOKUP(B910,[1]图书导出excel!$A$2:$C$65537,3,FALSE)</f>
        <v>#N/A</v>
      </c>
    </row>
    <row r="911" customHeight="1" spans="1:15">
      <c r="A911" s="47">
        <f>COUNTA(B$4:B910)</f>
        <v>880</v>
      </c>
      <c r="B911" s="62" t="s">
        <v>4268</v>
      </c>
      <c r="C911" s="65">
        <v>97875606</v>
      </c>
      <c r="D911" s="48" t="s">
        <v>4269</v>
      </c>
      <c r="E911" s="49" t="str">
        <f t="shared" si="53"/>
        <v>9787560664682</v>
      </c>
      <c r="F911" s="50" t="str">
        <f t="shared" si="52"/>
        <v>9HSRFQA*ggegic+</v>
      </c>
      <c r="G911" s="17" t="s">
        <v>4270</v>
      </c>
      <c r="H911" s="75" t="s">
        <v>4271</v>
      </c>
      <c r="I911" s="108" t="s">
        <v>4272</v>
      </c>
      <c r="J911" s="62" t="s">
        <v>250</v>
      </c>
      <c r="K911" s="109">
        <v>23</v>
      </c>
      <c r="L911" s="49"/>
      <c r="M911" s="48"/>
      <c r="N911" s="49"/>
      <c r="O911" s="101"/>
    </row>
    <row r="912" customHeight="1" spans="1:15">
      <c r="A912" s="47">
        <f>COUNTA(B$4:B911)</f>
        <v>881</v>
      </c>
      <c r="B912" s="62" t="s">
        <v>4273</v>
      </c>
      <c r="C912" s="65">
        <v>97875606</v>
      </c>
      <c r="D912" s="48" t="s">
        <v>4274</v>
      </c>
      <c r="E912" s="49" t="str">
        <f t="shared" si="53"/>
        <v>9787560656755</v>
      </c>
      <c r="F912" s="50" t="str">
        <f t="shared" si="52"/>
        <v>9HSRFQA*gfghff+</v>
      </c>
      <c r="G912" s="17" t="s">
        <v>4275</v>
      </c>
      <c r="H912" s="51" t="s">
        <v>4276</v>
      </c>
      <c r="I912" s="99" t="s">
        <v>4277</v>
      </c>
      <c r="J912" s="48" t="s">
        <v>683</v>
      </c>
      <c r="K912" s="100">
        <v>40</v>
      </c>
      <c r="L912" s="99"/>
      <c r="M912" s="48"/>
      <c r="N912" s="49"/>
      <c r="O912" s="101" t="s">
        <v>4278</v>
      </c>
    </row>
    <row r="913" customHeight="1" spans="1:15">
      <c r="A913" s="47">
        <f>COUNTA(B$4:B912)</f>
        <v>882</v>
      </c>
      <c r="B913" s="62" t="s">
        <v>4279</v>
      </c>
      <c r="C913" s="65">
        <v>97875606</v>
      </c>
      <c r="D913" s="48" t="s">
        <v>4280</v>
      </c>
      <c r="E913" s="49" t="str">
        <f t="shared" si="53"/>
        <v>9787560656304</v>
      </c>
      <c r="F913" s="50" t="str">
        <f t="shared" si="52"/>
        <v>9HSRFQA*gfgdae+</v>
      </c>
      <c r="G913" s="17" t="s">
        <v>4281</v>
      </c>
      <c r="H913" s="66" t="s">
        <v>4282</v>
      </c>
      <c r="I913" s="110" t="s">
        <v>4283</v>
      </c>
      <c r="J913" s="62" t="s">
        <v>79</v>
      </c>
      <c r="K913" s="109">
        <v>24</v>
      </c>
      <c r="L913" s="99"/>
      <c r="M913" s="48"/>
      <c r="N913" s="49"/>
      <c r="O913" s="101" t="s">
        <v>4284</v>
      </c>
    </row>
    <row r="914" ht="35" customHeight="1" spans="1:15">
      <c r="A914" s="218" t="s">
        <v>4285</v>
      </c>
      <c r="B914" s="84"/>
      <c r="C914" s="84"/>
      <c r="D914" s="169"/>
      <c r="E914" s="170"/>
      <c r="F914" s="171"/>
      <c r="H914" s="86"/>
      <c r="I914" s="179"/>
      <c r="J914" s="88"/>
      <c r="K914" s="180"/>
      <c r="L914" s="118"/>
      <c r="M914" s="119"/>
      <c r="N914" s="119"/>
      <c r="O914" s="101"/>
    </row>
    <row r="915" customHeight="1" spans="1:15">
      <c r="A915" s="47">
        <f>COUNTA(B$4:B914)</f>
        <v>883</v>
      </c>
      <c r="B915" s="48" t="s">
        <v>4286</v>
      </c>
      <c r="C915" s="48" t="s">
        <v>18</v>
      </c>
      <c r="D915" s="76">
        <v>48859</v>
      </c>
      <c r="E915" s="49" t="str">
        <f t="shared" ref="E915:E922" si="54">C915&amp;D915</f>
        <v>9787560648859</v>
      </c>
      <c r="F915" s="50" t="str">
        <f t="shared" ref="F915:F922" si="55">LEFT($E915,1)&amp;CHAR(65+VALUE(MID($E915,2,1)))&amp;IF(OR(LEFT($E915,1)="0",LEFT($E915,1)="1",LEFT($E915,1)="2",LEFT($E915,1)="3"),CHAR(65+VALUE(MID($E915,3,1))),CHAR(75+VALUE(MID($E915,3,1))))&amp;IF(OR(LEFT($E915,1)="0",LEFT($E915,1)="4",LEFT($E915,1)="7",LEFT($E915,1)="8"),CHAR(65+VALUE(MID($E915,4,1))),CHAR(75+VALUE(MID($E915,4,1))))&amp;IF(OR(LEFT($E915,1)="0",LEFT($E915,1)="1",LEFT($E915,1)="4",LEFT($E915,1)="5",,LEFT($E915,1)="9"),CHAR(65+VALUE(MID($E915,5,1))),CHAR(75+VALUE(MID($E915,5,1))))&amp;IF(OR(LEFT($E915,1)="0",LEFT($E915,1)="2",LEFT($E915,1)="5",LEFT($E915,1)="6",,LEFT($E915,1)="7"),CHAR(65+VALUE(MID($E915,6,1))),CHAR(75+VALUE(MID($E915,6,1))))&amp;IF(OR(LEFT($E915,1)="0",LEFT($E915,1)="3",LEFT($E915,1)="6",LEFT($E915,1)="8",,LEFT($E915,1)="9"),CHAR(65+VALUE(MID($E915,7,1))),CHAR(75+VALUE(MID($E915,7,1))))&amp;"*"&amp;CHAR(97+VALUE(MID($E915,8,1)))&amp;CHAR(97+VALUE(MID($E915,9,1)))&amp;CHAR(97+VALUE(MID($E915,10,1)))&amp;CHAR(97+VALUE(MID($E915,11,1)))&amp;CHAR(97+VALUE(MID($E915,12,1)))&amp;CHAR(97+VALUE(MID($E915,13,1)))&amp;"+"</f>
        <v>9HSRFQA*geiifj+</v>
      </c>
      <c r="G915" s="17" t="s">
        <v>4287</v>
      </c>
      <c r="H915" s="51" t="s">
        <v>4288</v>
      </c>
      <c r="I915" s="99" t="s">
        <v>4289</v>
      </c>
      <c r="J915" s="48" t="s">
        <v>130</v>
      </c>
      <c r="K915" s="100">
        <v>27</v>
      </c>
      <c r="L915" s="49"/>
      <c r="M915" s="48" t="s">
        <v>4228</v>
      </c>
      <c r="N915" s="49" t="s">
        <v>4229</v>
      </c>
      <c r="O915" s="101" t="e">
        <f>VLOOKUP(#REF!,[1]图书导出excel!$A$1:$C$65536,3,FALSE)</f>
        <v>#REF!</v>
      </c>
    </row>
    <row r="916" customHeight="1" spans="1:15">
      <c r="A916" s="47">
        <f>COUNTA(B$4:B915)</f>
        <v>884</v>
      </c>
      <c r="B916" s="48" t="s">
        <v>4290</v>
      </c>
      <c r="C916" s="76">
        <v>97875606</v>
      </c>
      <c r="D916" s="76">
        <v>51590</v>
      </c>
      <c r="E916" s="49" t="str">
        <f t="shared" si="54"/>
        <v>9787560651590</v>
      </c>
      <c r="F916" s="50" t="str">
        <f t="shared" si="55"/>
        <v>9HSRFQA*gfbfja+</v>
      </c>
      <c r="G916" s="17" t="s">
        <v>4291</v>
      </c>
      <c r="H916" s="51" t="s">
        <v>4292</v>
      </c>
      <c r="I916" s="99" t="s">
        <v>4293</v>
      </c>
      <c r="J916" s="48" t="s">
        <v>825</v>
      </c>
      <c r="K916" s="100">
        <v>28</v>
      </c>
      <c r="L916" s="49"/>
      <c r="M916" s="48"/>
      <c r="N916" s="49"/>
      <c r="O916" s="101"/>
    </row>
    <row r="917" customHeight="1" spans="1:15">
      <c r="A917" s="47">
        <f>COUNTA(B$4:B916)</f>
        <v>885</v>
      </c>
      <c r="B917" s="129" t="s">
        <v>4294</v>
      </c>
      <c r="C917" s="63">
        <v>97875606</v>
      </c>
      <c r="D917" s="47">
        <v>55185</v>
      </c>
      <c r="E917" s="49" t="str">
        <f t="shared" si="54"/>
        <v>9787560655185</v>
      </c>
      <c r="F917" s="50" t="str">
        <f t="shared" si="55"/>
        <v>9HSRFQA*gffbif+</v>
      </c>
      <c r="G917" s="17" t="s">
        <v>4295</v>
      </c>
      <c r="H917" s="66" t="s">
        <v>4296</v>
      </c>
      <c r="I917" s="138" t="s">
        <v>4297</v>
      </c>
      <c r="J917" s="139">
        <v>19.08</v>
      </c>
      <c r="K917" s="140">
        <v>42</v>
      </c>
      <c r="L917" s="49"/>
      <c r="M917" s="48"/>
      <c r="N917" s="49"/>
      <c r="O917" s="101"/>
    </row>
    <row r="918" customHeight="1" spans="1:15">
      <c r="A918" s="47">
        <f>COUNTA(B$4:B917)</f>
        <v>886</v>
      </c>
      <c r="B918" s="48" t="s">
        <v>4298</v>
      </c>
      <c r="C918" s="48" t="s">
        <v>18</v>
      </c>
      <c r="D918" s="76">
        <v>49276</v>
      </c>
      <c r="E918" s="49" t="str">
        <f t="shared" si="54"/>
        <v>9787560649276</v>
      </c>
      <c r="F918" s="50" t="str">
        <f t="shared" si="55"/>
        <v>9HSRFQA*gejchg+</v>
      </c>
      <c r="G918" s="17" t="s">
        <v>4299</v>
      </c>
      <c r="H918" s="51" t="s">
        <v>4300</v>
      </c>
      <c r="I918" s="99" t="s">
        <v>4301</v>
      </c>
      <c r="J918" s="48" t="s">
        <v>1450</v>
      </c>
      <c r="K918" s="100">
        <v>28</v>
      </c>
      <c r="L918" s="49"/>
      <c r="M918" s="48"/>
      <c r="N918" s="49"/>
      <c r="O918" s="101"/>
    </row>
    <row r="919" customHeight="1" spans="1:15">
      <c r="A919" s="47">
        <f>COUNTA(B$4:B918)</f>
        <v>887</v>
      </c>
      <c r="B919" s="48" t="s">
        <v>4302</v>
      </c>
      <c r="C919" s="76">
        <v>97875606</v>
      </c>
      <c r="D919" s="76">
        <v>49061</v>
      </c>
      <c r="E919" s="49" t="str">
        <f t="shared" si="54"/>
        <v>9787560649061</v>
      </c>
      <c r="F919" s="50" t="str">
        <f t="shared" si="55"/>
        <v>9HSRFQA*gejagb+</v>
      </c>
      <c r="G919" s="17" t="s">
        <v>4303</v>
      </c>
      <c r="H919" s="51" t="s">
        <v>4304</v>
      </c>
      <c r="I919" s="99" t="s">
        <v>2905</v>
      </c>
      <c r="J919" s="48" t="s">
        <v>243</v>
      </c>
      <c r="K919" s="100">
        <v>23</v>
      </c>
      <c r="L919" s="49"/>
      <c r="M919" s="48"/>
      <c r="N919" s="49"/>
      <c r="O919" s="101"/>
    </row>
    <row r="920" customHeight="1" spans="1:15">
      <c r="A920" s="47">
        <f>COUNTA(B$4:B919)</f>
        <v>888</v>
      </c>
      <c r="B920" s="48" t="s">
        <v>4305</v>
      </c>
      <c r="C920" s="48" t="s">
        <v>18</v>
      </c>
      <c r="D920" s="76">
        <v>49115</v>
      </c>
      <c r="E920" s="49" t="str">
        <f t="shared" si="54"/>
        <v>9787560649115</v>
      </c>
      <c r="F920" s="50" t="str">
        <f t="shared" si="55"/>
        <v>9HSRFQA*gejbbf+</v>
      </c>
      <c r="G920" s="17" t="s">
        <v>4306</v>
      </c>
      <c r="H920" s="51" t="s">
        <v>4307</v>
      </c>
      <c r="I920" s="99" t="s">
        <v>1143</v>
      </c>
      <c r="J920" s="62" t="s">
        <v>73</v>
      </c>
      <c r="K920" s="109">
        <v>32</v>
      </c>
      <c r="L920" s="49"/>
      <c r="M920" s="48"/>
      <c r="N920" s="49"/>
      <c r="O920" s="101"/>
    </row>
    <row r="921" customHeight="1" spans="1:15">
      <c r="A921" s="47">
        <f>COUNTA(B$4:B920)</f>
        <v>889</v>
      </c>
      <c r="B921" s="129" t="s">
        <v>4308</v>
      </c>
      <c r="C921" s="63">
        <v>97875606</v>
      </c>
      <c r="D921" s="79">
        <v>54751</v>
      </c>
      <c r="E921" s="49" t="str">
        <f t="shared" si="54"/>
        <v>9787560654751</v>
      </c>
      <c r="F921" s="50" t="str">
        <f t="shared" si="55"/>
        <v>9HSRFQA*gfehfb+</v>
      </c>
      <c r="G921" s="17" t="s">
        <v>4309</v>
      </c>
      <c r="H921" s="66" t="s">
        <v>4310</v>
      </c>
      <c r="I921" s="138" t="s">
        <v>4311</v>
      </c>
      <c r="J921" s="139">
        <v>19.12</v>
      </c>
      <c r="K921" s="140">
        <v>32</v>
      </c>
      <c r="L921" s="49"/>
      <c r="M921" s="48" t="s">
        <v>4228</v>
      </c>
      <c r="N921" s="49" t="s">
        <v>4229</v>
      </c>
      <c r="O921" s="101" t="e">
        <f>VLOOKUP(#REF!,[1]图书导出excel!$A$1:$C$65536,3,FALSE)</f>
        <v>#REF!</v>
      </c>
    </row>
    <row r="922" customHeight="1" spans="1:15">
      <c r="A922" s="47">
        <f>COUNTA(B$4:B921)</f>
        <v>890</v>
      </c>
      <c r="B922" s="53" t="s">
        <v>4312</v>
      </c>
      <c r="C922" s="54">
        <v>97875606</v>
      </c>
      <c r="D922" s="52">
        <v>62398</v>
      </c>
      <c r="E922" s="55" t="str">
        <f t="shared" si="54"/>
        <v>9787560662398</v>
      </c>
      <c r="F922" s="56" t="str">
        <f t="shared" si="55"/>
        <v>9HSRFQA*ggcdji+</v>
      </c>
      <c r="G922" s="17" t="s">
        <v>4313</v>
      </c>
      <c r="H922" s="67" t="s">
        <v>4314</v>
      </c>
      <c r="I922" s="102" t="s">
        <v>4315</v>
      </c>
      <c r="J922" s="53" t="s">
        <v>349</v>
      </c>
      <c r="K922" s="103">
        <v>39</v>
      </c>
      <c r="L922" s="99"/>
      <c r="M922" s="48" t="s">
        <v>4228</v>
      </c>
      <c r="N922" s="49" t="s">
        <v>4229</v>
      </c>
      <c r="O922" s="101" t="s">
        <v>4316</v>
      </c>
    </row>
    <row r="923" ht="35" customHeight="1" spans="1:15">
      <c r="A923" s="83" t="s">
        <v>4317</v>
      </c>
      <c r="B923" s="84"/>
      <c r="C923" s="84"/>
      <c r="D923" s="169"/>
      <c r="E923" s="170"/>
      <c r="F923" s="171"/>
      <c r="H923" s="86"/>
      <c r="I923" s="179"/>
      <c r="J923" s="88"/>
      <c r="K923" s="180"/>
      <c r="L923" s="118"/>
      <c r="M923" s="119"/>
      <c r="N923" s="119"/>
      <c r="O923" s="101"/>
    </row>
    <row r="924" customHeight="1" spans="1:15">
      <c r="A924" s="47">
        <f>COUNTA(B$4:B923)</f>
        <v>891</v>
      </c>
      <c r="B924" s="62" t="s">
        <v>4318</v>
      </c>
      <c r="C924" s="65">
        <v>97875606</v>
      </c>
      <c r="D924" s="48" t="s">
        <v>4319</v>
      </c>
      <c r="E924" s="49" t="str">
        <f t="shared" ref="E924:E970" si="56">C924&amp;D924</f>
        <v>9787560661988</v>
      </c>
      <c r="F924" s="50" t="str">
        <f t="shared" ref="F924:F970" si="57">LEFT($E924,1)&amp;CHAR(65+VALUE(MID($E924,2,1)))&amp;IF(OR(LEFT($E924,1)="0",LEFT($E924,1)="1",LEFT($E924,1)="2",LEFT($E924,1)="3"),CHAR(65+VALUE(MID($E924,3,1))),CHAR(75+VALUE(MID($E924,3,1))))&amp;IF(OR(LEFT($E924,1)="0",LEFT($E924,1)="4",LEFT($E924,1)="7",LEFT($E924,1)="8"),CHAR(65+VALUE(MID($E924,4,1))),CHAR(75+VALUE(MID($E924,4,1))))&amp;IF(OR(LEFT($E924,1)="0",LEFT($E924,1)="1",LEFT($E924,1)="4",LEFT($E924,1)="5",,LEFT($E924,1)="9"),CHAR(65+VALUE(MID($E924,5,1))),CHAR(75+VALUE(MID($E924,5,1))))&amp;IF(OR(LEFT($E924,1)="0",LEFT($E924,1)="2",LEFT($E924,1)="5",LEFT($E924,1)="6",,LEFT($E924,1)="7"),CHAR(65+VALUE(MID($E924,6,1))),CHAR(75+VALUE(MID($E924,6,1))))&amp;IF(OR(LEFT($E924,1)="0",LEFT($E924,1)="3",LEFT($E924,1)="6",LEFT($E924,1)="8",,LEFT($E924,1)="9"),CHAR(65+VALUE(MID($E924,7,1))),CHAR(75+VALUE(MID($E924,7,1))))&amp;"*"&amp;CHAR(97+VALUE(MID($E924,8,1)))&amp;CHAR(97+VALUE(MID($E924,9,1)))&amp;CHAR(97+VALUE(MID($E924,10,1)))&amp;CHAR(97+VALUE(MID($E924,11,1)))&amp;CHAR(97+VALUE(MID($E924,12,1)))&amp;CHAR(97+VALUE(MID($E924,13,1)))&amp;"+"</f>
        <v>9HSRFQA*ggbjii+</v>
      </c>
      <c r="G924" s="17" t="s">
        <v>4320</v>
      </c>
      <c r="H924" s="75" t="s">
        <v>4321</v>
      </c>
      <c r="I924" s="108" t="s">
        <v>4322</v>
      </c>
      <c r="J924" s="62" t="s">
        <v>397</v>
      </c>
      <c r="K924" s="109">
        <v>43</v>
      </c>
      <c r="L924" s="49"/>
      <c r="M924" s="48"/>
      <c r="N924" s="99"/>
      <c r="O924" s="101" t="s">
        <v>4323</v>
      </c>
    </row>
    <row r="925" customHeight="1" spans="1:15">
      <c r="A925" s="47">
        <f>COUNTA(B$4:B924)</f>
        <v>892</v>
      </c>
      <c r="B925" s="48" t="s">
        <v>4324</v>
      </c>
      <c r="C925" s="76">
        <v>97875606</v>
      </c>
      <c r="D925" s="48" t="s">
        <v>4325</v>
      </c>
      <c r="E925" s="49" t="str">
        <f t="shared" si="56"/>
        <v>9787560651460</v>
      </c>
      <c r="F925" s="50" t="str">
        <f t="shared" si="57"/>
        <v>9HSRFQA*gfbega+</v>
      </c>
      <c r="G925" s="17" t="s">
        <v>4326</v>
      </c>
      <c r="H925" s="51" t="s">
        <v>4327</v>
      </c>
      <c r="I925" s="99" t="s">
        <v>4322</v>
      </c>
      <c r="J925" s="48" t="s">
        <v>976</v>
      </c>
      <c r="K925" s="100">
        <v>28</v>
      </c>
      <c r="L925" s="49"/>
      <c r="M925" s="48" t="s">
        <v>4328</v>
      </c>
      <c r="N925" s="99" t="s">
        <v>4329</v>
      </c>
      <c r="O925" s="315" t="s">
        <v>4330</v>
      </c>
    </row>
    <row r="926" customHeight="1" spans="1:15">
      <c r="A926" s="47">
        <f>COUNTA(B$4:B925)</f>
        <v>893</v>
      </c>
      <c r="B926" s="62" t="s">
        <v>4331</v>
      </c>
      <c r="C926" s="65">
        <v>97875606</v>
      </c>
      <c r="D926" s="76">
        <v>63180</v>
      </c>
      <c r="E926" s="49" t="str">
        <f t="shared" si="56"/>
        <v>9787560663180</v>
      </c>
      <c r="F926" s="50" t="str">
        <f t="shared" si="57"/>
        <v>9HSRFQA*ggdbia+</v>
      </c>
      <c r="G926" s="17" t="s">
        <v>4332</v>
      </c>
      <c r="H926" s="75" t="s">
        <v>4333</v>
      </c>
      <c r="I926" s="108" t="s">
        <v>3020</v>
      </c>
      <c r="J926" s="62" t="s">
        <v>317</v>
      </c>
      <c r="K926" s="109">
        <v>52</v>
      </c>
      <c r="L926" s="49"/>
      <c r="M926" s="48"/>
      <c r="N926" s="99"/>
      <c r="O926" s="101" t="s">
        <v>4334</v>
      </c>
    </row>
    <row r="927" customHeight="1" spans="1:15">
      <c r="A927" s="47">
        <f>COUNTA(B$4:B926)</f>
        <v>894</v>
      </c>
      <c r="B927" s="62" t="s">
        <v>4335</v>
      </c>
      <c r="C927" s="65">
        <v>97875606</v>
      </c>
      <c r="D927" s="48" t="s">
        <v>4336</v>
      </c>
      <c r="E927" s="49" t="str">
        <f t="shared" si="56"/>
        <v>9787560658001</v>
      </c>
      <c r="F927" s="50" t="str">
        <f t="shared" si="57"/>
        <v>9HSRFQA*gfiaab+</v>
      </c>
      <c r="G927" s="17" t="s">
        <v>4337</v>
      </c>
      <c r="H927" s="75" t="s">
        <v>4338</v>
      </c>
      <c r="I927" s="108" t="s">
        <v>4339</v>
      </c>
      <c r="J927" s="62" t="s">
        <v>651</v>
      </c>
      <c r="K927" s="109">
        <v>44</v>
      </c>
      <c r="L927" s="49"/>
      <c r="M927" s="48"/>
      <c r="N927" s="99"/>
      <c r="O927" s="101" t="s">
        <v>4340</v>
      </c>
    </row>
    <row r="928" customHeight="1" spans="1:15">
      <c r="A928" s="47">
        <f>COUNTA(B$4:B927)</f>
        <v>895</v>
      </c>
      <c r="B928" s="48" t="s">
        <v>4341</v>
      </c>
      <c r="C928" s="48" t="s">
        <v>18</v>
      </c>
      <c r="D928" s="48" t="s">
        <v>4342</v>
      </c>
      <c r="E928" s="49" t="str">
        <f t="shared" si="56"/>
        <v>9787560644387</v>
      </c>
      <c r="F928" s="50" t="str">
        <f t="shared" si="57"/>
        <v>9HSRFQA*geedih+</v>
      </c>
      <c r="G928" s="17" t="s">
        <v>4343</v>
      </c>
      <c r="H928" s="51" t="s">
        <v>4344</v>
      </c>
      <c r="I928" s="99" t="s">
        <v>4345</v>
      </c>
      <c r="J928" s="48" t="s">
        <v>211</v>
      </c>
      <c r="K928" s="100">
        <v>49</v>
      </c>
      <c r="L928" s="49"/>
      <c r="M928" s="48" t="s">
        <v>4328</v>
      </c>
      <c r="N928" s="99" t="s">
        <v>4329</v>
      </c>
      <c r="O928" s="101" t="e">
        <f>VLOOKUP(B928,[1]图书导出excel!$A$2:$C$65537,3,FALSE)</f>
        <v>#N/A</v>
      </c>
    </row>
    <row r="929" customHeight="1" spans="1:15">
      <c r="A929" s="47">
        <f>COUNTA(B$4:B928)</f>
        <v>896</v>
      </c>
      <c r="B929" s="48" t="s">
        <v>4346</v>
      </c>
      <c r="C929" s="48" t="s">
        <v>18</v>
      </c>
      <c r="D929" s="48">
        <v>41577</v>
      </c>
      <c r="E929" s="49" t="str">
        <f t="shared" si="56"/>
        <v>9787560641577</v>
      </c>
      <c r="F929" s="50" t="str">
        <f t="shared" si="57"/>
        <v>9HSRFQA*gebfhh+</v>
      </c>
      <c r="G929" s="17" t="s">
        <v>4347</v>
      </c>
      <c r="H929" s="51" t="s">
        <v>4348</v>
      </c>
      <c r="I929" s="99" t="s">
        <v>4349</v>
      </c>
      <c r="J929" s="48" t="s">
        <v>148</v>
      </c>
      <c r="K929" s="100">
        <v>43</v>
      </c>
      <c r="L929" s="49"/>
      <c r="M929" s="48" t="s">
        <v>4328</v>
      </c>
      <c r="N929" s="99" t="s">
        <v>4329</v>
      </c>
      <c r="O929" s="101" t="e">
        <f>VLOOKUP(B929,[1]图书导出excel!$A$2:$C$65537,3,FALSE)</f>
        <v>#N/A</v>
      </c>
    </row>
    <row r="930" customHeight="1" spans="1:15">
      <c r="A930" s="68">
        <f>COUNTA(B$4:B929)</f>
        <v>897</v>
      </c>
      <c r="B930" s="69" t="s">
        <v>4350</v>
      </c>
      <c r="C930" s="70">
        <v>97875606</v>
      </c>
      <c r="D930" s="69" t="s">
        <v>4351</v>
      </c>
      <c r="E930" s="71" t="str">
        <f t="shared" si="56"/>
        <v>9787560665276</v>
      </c>
      <c r="F930" s="72" t="str">
        <f t="shared" si="57"/>
        <v>9HSRFQA*ggfchg+</v>
      </c>
      <c r="G930" s="73" t="s">
        <v>4352</v>
      </c>
      <c r="H930" s="74" t="s">
        <v>4344</v>
      </c>
      <c r="I930" s="111" t="s">
        <v>4353</v>
      </c>
      <c r="J930" s="69" t="s">
        <v>349</v>
      </c>
      <c r="K930" s="112"/>
      <c r="L930" s="111" t="s">
        <v>106</v>
      </c>
      <c r="M930" s="48"/>
      <c r="N930" s="99"/>
      <c r="O930" s="101"/>
    </row>
    <row r="931" customHeight="1" spans="1:15">
      <c r="A931" s="47">
        <f>COUNTA(B$4:B930)</f>
        <v>898</v>
      </c>
      <c r="B931" s="48" t="s">
        <v>4354</v>
      </c>
      <c r="C931" s="48" t="s">
        <v>18</v>
      </c>
      <c r="D931" s="48">
        <v>43038</v>
      </c>
      <c r="E931" s="49" t="str">
        <f t="shared" si="56"/>
        <v>9787560643038</v>
      </c>
      <c r="F931" s="50" t="str">
        <f t="shared" si="57"/>
        <v>9HSRFQA*gedadi+</v>
      </c>
      <c r="G931" s="17" t="s">
        <v>4355</v>
      </c>
      <c r="H931" s="51" t="s">
        <v>4356</v>
      </c>
      <c r="I931" s="99" t="s">
        <v>4357</v>
      </c>
      <c r="J931" s="48" t="s">
        <v>504</v>
      </c>
      <c r="K931" s="100">
        <v>20</v>
      </c>
      <c r="L931" s="49"/>
      <c r="M931" s="48" t="s">
        <v>4328</v>
      </c>
      <c r="N931" s="99" t="s">
        <v>4329</v>
      </c>
      <c r="O931" s="101" t="e">
        <f>VLOOKUP(B931,[1]图书导出excel!$A$2:$C$65537,3,FALSE)</f>
        <v>#N/A</v>
      </c>
    </row>
    <row r="932" customHeight="1" spans="1:15">
      <c r="A932" s="47">
        <f>COUNTA(B$4:B931)</f>
        <v>899</v>
      </c>
      <c r="B932" s="48" t="s">
        <v>4358</v>
      </c>
      <c r="C932" s="48" t="s">
        <v>18</v>
      </c>
      <c r="D932" s="48">
        <v>35361</v>
      </c>
      <c r="E932" s="49" t="str">
        <f t="shared" si="56"/>
        <v>9787560635361</v>
      </c>
      <c r="F932" s="50" t="str">
        <f t="shared" si="57"/>
        <v>9HSRFQA*gdfdgb+</v>
      </c>
      <c r="G932" s="17" t="s">
        <v>4359</v>
      </c>
      <c r="H932" s="51" t="s">
        <v>4360</v>
      </c>
      <c r="I932" s="99" t="s">
        <v>4361</v>
      </c>
      <c r="J932" s="48" t="s">
        <v>22</v>
      </c>
      <c r="K932" s="100">
        <v>17</v>
      </c>
      <c r="L932" s="49"/>
      <c r="M932" s="48" t="s">
        <v>4328</v>
      </c>
      <c r="N932" s="99" t="s">
        <v>4329</v>
      </c>
      <c r="O932" s="101" t="e">
        <f>VLOOKUP(B932,[1]图书导出excel!$A$2:$C$65537,3,FALSE)</f>
        <v>#N/A</v>
      </c>
    </row>
    <row r="933" customHeight="1" spans="1:15">
      <c r="A933" s="47">
        <f>COUNTA(B$4:B932)</f>
        <v>900</v>
      </c>
      <c r="B933" s="48" t="s">
        <v>4362</v>
      </c>
      <c r="C933" s="48" t="s">
        <v>18</v>
      </c>
      <c r="D933" s="48">
        <v>34920</v>
      </c>
      <c r="E933" s="49" t="str">
        <f t="shared" si="56"/>
        <v>9787560634920</v>
      </c>
      <c r="F933" s="50" t="str">
        <f t="shared" si="57"/>
        <v>9HSRFQA*gdejca+</v>
      </c>
      <c r="G933" s="17" t="s">
        <v>4363</v>
      </c>
      <c r="H933" s="51" t="s">
        <v>4364</v>
      </c>
      <c r="I933" s="99" t="s">
        <v>4365</v>
      </c>
      <c r="J933" s="48" t="s">
        <v>3547</v>
      </c>
      <c r="K933" s="100">
        <v>32</v>
      </c>
      <c r="L933" s="49"/>
      <c r="M933" s="48" t="s">
        <v>4328</v>
      </c>
      <c r="N933" s="99" t="s">
        <v>4329</v>
      </c>
      <c r="O933" s="101" t="e">
        <f>VLOOKUP(B933,[1]图书导出excel!$A$2:$C$65537,3,FALSE)</f>
        <v>#N/A</v>
      </c>
    </row>
    <row r="934" s="3" customFormat="1" customHeight="1" spans="1:16">
      <c r="A934" s="52">
        <f>COUNTA(B$4:B933)</f>
        <v>901</v>
      </c>
      <c r="B934" s="53" t="s">
        <v>4366</v>
      </c>
      <c r="C934" s="54">
        <v>97875606</v>
      </c>
      <c r="D934" s="53" t="s">
        <v>4367</v>
      </c>
      <c r="E934" s="55" t="str">
        <f t="shared" si="56"/>
        <v>9787560652443</v>
      </c>
      <c r="F934" s="56" t="str">
        <f t="shared" si="57"/>
        <v>9HSRFQA*gfceed+</v>
      </c>
      <c r="G934" s="57" t="s">
        <v>4368</v>
      </c>
      <c r="H934" s="67" t="s">
        <v>4369</v>
      </c>
      <c r="I934" s="102" t="s">
        <v>4370</v>
      </c>
      <c r="J934" s="53" t="s">
        <v>2096</v>
      </c>
      <c r="K934" s="103">
        <v>38</v>
      </c>
      <c r="L934" s="102"/>
      <c r="M934" s="48" t="s">
        <v>4328</v>
      </c>
      <c r="N934" s="99" t="s">
        <v>4329</v>
      </c>
      <c r="O934" s="101" t="s">
        <v>4371</v>
      </c>
      <c r="P934" s="105"/>
    </row>
    <row r="935" customHeight="1" spans="1:15">
      <c r="A935" s="47">
        <f>COUNTA(B$4:B934)</f>
        <v>902</v>
      </c>
      <c r="B935" s="48" t="s">
        <v>4372</v>
      </c>
      <c r="C935" s="48" t="s">
        <v>18</v>
      </c>
      <c r="D935" s="48" t="s">
        <v>4373</v>
      </c>
      <c r="E935" s="49" t="str">
        <f t="shared" si="56"/>
        <v>9787560644455</v>
      </c>
      <c r="F935" s="50" t="str">
        <f t="shared" si="57"/>
        <v>9HSRFQA*geeeff+</v>
      </c>
      <c r="G935" s="17" t="s">
        <v>4374</v>
      </c>
      <c r="H935" s="51" t="s">
        <v>4375</v>
      </c>
      <c r="I935" s="99" t="s">
        <v>4370</v>
      </c>
      <c r="J935" s="62" t="s">
        <v>1847</v>
      </c>
      <c r="K935" s="109">
        <v>55</v>
      </c>
      <c r="L935" s="49"/>
      <c r="M935" s="48" t="s">
        <v>4328</v>
      </c>
      <c r="N935" s="99" t="s">
        <v>4329</v>
      </c>
      <c r="O935" s="101" t="e">
        <f>VLOOKUP(B935,[1]图书导出excel!$A$2:$C$65537,3,FALSE)</f>
        <v>#N/A</v>
      </c>
    </row>
    <row r="936" s="3" customFormat="1" customHeight="1" spans="1:16">
      <c r="A936" s="52">
        <f>COUNTA(B$4:B935)</f>
        <v>903</v>
      </c>
      <c r="B936" s="53" t="s">
        <v>4376</v>
      </c>
      <c r="C936" s="54">
        <v>97875606</v>
      </c>
      <c r="D936" s="53" t="s">
        <v>4377</v>
      </c>
      <c r="E936" s="55" t="str">
        <f t="shared" si="56"/>
        <v>9787560660929</v>
      </c>
      <c r="F936" s="56" t="str">
        <f t="shared" si="57"/>
        <v>9HSRFQA*ggajcj+</v>
      </c>
      <c r="G936" s="57" t="s">
        <v>4378</v>
      </c>
      <c r="H936" s="67" t="s">
        <v>4379</v>
      </c>
      <c r="I936" s="102" t="s">
        <v>4370</v>
      </c>
      <c r="J936" s="53" t="s">
        <v>355</v>
      </c>
      <c r="K936" s="103">
        <v>31</v>
      </c>
      <c r="L936" s="55"/>
      <c r="M936" s="53"/>
      <c r="N936" s="102"/>
      <c r="O936" s="104" t="s">
        <v>4380</v>
      </c>
      <c r="P936" s="105"/>
    </row>
    <row r="937" customHeight="1" spans="1:15">
      <c r="A937" s="47">
        <f>COUNTA(B$4:B936)</f>
        <v>904</v>
      </c>
      <c r="B937" s="48" t="s">
        <v>4381</v>
      </c>
      <c r="C937" s="48" t="s">
        <v>18</v>
      </c>
      <c r="D937" s="48" t="s">
        <v>4382</v>
      </c>
      <c r="E937" s="49" t="str">
        <f t="shared" si="56"/>
        <v>9787560607756</v>
      </c>
      <c r="F937" s="50" t="str">
        <f t="shared" si="57"/>
        <v>9HSRFQA*gahhfg+</v>
      </c>
      <c r="G937" s="17" t="s">
        <v>4383</v>
      </c>
      <c r="H937" s="51" t="s">
        <v>4384</v>
      </c>
      <c r="I937" s="99" t="s">
        <v>4322</v>
      </c>
      <c r="J937" s="62" t="s">
        <v>504</v>
      </c>
      <c r="K937" s="109">
        <v>42</v>
      </c>
      <c r="L937" s="49"/>
      <c r="M937" s="48" t="s">
        <v>4328</v>
      </c>
      <c r="N937" s="99" t="s">
        <v>4329</v>
      </c>
      <c r="O937" s="101" t="e">
        <f>VLOOKUP(B937,[1]图书导出excel!$A$2:$C$65537,3,FALSE)</f>
        <v>#N/A</v>
      </c>
    </row>
    <row r="938" s="8" customFormat="1" customHeight="1" spans="1:16">
      <c r="A938" s="230">
        <f>COUNTA(B$4:B937)</f>
        <v>905</v>
      </c>
      <c r="B938" s="151" t="s">
        <v>4385</v>
      </c>
      <c r="C938" s="151" t="s">
        <v>18</v>
      </c>
      <c r="D938" s="151" t="s">
        <v>4386</v>
      </c>
      <c r="E938" s="194" t="str">
        <f t="shared" si="56"/>
        <v>9787560607829</v>
      </c>
      <c r="F938" s="231" t="str">
        <f t="shared" si="57"/>
        <v>9HSRFQA*gahicj+</v>
      </c>
      <c r="G938" s="77" t="s">
        <v>4387</v>
      </c>
      <c r="H938" s="173" t="s">
        <v>4388</v>
      </c>
      <c r="I938" s="174" t="s">
        <v>4322</v>
      </c>
      <c r="J938" s="151" t="s">
        <v>4389</v>
      </c>
      <c r="K938" s="152">
        <v>16</v>
      </c>
      <c r="L938" s="194"/>
      <c r="M938" s="151" t="s">
        <v>4328</v>
      </c>
      <c r="N938" s="174" t="s">
        <v>4329</v>
      </c>
      <c r="O938" s="232" t="e">
        <f>VLOOKUP(B938,[1]图书导出excel!$A$2:$C$65537,3,FALSE)</f>
        <v>#N/A</v>
      </c>
      <c r="P938" s="195"/>
    </row>
    <row r="939" customHeight="1" spans="1:15">
      <c r="A939" s="47">
        <f>COUNTA(B$4:B938)</f>
        <v>906</v>
      </c>
      <c r="B939" s="48" t="s">
        <v>4390</v>
      </c>
      <c r="C939" s="48" t="s">
        <v>18</v>
      </c>
      <c r="D939" s="48">
        <v>35453</v>
      </c>
      <c r="E939" s="49" t="str">
        <f t="shared" si="56"/>
        <v>9787560635453</v>
      </c>
      <c r="F939" s="50" t="str">
        <f t="shared" si="57"/>
        <v>9HSRFQA*gdfefd+</v>
      </c>
      <c r="G939" s="17" t="s">
        <v>4391</v>
      </c>
      <c r="H939" s="51" t="s">
        <v>4392</v>
      </c>
      <c r="I939" s="99" t="s">
        <v>4393</v>
      </c>
      <c r="J939" s="48" t="s">
        <v>22</v>
      </c>
      <c r="K939" s="100">
        <v>26</v>
      </c>
      <c r="L939" s="49"/>
      <c r="M939" s="48" t="s">
        <v>4328</v>
      </c>
      <c r="N939" s="99" t="s">
        <v>4329</v>
      </c>
      <c r="O939" s="101" t="e">
        <f>VLOOKUP(B939,[1]图书导出excel!$A$2:$C$65537,3,FALSE)</f>
        <v>#N/A</v>
      </c>
    </row>
    <row r="940" s="4" customFormat="1" customHeight="1" spans="1:16">
      <c r="A940" s="52">
        <f>COUNTA(B$4:B939)</f>
        <v>907</v>
      </c>
      <c r="B940" s="53" t="s">
        <v>4394</v>
      </c>
      <c r="C940" s="54">
        <v>97875606</v>
      </c>
      <c r="D940" s="53" t="s">
        <v>4395</v>
      </c>
      <c r="E940" s="55" t="str">
        <f t="shared" si="56"/>
        <v>9787560659756</v>
      </c>
      <c r="F940" s="56" t="str">
        <f t="shared" si="57"/>
        <v>9HSRFQA*gfjhfg+</v>
      </c>
      <c r="G940" s="78" t="s">
        <v>4396</v>
      </c>
      <c r="H940" s="67" t="s">
        <v>4397</v>
      </c>
      <c r="I940" s="102" t="s">
        <v>4398</v>
      </c>
      <c r="J940" s="53" t="s">
        <v>205</v>
      </c>
      <c r="K940" s="103">
        <v>35</v>
      </c>
      <c r="L940" s="55"/>
      <c r="M940" s="53"/>
      <c r="N940" s="102"/>
      <c r="O940" s="104" t="s">
        <v>4399</v>
      </c>
      <c r="P940" s="115"/>
    </row>
    <row r="941" s="4" customFormat="1" customHeight="1" spans="1:16">
      <c r="A941" s="52">
        <f>COUNTA(B$4:B940)</f>
        <v>908</v>
      </c>
      <c r="B941" s="53" t="s">
        <v>4400</v>
      </c>
      <c r="C941" s="54">
        <v>97875606</v>
      </c>
      <c r="D941" s="53" t="s">
        <v>4401</v>
      </c>
      <c r="E941" s="55" t="str">
        <f t="shared" si="56"/>
        <v>9787560664026</v>
      </c>
      <c r="F941" s="56" t="str">
        <f t="shared" si="57"/>
        <v>9HSRFQA*ggeacg+</v>
      </c>
      <c r="G941" s="78" t="s">
        <v>4402</v>
      </c>
      <c r="H941" s="67" t="s">
        <v>4403</v>
      </c>
      <c r="I941" s="102" t="s">
        <v>4404</v>
      </c>
      <c r="J941" s="53" t="s">
        <v>427</v>
      </c>
      <c r="K941" s="103">
        <v>43</v>
      </c>
      <c r="L941" s="55"/>
      <c r="M941" s="53"/>
      <c r="N941" s="102"/>
      <c r="O941" s="104"/>
      <c r="P941" s="115"/>
    </row>
    <row r="942" s="5" customFormat="1" customHeight="1" spans="1:16">
      <c r="A942" s="52">
        <f>COUNTA(B$4:B941)</f>
        <v>909</v>
      </c>
      <c r="B942" s="62" t="s">
        <v>4405</v>
      </c>
      <c r="C942" s="65">
        <v>97875606</v>
      </c>
      <c r="D942" s="62" t="s">
        <v>4406</v>
      </c>
      <c r="E942" s="80" t="str">
        <f t="shared" si="56"/>
        <v>9787560655215</v>
      </c>
      <c r="F942" s="81" t="str">
        <f t="shared" si="57"/>
        <v>9HSRFQA*gffcbf+</v>
      </c>
      <c r="G942" s="82" t="s">
        <v>4407</v>
      </c>
      <c r="H942" s="66" t="s">
        <v>4408</v>
      </c>
      <c r="I942" s="110" t="s">
        <v>2935</v>
      </c>
      <c r="J942" s="196" t="s">
        <v>79</v>
      </c>
      <c r="K942" s="200">
        <v>45</v>
      </c>
      <c r="L942" s="108"/>
      <c r="M942" s="62" t="s">
        <v>4328</v>
      </c>
      <c r="N942" s="108" t="s">
        <v>4329</v>
      </c>
      <c r="O942" s="116"/>
      <c r="P942" s="117"/>
    </row>
    <row r="943" customHeight="1" spans="1:15">
      <c r="A943" s="47">
        <f>COUNTA(B$4:B942)</f>
        <v>910</v>
      </c>
      <c r="B943" s="48" t="s">
        <v>4409</v>
      </c>
      <c r="C943" s="48" t="s">
        <v>18</v>
      </c>
      <c r="D943" s="76">
        <v>46770</v>
      </c>
      <c r="E943" s="49" t="str">
        <f t="shared" si="56"/>
        <v>9787560646770</v>
      </c>
      <c r="F943" s="50" t="str">
        <f t="shared" si="57"/>
        <v>9HSRFQA*geghha+</v>
      </c>
      <c r="G943" s="17" t="s">
        <v>4410</v>
      </c>
      <c r="H943" s="51" t="s">
        <v>4408</v>
      </c>
      <c r="I943" s="99" t="s">
        <v>4411</v>
      </c>
      <c r="J943" s="48" t="s">
        <v>1612</v>
      </c>
      <c r="K943" s="100">
        <v>32</v>
      </c>
      <c r="L943" s="49"/>
      <c r="M943" s="48" t="s">
        <v>4328</v>
      </c>
      <c r="N943" s="99" t="s">
        <v>4329</v>
      </c>
      <c r="O943" s="101" t="e">
        <f>VLOOKUP(B943,[1]图书导出excel!$A$2:$C$65537,3,FALSE)</f>
        <v>#N/A</v>
      </c>
    </row>
    <row r="944" customHeight="1" spans="1:15">
      <c r="A944" s="47">
        <f>COUNTA(B$4:B943)</f>
        <v>911</v>
      </c>
      <c r="B944" s="48" t="s">
        <v>4412</v>
      </c>
      <c r="C944" s="48" t="s">
        <v>18</v>
      </c>
      <c r="D944" s="48">
        <v>42048</v>
      </c>
      <c r="E944" s="49" t="str">
        <f t="shared" si="56"/>
        <v>9787560642048</v>
      </c>
      <c r="F944" s="50" t="str">
        <f t="shared" si="57"/>
        <v>9HSRFQA*gecaei+</v>
      </c>
      <c r="G944" s="17" t="s">
        <v>4413</v>
      </c>
      <c r="H944" s="51" t="s">
        <v>4403</v>
      </c>
      <c r="I944" s="99" t="s">
        <v>4414</v>
      </c>
      <c r="J944" s="48" t="s">
        <v>1460</v>
      </c>
      <c r="K944" s="100">
        <v>38</v>
      </c>
      <c r="L944" s="49"/>
      <c r="M944" s="48" t="s">
        <v>4328</v>
      </c>
      <c r="N944" s="99" t="s">
        <v>4329</v>
      </c>
      <c r="O944" s="101" t="e">
        <f>VLOOKUP(B944,[1]图书导出excel!$A$2:$C$65537,3,FALSE)</f>
        <v>#N/A</v>
      </c>
    </row>
    <row r="945" customHeight="1" spans="1:15">
      <c r="A945" s="47">
        <f>COUNTA(B$4:B944)</f>
        <v>912</v>
      </c>
      <c r="B945" s="48" t="s">
        <v>4415</v>
      </c>
      <c r="C945" s="48" t="s">
        <v>18</v>
      </c>
      <c r="D945" s="48">
        <v>35491</v>
      </c>
      <c r="E945" s="49" t="str">
        <f t="shared" si="56"/>
        <v>9787560635491</v>
      </c>
      <c r="F945" s="50" t="str">
        <f t="shared" si="57"/>
        <v>9HSRFQA*gdfejb+</v>
      </c>
      <c r="G945" s="17" t="s">
        <v>4416</v>
      </c>
      <c r="H945" s="51" t="s">
        <v>4417</v>
      </c>
      <c r="I945" s="99" t="s">
        <v>4322</v>
      </c>
      <c r="J945" s="62" t="s">
        <v>397</v>
      </c>
      <c r="K945" s="109">
        <v>40</v>
      </c>
      <c r="L945" s="49"/>
      <c r="M945" s="48" t="s">
        <v>4328</v>
      </c>
      <c r="N945" s="99" t="s">
        <v>4329</v>
      </c>
      <c r="O945" s="101" t="e">
        <f>VLOOKUP(B945,[1]图书导出excel!$A$2:$C$65537,3,FALSE)</f>
        <v>#N/A</v>
      </c>
    </row>
    <row r="946" customHeight="1" spans="1:15">
      <c r="A946" s="47">
        <f>COUNTA(B$4:B945)</f>
        <v>913</v>
      </c>
      <c r="B946" s="48" t="s">
        <v>4418</v>
      </c>
      <c r="C946" s="48" t="s">
        <v>18</v>
      </c>
      <c r="D946" s="76">
        <v>47739</v>
      </c>
      <c r="E946" s="49" t="str">
        <f t="shared" si="56"/>
        <v>9787560647739</v>
      </c>
      <c r="F946" s="50" t="str">
        <f t="shared" si="57"/>
        <v>9HSRFQA*gehhdj+</v>
      </c>
      <c r="G946" s="17" t="s">
        <v>4419</v>
      </c>
      <c r="H946" s="51" t="s">
        <v>4420</v>
      </c>
      <c r="I946" s="99" t="s">
        <v>4322</v>
      </c>
      <c r="J946" s="62" t="s">
        <v>397</v>
      </c>
      <c r="K946" s="109">
        <v>29</v>
      </c>
      <c r="L946" s="49"/>
      <c r="M946" s="48" t="s">
        <v>4328</v>
      </c>
      <c r="N946" s="99" t="s">
        <v>4329</v>
      </c>
      <c r="O946" s="101" t="e">
        <f>VLOOKUP(B946,[1]图书导出excel!$A$2:$C$65537,3,FALSE)</f>
        <v>#N/A</v>
      </c>
    </row>
    <row r="947" customHeight="1" spans="1:15">
      <c r="A947" s="47">
        <f>COUNTA(B$4:B946)</f>
        <v>914</v>
      </c>
      <c r="B947" s="48" t="s">
        <v>4421</v>
      </c>
      <c r="C947" s="48" t="s">
        <v>18</v>
      </c>
      <c r="D947" s="48">
        <v>31738</v>
      </c>
      <c r="E947" s="49" t="str">
        <f t="shared" si="56"/>
        <v>9787560631738</v>
      </c>
      <c r="F947" s="50" t="str">
        <f t="shared" si="57"/>
        <v>9HSRFQA*gdbhdi+</v>
      </c>
      <c r="G947" s="17" t="s">
        <v>4422</v>
      </c>
      <c r="H947" s="51" t="s">
        <v>4408</v>
      </c>
      <c r="I947" s="99" t="s">
        <v>4423</v>
      </c>
      <c r="J947" s="48" t="s">
        <v>1318</v>
      </c>
      <c r="K947" s="100">
        <v>30</v>
      </c>
      <c r="L947" s="49"/>
      <c r="M947" s="48" t="s">
        <v>4328</v>
      </c>
      <c r="N947" s="99" t="s">
        <v>4329</v>
      </c>
      <c r="O947" s="101" t="e">
        <f>VLOOKUP(B947,[1]图书导出excel!$A$2:$C$65537,3,FALSE)</f>
        <v>#N/A</v>
      </c>
    </row>
    <row r="948" customHeight="1" spans="1:15">
      <c r="A948" s="47">
        <f>COUNTA(B$4:B947)</f>
        <v>915</v>
      </c>
      <c r="B948" s="48" t="s">
        <v>4424</v>
      </c>
      <c r="C948" s="48" t="s">
        <v>18</v>
      </c>
      <c r="D948" s="48">
        <v>26567</v>
      </c>
      <c r="E948" s="49" t="str">
        <f t="shared" si="56"/>
        <v>9787560626567</v>
      </c>
      <c r="F948" s="50" t="str">
        <f t="shared" si="57"/>
        <v>9HSRFQA*gcgfgh+</v>
      </c>
      <c r="G948" s="17" t="s">
        <v>4425</v>
      </c>
      <c r="H948" s="51" t="s">
        <v>4408</v>
      </c>
      <c r="I948" s="99" t="s">
        <v>4426</v>
      </c>
      <c r="J948" s="62" t="s">
        <v>1847</v>
      </c>
      <c r="K948" s="109">
        <v>35</v>
      </c>
      <c r="L948" s="49"/>
      <c r="M948" s="48" t="s">
        <v>4328</v>
      </c>
      <c r="N948" s="99" t="s">
        <v>4329</v>
      </c>
      <c r="O948" s="101" t="e">
        <f>VLOOKUP(B948,[1]图书导出excel!$A$2:$C$65537,3,FALSE)</f>
        <v>#N/A</v>
      </c>
    </row>
    <row r="949" customHeight="1" spans="1:15">
      <c r="A949" s="47">
        <f>COUNTA(B$4:B948)</f>
        <v>916</v>
      </c>
      <c r="B949" s="48" t="s">
        <v>4427</v>
      </c>
      <c r="C949" s="48" t="s">
        <v>18</v>
      </c>
      <c r="D949" s="48" t="s">
        <v>4428</v>
      </c>
      <c r="E949" s="49" t="str">
        <f t="shared" si="56"/>
        <v>9787560640976</v>
      </c>
      <c r="F949" s="50" t="str">
        <f t="shared" si="57"/>
        <v>9HSRFQA*geajhg+</v>
      </c>
      <c r="G949" s="17" t="s">
        <v>4429</v>
      </c>
      <c r="H949" s="51" t="s">
        <v>4430</v>
      </c>
      <c r="I949" s="99" t="s">
        <v>4431</v>
      </c>
      <c r="J949" s="62" t="s">
        <v>397</v>
      </c>
      <c r="K949" s="109">
        <v>46</v>
      </c>
      <c r="L949" s="49"/>
      <c r="M949" s="48" t="s">
        <v>4328</v>
      </c>
      <c r="N949" s="99" t="s">
        <v>4329</v>
      </c>
      <c r="O949" s="101" t="e">
        <f>VLOOKUP(B949,[1]图书导出excel!$A$2:$C$65537,3,FALSE)</f>
        <v>#N/A</v>
      </c>
    </row>
    <row r="950" customHeight="1" spans="1:15">
      <c r="A950" s="47">
        <f>COUNTA(B$4:B949)</f>
        <v>917</v>
      </c>
      <c r="B950" s="48" t="s">
        <v>4432</v>
      </c>
      <c r="C950" s="48" t="s">
        <v>18</v>
      </c>
      <c r="D950" s="48">
        <v>40990</v>
      </c>
      <c r="E950" s="49" t="str">
        <f t="shared" si="56"/>
        <v>9787560640990</v>
      </c>
      <c r="F950" s="50" t="str">
        <f t="shared" si="57"/>
        <v>9HSRFQA*geajja+</v>
      </c>
      <c r="G950" s="17" t="s">
        <v>4433</v>
      </c>
      <c r="H950" s="51" t="s">
        <v>4434</v>
      </c>
      <c r="I950" s="99" t="s">
        <v>4435</v>
      </c>
      <c r="J950" s="48" t="s">
        <v>1450</v>
      </c>
      <c r="K950" s="100">
        <v>22</v>
      </c>
      <c r="L950" s="49"/>
      <c r="M950" s="48" t="s">
        <v>4328</v>
      </c>
      <c r="N950" s="99" t="s">
        <v>4329</v>
      </c>
      <c r="O950" s="101" t="e">
        <f>VLOOKUP(B950,[1]图书导出excel!$A$2:$C$65537,3,FALSE)</f>
        <v>#N/A</v>
      </c>
    </row>
    <row r="951" customHeight="1" spans="1:15">
      <c r="A951" s="47">
        <f>COUNTA(B$4:B950)</f>
        <v>918</v>
      </c>
      <c r="B951" s="48" t="s">
        <v>4436</v>
      </c>
      <c r="C951" s="48" t="s">
        <v>18</v>
      </c>
      <c r="D951" s="48">
        <v>34500</v>
      </c>
      <c r="E951" s="49" t="str">
        <f t="shared" si="56"/>
        <v>9787560634500</v>
      </c>
      <c r="F951" s="50" t="str">
        <f t="shared" si="57"/>
        <v>9HSRFQA*gdefaa+</v>
      </c>
      <c r="G951" s="17" t="s">
        <v>4437</v>
      </c>
      <c r="H951" s="51" t="s">
        <v>4438</v>
      </c>
      <c r="I951" s="99" t="s">
        <v>2840</v>
      </c>
      <c r="J951" s="48" t="s">
        <v>148</v>
      </c>
      <c r="K951" s="100">
        <v>30</v>
      </c>
      <c r="L951" s="49"/>
      <c r="M951" s="48" t="s">
        <v>4328</v>
      </c>
      <c r="N951" s="99" t="s">
        <v>4329</v>
      </c>
      <c r="O951" s="101" t="e">
        <f>VLOOKUP(B951,[1]图书导出excel!$A$2:$C$65537,3,FALSE)</f>
        <v>#N/A</v>
      </c>
    </row>
    <row r="952" customHeight="1" spans="1:15">
      <c r="A952" s="47">
        <f>COUNTA(B$4:B951)</f>
        <v>919</v>
      </c>
      <c r="B952" s="62" t="s">
        <v>4439</v>
      </c>
      <c r="C952" s="65">
        <v>97875606</v>
      </c>
      <c r="D952" s="48" t="s">
        <v>4440</v>
      </c>
      <c r="E952" s="49" t="str">
        <f t="shared" si="56"/>
        <v>9787560656182</v>
      </c>
      <c r="F952" s="50" t="str">
        <f t="shared" si="57"/>
        <v>9HSRFQA*gfgbic+</v>
      </c>
      <c r="G952" s="17" t="s">
        <v>4441</v>
      </c>
      <c r="H952" s="66" t="s">
        <v>4442</v>
      </c>
      <c r="I952" s="110" t="s">
        <v>4443</v>
      </c>
      <c r="J952" s="62" t="s">
        <v>79</v>
      </c>
      <c r="K952" s="109">
        <v>55</v>
      </c>
      <c r="L952" s="99"/>
      <c r="M952" s="48"/>
      <c r="N952" s="99"/>
      <c r="O952" s="101"/>
    </row>
    <row r="953" customHeight="1" spans="1:15">
      <c r="A953" s="47">
        <f>COUNTA(B$4:B952)</f>
        <v>920</v>
      </c>
      <c r="B953" s="48" t="s">
        <v>4444</v>
      </c>
      <c r="C953" s="48" t="s">
        <v>18</v>
      </c>
      <c r="D953" s="76">
        <v>45629</v>
      </c>
      <c r="E953" s="49" t="str">
        <f t="shared" si="56"/>
        <v>9787560645629</v>
      </c>
      <c r="F953" s="50" t="str">
        <f t="shared" si="57"/>
        <v>9HSRFQA*gefgcj+</v>
      </c>
      <c r="G953" s="17" t="s">
        <v>4445</v>
      </c>
      <c r="H953" s="51" t="s">
        <v>4442</v>
      </c>
      <c r="I953" s="99" t="s">
        <v>4446</v>
      </c>
      <c r="J953" s="48" t="s">
        <v>62</v>
      </c>
      <c r="K953" s="100">
        <v>45</v>
      </c>
      <c r="L953" s="49"/>
      <c r="M953" s="48" t="s">
        <v>4328</v>
      </c>
      <c r="N953" s="99" t="s">
        <v>4329</v>
      </c>
      <c r="O953" s="101" t="e">
        <f>VLOOKUP(B953,[1]图书导出excel!$A$2:$C$65537,3,FALSE)</f>
        <v>#N/A</v>
      </c>
    </row>
    <row r="954" customHeight="1" spans="1:15">
      <c r="A954" s="47">
        <f>COUNTA(B$4:B953)</f>
        <v>921</v>
      </c>
      <c r="B954" s="48" t="s">
        <v>4447</v>
      </c>
      <c r="C954" s="48" t="s">
        <v>18</v>
      </c>
      <c r="D954" s="48">
        <v>30106</v>
      </c>
      <c r="E954" s="49" t="str">
        <f t="shared" si="56"/>
        <v>9787560630106</v>
      </c>
      <c r="F954" s="50" t="str">
        <f t="shared" si="57"/>
        <v>9HSRFQA*gdabag+</v>
      </c>
      <c r="G954" s="17" t="s">
        <v>4448</v>
      </c>
      <c r="H954" s="51" t="s">
        <v>4449</v>
      </c>
      <c r="I954" s="99" t="s">
        <v>4450</v>
      </c>
      <c r="J954" s="48" t="s">
        <v>1486</v>
      </c>
      <c r="K954" s="100">
        <v>28</v>
      </c>
      <c r="L954" s="49"/>
      <c r="M954" s="48" t="s">
        <v>4328</v>
      </c>
      <c r="N954" s="99" t="s">
        <v>4329</v>
      </c>
      <c r="O954" s="101" t="e">
        <f>VLOOKUP(B954,[1]图书导出excel!$A$2:$C$65537,3,FALSE)</f>
        <v>#N/A</v>
      </c>
    </row>
    <row r="955" customHeight="1" spans="1:15">
      <c r="A955" s="47">
        <f>COUNTA(B$4:B954)</f>
        <v>922</v>
      </c>
      <c r="B955" s="48" t="s">
        <v>4451</v>
      </c>
      <c r="C955" s="48" t="s">
        <v>18</v>
      </c>
      <c r="D955" s="48">
        <v>41119</v>
      </c>
      <c r="E955" s="49" t="str">
        <f t="shared" si="56"/>
        <v>9787560641119</v>
      </c>
      <c r="F955" s="50" t="str">
        <f t="shared" si="57"/>
        <v>9HSRFQA*gebbbj+</v>
      </c>
      <c r="G955" s="17" t="s">
        <v>4452</v>
      </c>
      <c r="H955" s="51" t="s">
        <v>4453</v>
      </c>
      <c r="I955" s="99" t="s">
        <v>4454</v>
      </c>
      <c r="J955" s="48" t="s">
        <v>1030</v>
      </c>
      <c r="K955" s="100">
        <v>38</v>
      </c>
      <c r="L955" s="99"/>
      <c r="M955" s="48" t="s">
        <v>4328</v>
      </c>
      <c r="N955" s="99" t="s">
        <v>4329</v>
      </c>
      <c r="O955" s="101" t="s">
        <v>4455</v>
      </c>
    </row>
    <row r="956" customHeight="1" spans="1:15">
      <c r="A956" s="47">
        <f>COUNTA(B$4:B955)</f>
        <v>923</v>
      </c>
      <c r="B956" s="48" t="s">
        <v>4456</v>
      </c>
      <c r="C956" s="48" t="s">
        <v>18</v>
      </c>
      <c r="D956" s="48">
        <v>28547</v>
      </c>
      <c r="E956" s="49" t="str">
        <f t="shared" si="56"/>
        <v>9787560628547</v>
      </c>
      <c r="F956" s="50" t="str">
        <f t="shared" si="57"/>
        <v>9HSRFQA*gcifeh+</v>
      </c>
      <c r="G956" s="17" t="s">
        <v>4457</v>
      </c>
      <c r="H956" s="51" t="s">
        <v>4458</v>
      </c>
      <c r="I956" s="99" t="s">
        <v>4459</v>
      </c>
      <c r="J956" s="48" t="s">
        <v>157</v>
      </c>
      <c r="K956" s="100">
        <v>50</v>
      </c>
      <c r="L956" s="49"/>
      <c r="M956" s="48" t="s">
        <v>4328</v>
      </c>
      <c r="N956" s="99" t="s">
        <v>4329</v>
      </c>
      <c r="O956" s="101" t="e">
        <f>VLOOKUP(B956,[1]图书导出excel!$A$2:$C$65537,3,FALSE)</f>
        <v>#N/A</v>
      </c>
    </row>
    <row r="957" customHeight="1" spans="1:15">
      <c r="A957" s="47">
        <f>COUNTA(B$4:B956)</f>
        <v>924</v>
      </c>
      <c r="B957" s="48" t="s">
        <v>4460</v>
      </c>
      <c r="C957" s="48" t="s">
        <v>18</v>
      </c>
      <c r="D957" s="48">
        <v>28523</v>
      </c>
      <c r="E957" s="49" t="str">
        <f t="shared" si="56"/>
        <v>9787560628523</v>
      </c>
      <c r="F957" s="50" t="str">
        <f t="shared" si="57"/>
        <v>9HSRFQA*gcifcd+</v>
      </c>
      <c r="G957" s="17" t="s">
        <v>4461</v>
      </c>
      <c r="H957" s="51" t="s">
        <v>4462</v>
      </c>
      <c r="I957" s="99" t="s">
        <v>4459</v>
      </c>
      <c r="J957" s="48" t="s">
        <v>157</v>
      </c>
      <c r="K957" s="100">
        <v>21</v>
      </c>
      <c r="L957" s="49"/>
      <c r="M957" s="48" t="s">
        <v>4328</v>
      </c>
      <c r="N957" s="99" t="s">
        <v>4329</v>
      </c>
      <c r="O957" s="101" t="e">
        <f>VLOOKUP(B957,[1]图书导出excel!$A$2:$C$65537,3,FALSE)</f>
        <v>#N/A</v>
      </c>
    </row>
    <row r="958" customHeight="1" spans="1:15">
      <c r="A958" s="47">
        <f>COUNTA(B$4:B957)</f>
        <v>925</v>
      </c>
      <c r="B958" s="48" t="s">
        <v>4463</v>
      </c>
      <c r="C958" s="76">
        <v>97875606</v>
      </c>
      <c r="D958" s="48" t="s">
        <v>4464</v>
      </c>
      <c r="E958" s="49" t="str">
        <f t="shared" si="56"/>
        <v>9787560650692</v>
      </c>
      <c r="F958" s="50" t="str">
        <f t="shared" si="57"/>
        <v>9HSRFQA*gfagjc+</v>
      </c>
      <c r="G958" s="17" t="s">
        <v>4465</v>
      </c>
      <c r="H958" s="51" t="s">
        <v>4466</v>
      </c>
      <c r="I958" s="99" t="s">
        <v>4467</v>
      </c>
      <c r="J958" s="48" t="s">
        <v>4468</v>
      </c>
      <c r="K958" s="100">
        <v>63</v>
      </c>
      <c r="L958" s="49"/>
      <c r="M958" s="48" t="s">
        <v>4328</v>
      </c>
      <c r="N958" s="99" t="s">
        <v>4329</v>
      </c>
      <c r="O958" s="101" t="e">
        <f>VLOOKUP(B958,[1]图书导出excel!$A$2:$C$65537,3,FALSE)</f>
        <v>#N/A</v>
      </c>
    </row>
    <row r="959" customHeight="1" spans="1:15">
      <c r="A959" s="47">
        <f>COUNTA(B$4:B958)</f>
        <v>926</v>
      </c>
      <c r="B959" s="48" t="s">
        <v>4469</v>
      </c>
      <c r="C959" s="48" t="s">
        <v>18</v>
      </c>
      <c r="D959" s="76">
        <v>45476</v>
      </c>
      <c r="E959" s="49" t="str">
        <f t="shared" si="56"/>
        <v>9787560645476</v>
      </c>
      <c r="F959" s="50" t="str">
        <f t="shared" si="57"/>
        <v>9HSRFQA*gefehg+</v>
      </c>
      <c r="G959" s="17" t="s">
        <v>4470</v>
      </c>
      <c r="H959" s="51" t="s">
        <v>4471</v>
      </c>
      <c r="I959" s="99" t="s">
        <v>4472</v>
      </c>
      <c r="J959" s="62" t="s">
        <v>1847</v>
      </c>
      <c r="K959" s="109">
        <v>35</v>
      </c>
      <c r="L959" s="49"/>
      <c r="M959" s="48" t="s">
        <v>4328</v>
      </c>
      <c r="N959" s="99" t="s">
        <v>4329</v>
      </c>
      <c r="O959" s="101" t="e">
        <f>VLOOKUP(B959,[1]图书导出excel!$A$2:$C$65537,3,FALSE)</f>
        <v>#N/A</v>
      </c>
    </row>
    <row r="960" customHeight="1" spans="1:15">
      <c r="A960" s="47">
        <f>COUNTA(B$4:B959)</f>
        <v>927</v>
      </c>
      <c r="B960" s="62" t="s">
        <v>4473</v>
      </c>
      <c r="C960" s="65">
        <v>97875606</v>
      </c>
      <c r="D960" s="76">
        <v>56946</v>
      </c>
      <c r="E960" s="49" t="str">
        <f t="shared" si="56"/>
        <v>9787560656946</v>
      </c>
      <c r="F960" s="50" t="str">
        <f t="shared" si="57"/>
        <v>9HSRFQA*gfgjeg+</v>
      </c>
      <c r="G960" s="17" t="s">
        <v>4474</v>
      </c>
      <c r="H960" s="75" t="s">
        <v>4475</v>
      </c>
      <c r="I960" s="108" t="s">
        <v>4476</v>
      </c>
      <c r="J960" s="62" t="s">
        <v>68</v>
      </c>
      <c r="K960" s="109">
        <v>48</v>
      </c>
      <c r="L960" s="49"/>
      <c r="M960" s="48"/>
      <c r="N960" s="99"/>
      <c r="O960" s="101" t="s">
        <v>4477</v>
      </c>
    </row>
    <row r="961" s="3" customFormat="1" customHeight="1" spans="1:16">
      <c r="A961" s="52">
        <f>COUNTA(B$4:B960)</f>
        <v>928</v>
      </c>
      <c r="B961" s="53" t="s">
        <v>4478</v>
      </c>
      <c r="C961" s="54">
        <v>97875606</v>
      </c>
      <c r="D961" s="54">
        <v>62367</v>
      </c>
      <c r="E961" s="55" t="str">
        <f t="shared" si="56"/>
        <v>9787560662367</v>
      </c>
      <c r="F961" s="56" t="str">
        <f t="shared" si="57"/>
        <v>9HSRFQA*ggcdgh+</v>
      </c>
      <c r="G961" s="57" t="s">
        <v>4479</v>
      </c>
      <c r="H961" s="67" t="s">
        <v>4480</v>
      </c>
      <c r="I961" s="102" t="s">
        <v>4481</v>
      </c>
      <c r="J961" s="53" t="s">
        <v>590</v>
      </c>
      <c r="K961" s="103">
        <v>39</v>
      </c>
      <c r="L961" s="55"/>
      <c r="M961" s="53"/>
      <c r="N961" s="102"/>
      <c r="O961" s="104" t="s">
        <v>4482</v>
      </c>
      <c r="P961" s="105"/>
    </row>
    <row r="962" customHeight="1" spans="1:15">
      <c r="A962" s="47">
        <f>COUNTA(B$4:B961)</f>
        <v>929</v>
      </c>
      <c r="B962" s="48" t="s">
        <v>4483</v>
      </c>
      <c r="C962" s="48" t="s">
        <v>18</v>
      </c>
      <c r="D962" s="48">
        <v>36528</v>
      </c>
      <c r="E962" s="49" t="str">
        <f t="shared" si="56"/>
        <v>9787560636528</v>
      </c>
      <c r="F962" s="50" t="str">
        <f t="shared" si="57"/>
        <v>9HSRFQA*gdgfci+</v>
      </c>
      <c r="G962" s="17" t="s">
        <v>4484</v>
      </c>
      <c r="H962" s="51" t="s">
        <v>4485</v>
      </c>
      <c r="I962" s="99" t="s">
        <v>4486</v>
      </c>
      <c r="J962" s="62" t="s">
        <v>1847</v>
      </c>
      <c r="K962" s="109">
        <v>29</v>
      </c>
      <c r="L962" s="49"/>
      <c r="M962" s="48" t="s">
        <v>4328</v>
      </c>
      <c r="N962" s="99" t="s">
        <v>4329</v>
      </c>
      <c r="O962" s="101" t="e">
        <f>VLOOKUP(B962,[1]图书导出excel!$A$2:$C$65537,3,FALSE)</f>
        <v>#N/A</v>
      </c>
    </row>
    <row r="963" customHeight="1" spans="1:15">
      <c r="A963" s="47">
        <f>COUNTA(B$4:B962)</f>
        <v>930</v>
      </c>
      <c r="B963" s="62" t="s">
        <v>4487</v>
      </c>
      <c r="C963" s="65">
        <v>97875606</v>
      </c>
      <c r="D963" s="48" t="s">
        <v>4488</v>
      </c>
      <c r="E963" s="49" t="str">
        <f t="shared" si="56"/>
        <v>9787560659367</v>
      </c>
      <c r="F963" s="50" t="str">
        <f t="shared" si="57"/>
        <v>9HSRFQA*gfjdgh+</v>
      </c>
      <c r="G963" s="17" t="s">
        <v>4489</v>
      </c>
      <c r="H963" s="75" t="s">
        <v>4490</v>
      </c>
      <c r="I963" s="108" t="s">
        <v>4491</v>
      </c>
      <c r="J963" s="62" t="s">
        <v>105</v>
      </c>
      <c r="K963" s="109">
        <v>29</v>
      </c>
      <c r="L963" s="49"/>
      <c r="M963" s="48"/>
      <c r="N963" s="99"/>
      <c r="O963" s="101" t="s">
        <v>4492</v>
      </c>
    </row>
    <row r="964" s="3" customFormat="1" customHeight="1" spans="1:16">
      <c r="A964" s="52">
        <f>COUNTA(B$4:B963)</f>
        <v>931</v>
      </c>
      <c r="B964" s="53" t="s">
        <v>4493</v>
      </c>
      <c r="C964" s="54">
        <v>97875606</v>
      </c>
      <c r="D964" s="53" t="s">
        <v>4494</v>
      </c>
      <c r="E964" s="55" t="str">
        <f t="shared" si="56"/>
        <v>9787560663432</v>
      </c>
      <c r="F964" s="56" t="str">
        <f t="shared" si="57"/>
        <v>9HSRFQA*ggdedc+</v>
      </c>
      <c r="G964" s="57" t="s">
        <v>4495</v>
      </c>
      <c r="H964" s="67" t="s">
        <v>4496</v>
      </c>
      <c r="I964" s="102" t="s">
        <v>4491</v>
      </c>
      <c r="J964" s="53" t="s">
        <v>619</v>
      </c>
      <c r="K964" s="103">
        <v>24</v>
      </c>
      <c r="L964" s="55" t="s">
        <v>307</v>
      </c>
      <c r="M964" s="53"/>
      <c r="N964" s="102"/>
      <c r="O964" s="104"/>
      <c r="P964" s="105"/>
    </row>
    <row r="965" customHeight="1" spans="1:15">
      <c r="A965" s="47">
        <f>COUNTA(B$4:B964)</f>
        <v>932</v>
      </c>
      <c r="B965" s="48" t="s">
        <v>4497</v>
      </c>
      <c r="C965" s="48" t="s">
        <v>18</v>
      </c>
      <c r="D965" s="48" t="s">
        <v>4498</v>
      </c>
      <c r="E965" s="49" t="str">
        <f t="shared" si="56"/>
        <v>9787560644363</v>
      </c>
      <c r="F965" s="50" t="str">
        <f t="shared" si="57"/>
        <v>9HSRFQA*geedgd+</v>
      </c>
      <c r="G965" s="17" t="s">
        <v>4499</v>
      </c>
      <c r="H965" s="51" t="s">
        <v>4500</v>
      </c>
      <c r="I965" s="99" t="s">
        <v>3974</v>
      </c>
      <c r="J965" s="48" t="s">
        <v>630</v>
      </c>
      <c r="K965" s="100">
        <v>16</v>
      </c>
      <c r="L965" s="49"/>
      <c r="M965" s="48" t="s">
        <v>4328</v>
      </c>
      <c r="N965" s="99" t="s">
        <v>4329</v>
      </c>
      <c r="O965" s="101" t="e">
        <f>VLOOKUP(B965,[1]图书导出excel!$A$2:$C$65537,3,FALSE)</f>
        <v>#N/A</v>
      </c>
    </row>
    <row r="966" customHeight="1" spans="1:15">
      <c r="A966" s="47">
        <f>COUNTA(B$4:B965)</f>
        <v>933</v>
      </c>
      <c r="B966" s="48" t="s">
        <v>4501</v>
      </c>
      <c r="C966" s="48" t="s">
        <v>18</v>
      </c>
      <c r="D966" s="48">
        <v>39536</v>
      </c>
      <c r="E966" s="49" t="str">
        <f t="shared" si="56"/>
        <v>9787560639536</v>
      </c>
      <c r="F966" s="50" t="str">
        <f t="shared" si="57"/>
        <v>9HSRFQA*gdjfdg+</v>
      </c>
      <c r="G966" s="17" t="s">
        <v>4502</v>
      </c>
      <c r="H966" s="51" t="s">
        <v>4503</v>
      </c>
      <c r="I966" s="99" t="s">
        <v>4504</v>
      </c>
      <c r="J966" s="48" t="s">
        <v>504</v>
      </c>
      <c r="K966" s="100">
        <v>14</v>
      </c>
      <c r="L966" s="49"/>
      <c r="M966" s="48" t="s">
        <v>4328</v>
      </c>
      <c r="N966" s="99" t="s">
        <v>4329</v>
      </c>
      <c r="O966" s="101" t="e">
        <f>VLOOKUP(B966,[1]图书导出excel!$A$2:$C$65537,3,FALSE)</f>
        <v>#N/A</v>
      </c>
    </row>
    <row r="967" customHeight="1" spans="1:15">
      <c r="A967" s="47">
        <f>COUNTA(B$4:B966)</f>
        <v>934</v>
      </c>
      <c r="B967" s="62" t="s">
        <v>4505</v>
      </c>
      <c r="C967" s="65">
        <v>97875606</v>
      </c>
      <c r="D967" s="48" t="s">
        <v>4506</v>
      </c>
      <c r="E967" s="49" t="str">
        <f t="shared" si="56"/>
        <v>9787560658414</v>
      </c>
      <c r="F967" s="50" t="str">
        <f t="shared" si="57"/>
        <v>9HSRFQA*gfiebe+</v>
      </c>
      <c r="G967" s="17" t="s">
        <v>4507</v>
      </c>
      <c r="H967" s="75" t="s">
        <v>4508</v>
      </c>
      <c r="I967" s="108" t="s">
        <v>4339</v>
      </c>
      <c r="J967" s="62" t="s">
        <v>98</v>
      </c>
      <c r="K967" s="109">
        <v>36</v>
      </c>
      <c r="L967" s="49"/>
      <c r="M967" s="48"/>
      <c r="N967" s="99"/>
      <c r="O967" s="101" t="s">
        <v>4509</v>
      </c>
    </row>
    <row r="968" customHeight="1" spans="1:15">
      <c r="A968" s="47">
        <f>COUNTA(B$4:B967)</f>
        <v>935</v>
      </c>
      <c r="B968" s="48" t="s">
        <v>4510</v>
      </c>
      <c r="C968" s="48" t="s">
        <v>18</v>
      </c>
      <c r="D968" s="48">
        <v>36733</v>
      </c>
      <c r="E968" s="49" t="str">
        <f t="shared" si="56"/>
        <v>9787560636733</v>
      </c>
      <c r="F968" s="50" t="str">
        <f t="shared" si="57"/>
        <v>9HSRFQA*gdghdd+</v>
      </c>
      <c r="G968" s="17" t="s">
        <v>4511</v>
      </c>
      <c r="H968" s="51" t="s">
        <v>4512</v>
      </c>
      <c r="I968" s="99" t="s">
        <v>4450</v>
      </c>
      <c r="J968" s="62" t="s">
        <v>1847</v>
      </c>
      <c r="K968" s="100">
        <v>40</v>
      </c>
      <c r="L968" s="49"/>
      <c r="M968" s="48" t="s">
        <v>4328</v>
      </c>
      <c r="N968" s="99" t="s">
        <v>4329</v>
      </c>
      <c r="O968" s="101" t="e">
        <f>VLOOKUP(B968,[1]图书导出excel!$A$2:$C$65537,3,FALSE)</f>
        <v>#N/A</v>
      </c>
    </row>
    <row r="969" customHeight="1" spans="1:15">
      <c r="A969" s="47">
        <f>COUNTA(B$4:B968)</f>
        <v>936</v>
      </c>
      <c r="B969" s="48" t="s">
        <v>4513</v>
      </c>
      <c r="C969" s="48" t="s">
        <v>18</v>
      </c>
      <c r="D969" s="48">
        <v>40594</v>
      </c>
      <c r="E969" s="49" t="str">
        <f t="shared" si="56"/>
        <v>9787560640594</v>
      </c>
      <c r="F969" s="50" t="str">
        <f t="shared" si="57"/>
        <v>9HSRFQA*geafje+</v>
      </c>
      <c r="G969" s="17" t="s">
        <v>4514</v>
      </c>
      <c r="H969" s="51" t="s">
        <v>4515</v>
      </c>
      <c r="I969" s="99" t="s">
        <v>4516</v>
      </c>
      <c r="J969" s="62" t="s">
        <v>1847</v>
      </c>
      <c r="K969" s="109">
        <v>22</v>
      </c>
      <c r="L969" s="49"/>
      <c r="M969" s="48" t="s">
        <v>4328</v>
      </c>
      <c r="N969" s="99" t="s">
        <v>4329</v>
      </c>
      <c r="O969" s="101" t="e">
        <f>VLOOKUP(B969,[1]图书导出excel!$A$2:$C$65537,3,FALSE)</f>
        <v>#N/A</v>
      </c>
    </row>
    <row r="970" customHeight="1" spans="1:15">
      <c r="A970" s="47">
        <f>COUNTA(B$4:B969)</f>
        <v>937</v>
      </c>
      <c r="B970" s="48" t="s">
        <v>4517</v>
      </c>
      <c r="C970" s="48" t="s">
        <v>18</v>
      </c>
      <c r="D970" s="48">
        <v>42116</v>
      </c>
      <c r="E970" s="49" t="str">
        <f t="shared" si="56"/>
        <v>9787560642116</v>
      </c>
      <c r="F970" s="50" t="str">
        <f t="shared" si="57"/>
        <v>9HSRFQA*gecbbg+</v>
      </c>
      <c r="G970" s="17" t="s">
        <v>4518</v>
      </c>
      <c r="H970" s="51" t="s">
        <v>4519</v>
      </c>
      <c r="I970" s="99" t="s">
        <v>4520</v>
      </c>
      <c r="J970" s="48" t="s">
        <v>945</v>
      </c>
      <c r="K970" s="100">
        <v>41</v>
      </c>
      <c r="L970" s="49"/>
      <c r="M970" s="48" t="s">
        <v>4328</v>
      </c>
      <c r="N970" s="99" t="s">
        <v>4329</v>
      </c>
      <c r="O970" s="101" t="e">
        <f>VLOOKUP(B970,[1]图书导出excel!$A$2:$C$65537,3,FALSE)</f>
        <v>#N/A</v>
      </c>
    </row>
    <row r="971" ht="35" customHeight="1" spans="1:15">
      <c r="A971" s="83" t="s">
        <v>4521</v>
      </c>
      <c r="B971" s="84"/>
      <c r="C971" s="84"/>
      <c r="D971" s="169"/>
      <c r="E971" s="170"/>
      <c r="F971" s="171"/>
      <c r="H971" s="86"/>
      <c r="I971" s="179"/>
      <c r="J971" s="88"/>
      <c r="K971" s="180"/>
      <c r="L971" s="118"/>
      <c r="M971" s="119"/>
      <c r="N971" s="119"/>
      <c r="O971" s="101"/>
    </row>
    <row r="972" customHeight="1" spans="1:15">
      <c r="A972" s="47">
        <f>COUNTA(B$4:B971)</f>
        <v>938</v>
      </c>
      <c r="B972" s="48" t="s">
        <v>4522</v>
      </c>
      <c r="C972" s="48" t="s">
        <v>18</v>
      </c>
      <c r="D972" s="48">
        <v>44615</v>
      </c>
      <c r="E972" s="49" t="str">
        <f t="shared" ref="E972:E979" si="58">C972&amp;D972</f>
        <v>9787560644615</v>
      </c>
      <c r="F972" s="50" t="str">
        <f t="shared" ref="F972:F985" si="59">LEFT($E972,1)&amp;CHAR(65+VALUE(MID($E972,2,1)))&amp;IF(OR(LEFT($E972,1)="0",LEFT($E972,1)="1",LEFT($E972,1)="2",LEFT($E972,1)="3"),CHAR(65+VALUE(MID($E972,3,1))),CHAR(75+VALUE(MID($E972,3,1))))&amp;IF(OR(LEFT($E972,1)="0",LEFT($E972,1)="4",LEFT($E972,1)="7",LEFT($E972,1)="8"),CHAR(65+VALUE(MID($E972,4,1))),CHAR(75+VALUE(MID($E972,4,1))))&amp;IF(OR(LEFT($E972,1)="0",LEFT($E972,1)="1",LEFT($E972,1)="4",LEFT($E972,1)="5",,LEFT($E972,1)="9"),CHAR(65+VALUE(MID($E972,5,1))),CHAR(75+VALUE(MID($E972,5,1))))&amp;IF(OR(LEFT($E972,1)="0",LEFT($E972,1)="2",LEFT($E972,1)="5",LEFT($E972,1)="6",,LEFT($E972,1)="7"),CHAR(65+VALUE(MID($E972,6,1))),CHAR(75+VALUE(MID($E972,6,1))))&amp;IF(OR(LEFT($E972,1)="0",LEFT($E972,1)="3",LEFT($E972,1)="6",LEFT($E972,1)="8",,LEFT($E972,1)="9"),CHAR(65+VALUE(MID($E972,7,1))),CHAR(75+VALUE(MID($E972,7,1))))&amp;"*"&amp;CHAR(97+VALUE(MID($E972,8,1)))&amp;CHAR(97+VALUE(MID($E972,9,1)))&amp;CHAR(97+VALUE(MID($E972,10,1)))&amp;CHAR(97+VALUE(MID($E972,11,1)))&amp;CHAR(97+VALUE(MID($E972,12,1)))&amp;CHAR(97+VALUE(MID($E972,13,1)))&amp;"+"</f>
        <v>9HSRFQA*geegbf+</v>
      </c>
      <c r="G972" s="17" t="s">
        <v>4523</v>
      </c>
      <c r="H972" s="223" t="s">
        <v>4524</v>
      </c>
      <c r="I972" s="99" t="s">
        <v>4525</v>
      </c>
      <c r="J972" s="48" t="s">
        <v>4526</v>
      </c>
      <c r="K972" s="100">
        <v>28</v>
      </c>
      <c r="L972" s="107"/>
      <c r="M972" s="48" t="s">
        <v>4527</v>
      </c>
      <c r="N972" s="99" t="s">
        <v>4528</v>
      </c>
      <c r="O972" s="101" t="e">
        <f>VLOOKUP(B972,[1]图书导出excel!$A$2:$C$65537,3,FALSE)</f>
        <v>#N/A</v>
      </c>
    </row>
    <row r="973" customHeight="1" spans="1:15">
      <c r="A973" s="47">
        <f>COUNTA(B$4:B972)</f>
        <v>939</v>
      </c>
      <c r="B973" s="48" t="s">
        <v>4529</v>
      </c>
      <c r="C973" s="76">
        <v>97875606</v>
      </c>
      <c r="D973" s="48" t="s">
        <v>4530</v>
      </c>
      <c r="E973" s="49" t="str">
        <f t="shared" si="58"/>
        <v>9787560650234</v>
      </c>
      <c r="F973" s="50" t="str">
        <f t="shared" si="59"/>
        <v>9HSRFQA*gfacde+</v>
      </c>
      <c r="G973" s="17" t="s">
        <v>4531</v>
      </c>
      <c r="H973" s="223" t="s">
        <v>4532</v>
      </c>
      <c r="I973" s="99" t="s">
        <v>4533</v>
      </c>
      <c r="J973" s="48" t="s">
        <v>892</v>
      </c>
      <c r="K973" s="100">
        <v>40</v>
      </c>
      <c r="L973" s="107"/>
      <c r="M973" s="48" t="s">
        <v>4527</v>
      </c>
      <c r="N973" s="99" t="s">
        <v>4528</v>
      </c>
      <c r="O973" s="101" t="e">
        <f>VLOOKUP(B973,[1]图书导出excel!$A$2:$C$65537,3,FALSE)</f>
        <v>#N/A</v>
      </c>
    </row>
    <row r="974" s="3" customFormat="1" customHeight="1" spans="1:16">
      <c r="A974" s="52">
        <f>COUNTA(B$4:B973)</f>
        <v>940</v>
      </c>
      <c r="B974" s="150" t="s">
        <v>4534</v>
      </c>
      <c r="C974" s="186">
        <v>97875606</v>
      </c>
      <c r="D974" s="53" t="s">
        <v>4535</v>
      </c>
      <c r="E974" s="55" t="str">
        <f t="shared" si="58"/>
        <v>9787560662619</v>
      </c>
      <c r="F974" s="56" t="str">
        <f t="shared" si="59"/>
        <v>9HSRFQA*ggcgbj+</v>
      </c>
      <c r="G974" s="57" t="s">
        <v>4536</v>
      </c>
      <c r="H974" s="172" t="s">
        <v>4537</v>
      </c>
      <c r="I974" s="181" t="s">
        <v>3895</v>
      </c>
      <c r="J974" s="62" t="s">
        <v>397</v>
      </c>
      <c r="K974" s="182">
        <v>45</v>
      </c>
      <c r="L974" s="52"/>
      <c r="M974" s="53"/>
      <c r="N974" s="102"/>
      <c r="O974" s="104" t="s">
        <v>4538</v>
      </c>
      <c r="P974" s="105"/>
    </row>
    <row r="975" customHeight="1" spans="1:15">
      <c r="A975" s="47">
        <f>COUNTA(B$4:B974)</f>
        <v>941</v>
      </c>
      <c r="B975" s="48" t="s">
        <v>4539</v>
      </c>
      <c r="C975" s="48" t="s">
        <v>18</v>
      </c>
      <c r="D975" s="48">
        <v>39710</v>
      </c>
      <c r="E975" s="49" t="str">
        <f t="shared" si="58"/>
        <v>9787560639710</v>
      </c>
      <c r="F975" s="50" t="str">
        <f t="shared" si="59"/>
        <v>9HSRFQA*gdjhba+</v>
      </c>
      <c r="G975" s="17" t="s">
        <v>4540</v>
      </c>
      <c r="H975" s="51" t="s">
        <v>4541</v>
      </c>
      <c r="I975" s="99" t="s">
        <v>3895</v>
      </c>
      <c r="J975" s="48" t="s">
        <v>1130</v>
      </c>
      <c r="K975" s="100">
        <v>25</v>
      </c>
      <c r="L975" s="49"/>
      <c r="M975" s="48" t="s">
        <v>4527</v>
      </c>
      <c r="N975" s="99" t="s">
        <v>4528</v>
      </c>
      <c r="O975" s="101" t="e">
        <f>VLOOKUP(B975,[1]图书导出excel!$A$2:$C$65537,3,FALSE)</f>
        <v>#N/A</v>
      </c>
    </row>
    <row r="976" customHeight="1" spans="1:15">
      <c r="A976" s="47">
        <f>COUNTA(B$4:B975)</f>
        <v>942</v>
      </c>
      <c r="B976" s="62" t="s">
        <v>4542</v>
      </c>
      <c r="C976" s="65">
        <v>97875606</v>
      </c>
      <c r="D976" s="48" t="s">
        <v>4543</v>
      </c>
      <c r="E976" s="49" t="str">
        <f t="shared" si="58"/>
        <v>9787560657691</v>
      </c>
      <c r="F976" s="50" t="str">
        <f t="shared" si="59"/>
        <v>9HSRFQA*gfhgjb+</v>
      </c>
      <c r="G976" s="17" t="s">
        <v>4544</v>
      </c>
      <c r="H976" s="75" t="s">
        <v>4545</v>
      </c>
      <c r="I976" s="108" t="s">
        <v>4339</v>
      </c>
      <c r="J976" s="62" t="s">
        <v>651</v>
      </c>
      <c r="K976" s="109">
        <v>49</v>
      </c>
      <c r="L976" s="49"/>
      <c r="M976" s="48"/>
      <c r="N976" s="99"/>
      <c r="O976" s="101" t="s">
        <v>4546</v>
      </c>
    </row>
    <row r="977" customHeight="1" spans="1:15">
      <c r="A977" s="68">
        <f>COUNTA(B$4:B976)</f>
        <v>943</v>
      </c>
      <c r="B977" s="69" t="s">
        <v>4547</v>
      </c>
      <c r="C977" s="70">
        <v>97875606</v>
      </c>
      <c r="D977" s="69" t="s">
        <v>4548</v>
      </c>
      <c r="E977" s="71" t="str">
        <f t="shared" si="58"/>
        <v>9787560666860</v>
      </c>
      <c r="F977" s="72" t="str">
        <f t="shared" si="59"/>
        <v>9HSRFQA*gggiga+</v>
      </c>
      <c r="G977" s="73" t="s">
        <v>4549</v>
      </c>
      <c r="H977" s="74" t="s">
        <v>4550</v>
      </c>
      <c r="I977" s="111" t="s">
        <v>4551</v>
      </c>
      <c r="J977" s="69" t="s">
        <v>349</v>
      </c>
      <c r="K977" s="112"/>
      <c r="L977" s="111" t="s">
        <v>106</v>
      </c>
      <c r="M977" s="48"/>
      <c r="N977" s="99"/>
      <c r="O977" s="101"/>
    </row>
    <row r="978" customHeight="1" spans="1:15">
      <c r="A978" s="47">
        <f>COUNTA(B$4:B977)</f>
        <v>944</v>
      </c>
      <c r="B978" s="62" t="s">
        <v>4552</v>
      </c>
      <c r="C978" s="65">
        <v>97875606</v>
      </c>
      <c r="D978" s="48" t="s">
        <v>4553</v>
      </c>
      <c r="E978" s="49" t="str">
        <f t="shared" si="58"/>
        <v>9787560656922</v>
      </c>
      <c r="F978" s="50" t="str">
        <f t="shared" si="59"/>
        <v>9HSRFQA*gfgjcc+</v>
      </c>
      <c r="G978" s="17" t="s">
        <v>4554</v>
      </c>
      <c r="H978" s="75" t="s">
        <v>4555</v>
      </c>
      <c r="I978" s="108" t="s">
        <v>4556</v>
      </c>
      <c r="J978" s="62" t="s">
        <v>205</v>
      </c>
      <c r="K978" s="109">
        <v>28</v>
      </c>
      <c r="L978" s="49"/>
      <c r="M978" s="48"/>
      <c r="N978" s="99"/>
      <c r="O978" s="101" t="s">
        <v>4557</v>
      </c>
    </row>
    <row r="979" customHeight="1" spans="1:15">
      <c r="A979" s="47">
        <f>COUNTA(B$4:B978)</f>
        <v>945</v>
      </c>
      <c r="B979" s="48" t="s">
        <v>4558</v>
      </c>
      <c r="C979" s="48" t="s">
        <v>18</v>
      </c>
      <c r="D979" s="48">
        <v>31097</v>
      </c>
      <c r="E979" s="49" t="str">
        <f t="shared" si="58"/>
        <v>9787560631097</v>
      </c>
      <c r="F979" s="50" t="str">
        <f t="shared" si="59"/>
        <v>9HSRFQA*gdbajh+</v>
      </c>
      <c r="G979" s="17" t="s">
        <v>4559</v>
      </c>
      <c r="H979" s="51" t="s">
        <v>4560</v>
      </c>
      <c r="I979" s="99" t="s">
        <v>4561</v>
      </c>
      <c r="J979" s="62" t="s">
        <v>148</v>
      </c>
      <c r="K979" s="109">
        <v>42</v>
      </c>
      <c r="L979" s="49"/>
      <c r="M979" s="48" t="s">
        <v>4527</v>
      </c>
      <c r="N979" s="99" t="s">
        <v>4528</v>
      </c>
      <c r="O979" s="101" t="e">
        <f>VLOOKUP(B979,[1]图书导出excel!$A$2:$C$65537,3,FALSE)</f>
        <v>#N/A</v>
      </c>
    </row>
    <row r="980" customHeight="1" spans="1:15">
      <c r="A980" s="47">
        <f>COUNTA(B$4:B979)</f>
        <v>946</v>
      </c>
      <c r="B980" s="48" t="s">
        <v>4562</v>
      </c>
      <c r="C980" s="48" t="s">
        <v>18</v>
      </c>
      <c r="D980" s="48" t="s">
        <v>4563</v>
      </c>
      <c r="E980" s="76">
        <v>9787560649207</v>
      </c>
      <c r="F980" s="50" t="str">
        <f t="shared" si="59"/>
        <v>9HSRFQA*gejcah+</v>
      </c>
      <c r="G980" s="17">
        <v>9787560649207</v>
      </c>
      <c r="H980" s="51" t="s">
        <v>4564</v>
      </c>
      <c r="I980" s="99" t="s">
        <v>4565</v>
      </c>
      <c r="J980" s="48" t="s">
        <v>982</v>
      </c>
      <c r="K980" s="100">
        <v>48</v>
      </c>
      <c r="L980" s="49"/>
      <c r="M980" s="48" t="s">
        <v>4527</v>
      </c>
      <c r="N980" s="99" t="s">
        <v>4528</v>
      </c>
      <c r="O980" s="101" t="e">
        <f>VLOOKUP(B980,[1]图书导出excel!$A$2:$C$65537,3,FALSE)</f>
        <v>#N/A</v>
      </c>
    </row>
    <row r="981" s="3" customFormat="1" customHeight="1" spans="1:16">
      <c r="A981" s="52">
        <f>COUNTA(B$4:B980)</f>
        <v>947</v>
      </c>
      <c r="B981" s="53" t="s">
        <v>4566</v>
      </c>
      <c r="C981" s="54">
        <v>97875606</v>
      </c>
      <c r="D981" s="53" t="s">
        <v>4567</v>
      </c>
      <c r="E981" s="55" t="str">
        <f>C981&amp;D981</f>
        <v>9787560660967</v>
      </c>
      <c r="F981" s="56" t="str">
        <f t="shared" si="59"/>
        <v>9HSRFQA*ggajgh+</v>
      </c>
      <c r="G981" s="57" t="s">
        <v>4568</v>
      </c>
      <c r="H981" s="67" t="s">
        <v>4569</v>
      </c>
      <c r="I981" s="102" t="s">
        <v>4570</v>
      </c>
      <c r="J981" s="62" t="s">
        <v>397</v>
      </c>
      <c r="K981" s="103">
        <v>48</v>
      </c>
      <c r="L981" s="55"/>
      <c r="M981" s="53"/>
      <c r="N981" s="102"/>
      <c r="O981" s="104" t="s">
        <v>4571</v>
      </c>
      <c r="P981" s="105"/>
    </row>
    <row r="982" customHeight="1" spans="1:15">
      <c r="A982" s="47">
        <f>COUNTA(B$4:B981)</f>
        <v>948</v>
      </c>
      <c r="B982" s="48" t="s">
        <v>4572</v>
      </c>
      <c r="C982" s="48" t="s">
        <v>18</v>
      </c>
      <c r="D982" s="48">
        <v>40938</v>
      </c>
      <c r="E982" s="49" t="str">
        <f>C982&amp;D982</f>
        <v>9787560640938</v>
      </c>
      <c r="F982" s="50" t="str">
        <f t="shared" si="59"/>
        <v>9HSRFQA*geajdi+</v>
      </c>
      <c r="G982" s="17" t="s">
        <v>4573</v>
      </c>
      <c r="H982" s="51" t="s">
        <v>4574</v>
      </c>
      <c r="I982" s="99" t="s">
        <v>4575</v>
      </c>
      <c r="J982" s="48" t="s">
        <v>2449</v>
      </c>
      <c r="K982" s="100">
        <v>49</v>
      </c>
      <c r="L982" s="49"/>
      <c r="M982" s="48" t="s">
        <v>4527</v>
      </c>
      <c r="N982" s="99" t="s">
        <v>4528</v>
      </c>
      <c r="O982" s="101" t="e">
        <f>VLOOKUP(B982,[1]图书导出excel!$A$2:$C$65537,3,FALSE)</f>
        <v>#N/A</v>
      </c>
    </row>
    <row r="983" customHeight="1" spans="1:15">
      <c r="A983" s="47">
        <f>COUNTA(B$4:B982)</f>
        <v>949</v>
      </c>
      <c r="B983" s="62" t="s">
        <v>4576</v>
      </c>
      <c r="C983" s="65">
        <v>97875606</v>
      </c>
      <c r="D983" s="48" t="s">
        <v>4577</v>
      </c>
      <c r="E983" s="49" t="str">
        <f>C983&amp;D983</f>
        <v>9787560657813</v>
      </c>
      <c r="F983" s="50" t="str">
        <f t="shared" si="59"/>
        <v>9HSRFQA*gfhibd+</v>
      </c>
      <c r="G983" s="17" t="s">
        <v>4578</v>
      </c>
      <c r="H983" s="75" t="s">
        <v>4579</v>
      </c>
      <c r="I983" s="108" t="s">
        <v>4580</v>
      </c>
      <c r="J983" s="62" t="s">
        <v>1200</v>
      </c>
      <c r="K983" s="109">
        <v>32</v>
      </c>
      <c r="L983" s="99"/>
      <c r="M983" s="48"/>
      <c r="N983" s="99"/>
      <c r="O983" s="101" t="s">
        <v>4581</v>
      </c>
    </row>
    <row r="984" customHeight="1" spans="1:15">
      <c r="A984" s="47">
        <f>COUNTA(B$4:B983)</f>
        <v>950</v>
      </c>
      <c r="B984" s="48" t="s">
        <v>4582</v>
      </c>
      <c r="C984" s="48" t="s">
        <v>18</v>
      </c>
      <c r="D984" s="76">
        <v>45360</v>
      </c>
      <c r="E984" s="49" t="str">
        <f>C984&amp;D984</f>
        <v>9787560645360</v>
      </c>
      <c r="F984" s="50" t="str">
        <f t="shared" si="59"/>
        <v>9HSRFQA*gefdga+</v>
      </c>
      <c r="G984" s="17" t="s">
        <v>4583</v>
      </c>
      <c r="H984" s="51" t="s">
        <v>4584</v>
      </c>
      <c r="I984" s="99" t="s">
        <v>4585</v>
      </c>
      <c r="J984" s="48" t="s">
        <v>148</v>
      </c>
      <c r="K984" s="100">
        <v>59</v>
      </c>
      <c r="L984" s="49"/>
      <c r="M984" s="48" t="s">
        <v>4527</v>
      </c>
      <c r="N984" s="99" t="s">
        <v>4528</v>
      </c>
      <c r="O984" s="101" t="e">
        <f>VLOOKUP(B984,[1]图书导出excel!$A$2:$C$65537,3,FALSE)</f>
        <v>#N/A</v>
      </c>
    </row>
    <row r="985" customHeight="1" spans="1:15">
      <c r="A985" s="47">
        <f>COUNTA(B$4:B984)</f>
        <v>951</v>
      </c>
      <c r="B985" s="48" t="s">
        <v>4586</v>
      </c>
      <c r="C985" s="48" t="s">
        <v>18</v>
      </c>
      <c r="D985" s="48">
        <v>40891</v>
      </c>
      <c r="E985" s="49" t="str">
        <f>C985&amp;D985</f>
        <v>9787560640891</v>
      </c>
      <c r="F985" s="50" t="str">
        <f t="shared" si="59"/>
        <v>9HSRFQA*geaijb+</v>
      </c>
      <c r="G985" s="17" t="s">
        <v>4587</v>
      </c>
      <c r="H985" s="51" t="s">
        <v>4588</v>
      </c>
      <c r="I985" s="99" t="s">
        <v>4589</v>
      </c>
      <c r="J985" s="62" t="s">
        <v>73</v>
      </c>
      <c r="K985" s="109">
        <v>32</v>
      </c>
      <c r="L985" s="49"/>
      <c r="M985" s="48" t="s">
        <v>4527</v>
      </c>
      <c r="N985" s="99" t="s">
        <v>4528</v>
      </c>
      <c r="O985" s="101" t="e">
        <f>VLOOKUP(B985,[1]图书导出excel!$A$2:$C$65537,3,FALSE)</f>
        <v>#N/A</v>
      </c>
    </row>
    <row r="986" ht="35" customHeight="1" spans="1:15">
      <c r="A986" s="83" t="s">
        <v>4590</v>
      </c>
      <c r="B986" s="84"/>
      <c r="C986" s="84"/>
      <c r="D986" s="169"/>
      <c r="E986" s="170"/>
      <c r="F986" s="171"/>
      <c r="H986" s="86"/>
      <c r="I986" s="179"/>
      <c r="J986" s="88"/>
      <c r="K986" s="180"/>
      <c r="L986" s="118"/>
      <c r="M986" s="119"/>
      <c r="N986" s="99"/>
      <c r="O986" s="101"/>
    </row>
    <row r="987" customHeight="1" spans="1:15">
      <c r="A987" s="47">
        <f>COUNTA(B$4:B986)</f>
        <v>952</v>
      </c>
      <c r="B987" s="48" t="s">
        <v>4591</v>
      </c>
      <c r="C987" s="48" t="s">
        <v>18</v>
      </c>
      <c r="D987" s="76">
        <v>46718</v>
      </c>
      <c r="E987" s="49" t="str">
        <f t="shared" ref="E987:E1031" si="60">C987&amp;D987</f>
        <v>9787560646718</v>
      </c>
      <c r="F987" s="50" t="str">
        <f t="shared" ref="F987:F1031" si="61">LEFT($E987,1)&amp;CHAR(65+VALUE(MID($E987,2,1)))&amp;IF(OR(LEFT($E987,1)="0",LEFT($E987,1)="1",LEFT($E987,1)="2",LEFT($E987,1)="3"),CHAR(65+VALUE(MID($E987,3,1))),CHAR(75+VALUE(MID($E987,3,1))))&amp;IF(OR(LEFT($E987,1)="0",LEFT($E987,1)="4",LEFT($E987,1)="7",LEFT($E987,1)="8"),CHAR(65+VALUE(MID($E987,4,1))),CHAR(75+VALUE(MID($E987,4,1))))&amp;IF(OR(LEFT($E987,1)="0",LEFT($E987,1)="1",LEFT($E987,1)="4",LEFT($E987,1)="5",,LEFT($E987,1)="9"),CHAR(65+VALUE(MID($E987,5,1))),CHAR(75+VALUE(MID($E987,5,1))))&amp;IF(OR(LEFT($E987,1)="0",LEFT($E987,1)="2",LEFT($E987,1)="5",LEFT($E987,1)="6",,LEFT($E987,1)="7"),CHAR(65+VALUE(MID($E987,6,1))),CHAR(75+VALUE(MID($E987,6,1))))&amp;IF(OR(LEFT($E987,1)="0",LEFT($E987,1)="3",LEFT($E987,1)="6",LEFT($E987,1)="8",,LEFT($E987,1)="9"),CHAR(65+VALUE(MID($E987,7,1))),CHAR(75+VALUE(MID($E987,7,1))))&amp;"*"&amp;CHAR(97+VALUE(MID($E987,8,1)))&amp;CHAR(97+VALUE(MID($E987,9,1)))&amp;CHAR(97+VALUE(MID($E987,10,1)))&amp;CHAR(97+VALUE(MID($E987,11,1)))&amp;CHAR(97+VALUE(MID($E987,12,1)))&amp;CHAR(97+VALUE(MID($E987,13,1)))&amp;"+"</f>
        <v>9HSRFQA*geghbi+</v>
      </c>
      <c r="G987" s="17" t="s">
        <v>4592</v>
      </c>
      <c r="H987" s="51" t="s">
        <v>4593</v>
      </c>
      <c r="I987" s="99" t="s">
        <v>4594</v>
      </c>
      <c r="J987" s="62" t="s">
        <v>1847</v>
      </c>
      <c r="K987" s="109">
        <v>39</v>
      </c>
      <c r="L987" s="107"/>
      <c r="M987" s="48" t="s">
        <v>4595</v>
      </c>
      <c r="N987" s="99" t="s">
        <v>4596</v>
      </c>
      <c r="O987" s="101" t="e">
        <f>VLOOKUP(B987,[1]图书导出excel!$A$2:$C$65537,3,FALSE)</f>
        <v>#N/A</v>
      </c>
    </row>
    <row r="988" customHeight="1" spans="1:15">
      <c r="A988" s="47">
        <f>COUNTA(B$4:B987)</f>
        <v>953</v>
      </c>
      <c r="B988" s="48" t="s">
        <v>4597</v>
      </c>
      <c r="C988" s="48" t="s">
        <v>18</v>
      </c>
      <c r="D988" s="48">
        <v>27762</v>
      </c>
      <c r="E988" s="49" t="str">
        <f t="shared" si="60"/>
        <v>9787560627762</v>
      </c>
      <c r="F988" s="50" t="str">
        <f t="shared" si="61"/>
        <v>9HSRFQA*gchhgc+</v>
      </c>
      <c r="G988" s="17" t="s">
        <v>4598</v>
      </c>
      <c r="H988" s="51" t="s">
        <v>4599</v>
      </c>
      <c r="I988" s="99" t="s">
        <v>4600</v>
      </c>
      <c r="J988" s="48" t="s">
        <v>490</v>
      </c>
      <c r="K988" s="100">
        <v>41</v>
      </c>
      <c r="L988" s="49"/>
      <c r="M988" s="48" t="s">
        <v>4595</v>
      </c>
      <c r="N988" s="99" t="s">
        <v>4596</v>
      </c>
      <c r="O988" s="101" t="e">
        <f>VLOOKUP(B988,[1]图书导出excel!$A$2:$C$65537,3,FALSE)</f>
        <v>#N/A</v>
      </c>
    </row>
    <row r="989" s="5" customFormat="1" customHeight="1" spans="1:16">
      <c r="A989" s="79">
        <f>COUNTA(B$4:B988)</f>
        <v>954</v>
      </c>
      <c r="B989" s="62" t="s">
        <v>4601</v>
      </c>
      <c r="C989" s="65">
        <v>97875606</v>
      </c>
      <c r="D989" s="62" t="s">
        <v>4602</v>
      </c>
      <c r="E989" s="80" t="str">
        <f t="shared" si="60"/>
        <v>9787560655376</v>
      </c>
      <c r="F989" s="81" t="str">
        <f t="shared" si="61"/>
        <v>9HSRFQA*gffdhg+</v>
      </c>
      <c r="G989" s="82" t="s">
        <v>4603</v>
      </c>
      <c r="H989" s="66" t="s">
        <v>4604</v>
      </c>
      <c r="I989" s="110" t="s">
        <v>4600</v>
      </c>
      <c r="J989" s="196" t="s">
        <v>79</v>
      </c>
      <c r="K989" s="200">
        <v>41</v>
      </c>
      <c r="L989" s="108"/>
      <c r="M989" s="62" t="s">
        <v>4595</v>
      </c>
      <c r="N989" s="108" t="s">
        <v>4596</v>
      </c>
      <c r="O989" s="116"/>
      <c r="P989" s="117"/>
    </row>
    <row r="990" s="5" customFormat="1" customHeight="1" spans="1:16">
      <c r="A990" s="79">
        <f>COUNTA(B$4:B989)</f>
        <v>955</v>
      </c>
      <c r="B990" s="196" t="s">
        <v>4605</v>
      </c>
      <c r="C990" s="197">
        <v>97875606</v>
      </c>
      <c r="D990" s="62" t="s">
        <v>4606</v>
      </c>
      <c r="E990" s="80" t="str">
        <f t="shared" si="60"/>
        <v>9787560655383</v>
      </c>
      <c r="F990" s="81" t="str">
        <f t="shared" si="61"/>
        <v>9HSRFQA*gffdid+</v>
      </c>
      <c r="G990" s="82" t="s">
        <v>4607</v>
      </c>
      <c r="H990" s="233" t="s">
        <v>4608</v>
      </c>
      <c r="I990" s="199" t="s">
        <v>4609</v>
      </c>
      <c r="J990" s="196" t="s">
        <v>79</v>
      </c>
      <c r="K990" s="200">
        <v>24</v>
      </c>
      <c r="L990" s="108"/>
      <c r="M990" s="62" t="s">
        <v>4595</v>
      </c>
      <c r="N990" s="108" t="s">
        <v>4596</v>
      </c>
      <c r="O990" s="116"/>
      <c r="P990" s="117"/>
    </row>
    <row r="991" s="5" customFormat="1" customHeight="1" spans="1:16">
      <c r="A991" s="52">
        <f>COUNTA(B$4:B990)</f>
        <v>956</v>
      </c>
      <c r="B991" s="53" t="s">
        <v>4610</v>
      </c>
      <c r="C991" s="54">
        <v>97875606</v>
      </c>
      <c r="D991" s="53" t="s">
        <v>4611</v>
      </c>
      <c r="E991" s="55" t="str">
        <f t="shared" si="60"/>
        <v>9787560663630</v>
      </c>
      <c r="F991" s="56" t="str">
        <f t="shared" si="61"/>
        <v>9HSRFQA*ggdgda+</v>
      </c>
      <c r="G991" s="82" t="s">
        <v>4612</v>
      </c>
      <c r="H991" s="67" t="s">
        <v>4599</v>
      </c>
      <c r="I991" s="102" t="s">
        <v>4613</v>
      </c>
      <c r="J991" s="53" t="s">
        <v>1073</v>
      </c>
      <c r="K991" s="236">
        <v>54</v>
      </c>
      <c r="L991" s="102"/>
      <c r="M991" s="62"/>
      <c r="N991" s="108"/>
      <c r="O991" s="116"/>
      <c r="P991" s="117"/>
    </row>
    <row r="992" customHeight="1" spans="1:15">
      <c r="A992" s="79">
        <f>COUNTA(B$4:B991)</f>
        <v>957</v>
      </c>
      <c r="B992" s="48" t="s">
        <v>4614</v>
      </c>
      <c r="C992" s="48" t="s">
        <v>18</v>
      </c>
      <c r="D992" s="76">
        <v>44790</v>
      </c>
      <c r="E992" s="49" t="str">
        <f t="shared" si="60"/>
        <v>9787560644790</v>
      </c>
      <c r="F992" s="50" t="str">
        <f t="shared" si="61"/>
        <v>9HSRFQA*geehja+</v>
      </c>
      <c r="G992" s="17" t="s">
        <v>4615</v>
      </c>
      <c r="H992" s="51" t="s">
        <v>4616</v>
      </c>
      <c r="I992" s="99" t="s">
        <v>4617</v>
      </c>
      <c r="J992" s="48" t="s">
        <v>4526</v>
      </c>
      <c r="K992" s="100">
        <v>30</v>
      </c>
      <c r="L992" s="49"/>
      <c r="M992" s="48" t="s">
        <v>4595</v>
      </c>
      <c r="N992" s="99" t="s">
        <v>4596</v>
      </c>
      <c r="O992" s="101" t="e">
        <f>VLOOKUP(B992,[1]图书导出excel!$A$2:$C$65537,3,FALSE)</f>
        <v>#N/A</v>
      </c>
    </row>
    <row r="993" s="3" customFormat="1" customHeight="1" spans="1:16">
      <c r="A993" s="52">
        <f>COUNTA(B$4:B992)</f>
        <v>958</v>
      </c>
      <c r="B993" s="53" t="s">
        <v>4618</v>
      </c>
      <c r="C993" s="54">
        <v>97875606</v>
      </c>
      <c r="D993" s="54">
        <v>60080</v>
      </c>
      <c r="E993" s="55" t="str">
        <f t="shared" si="60"/>
        <v>9787560660080</v>
      </c>
      <c r="F993" s="56" t="str">
        <f t="shared" si="61"/>
        <v>9HSRFQA*ggaaia+</v>
      </c>
      <c r="G993" s="57" t="s">
        <v>4619</v>
      </c>
      <c r="H993" s="67" t="s">
        <v>4620</v>
      </c>
      <c r="I993" s="102" t="s">
        <v>4621</v>
      </c>
      <c r="J993" s="53" t="s">
        <v>205</v>
      </c>
      <c r="K993" s="103">
        <v>50</v>
      </c>
      <c r="L993" s="55"/>
      <c r="M993" s="53"/>
      <c r="N993" s="102"/>
      <c r="O993" s="104" t="s">
        <v>4622</v>
      </c>
      <c r="P993" s="105"/>
    </row>
    <row r="994" customHeight="1" spans="1:15">
      <c r="A994" s="47">
        <f>COUNTA(B$4:B993)</f>
        <v>959</v>
      </c>
      <c r="B994" s="48" t="s">
        <v>4623</v>
      </c>
      <c r="C994" s="48" t="s">
        <v>18</v>
      </c>
      <c r="D994" s="48">
        <v>41669</v>
      </c>
      <c r="E994" s="49" t="str">
        <f t="shared" si="60"/>
        <v>9787560641669</v>
      </c>
      <c r="F994" s="50" t="str">
        <f t="shared" si="61"/>
        <v>9HSRFQA*gebggj+</v>
      </c>
      <c r="G994" s="17" t="s">
        <v>4624</v>
      </c>
      <c r="H994" s="51" t="s">
        <v>4625</v>
      </c>
      <c r="I994" s="99" t="s">
        <v>4621</v>
      </c>
      <c r="J994" s="48" t="s">
        <v>4626</v>
      </c>
      <c r="K994" s="100">
        <v>28</v>
      </c>
      <c r="L994" s="49"/>
      <c r="M994" s="48" t="s">
        <v>4595</v>
      </c>
      <c r="N994" s="99" t="s">
        <v>4596</v>
      </c>
      <c r="O994" s="101" t="e">
        <f>VLOOKUP(B994,[1]图书导出excel!$A$2:$C$65537,3,FALSE)</f>
        <v>#N/A</v>
      </c>
    </row>
    <row r="995" s="3" customFormat="1" customHeight="1" spans="1:16">
      <c r="A995" s="52">
        <f>COUNTA(B$4:B994)</f>
        <v>960</v>
      </c>
      <c r="B995" s="53" t="s">
        <v>4627</v>
      </c>
      <c r="C995" s="54">
        <v>97875606</v>
      </c>
      <c r="D995" s="53" t="s">
        <v>4628</v>
      </c>
      <c r="E995" s="55" t="str">
        <f t="shared" si="60"/>
        <v>9787560663661</v>
      </c>
      <c r="F995" s="56" t="str">
        <f t="shared" si="61"/>
        <v>9HSRFQA*ggdggb+</v>
      </c>
      <c r="G995" s="57" t="s">
        <v>4629</v>
      </c>
      <c r="H995" s="67" t="s">
        <v>4630</v>
      </c>
      <c r="I995" s="102" t="s">
        <v>4631</v>
      </c>
      <c r="J995" s="53" t="s">
        <v>619</v>
      </c>
      <c r="K995" s="103">
        <v>45</v>
      </c>
      <c r="L995" s="55"/>
      <c r="M995" s="53"/>
      <c r="N995" s="102"/>
      <c r="O995" s="104" t="s">
        <v>4632</v>
      </c>
      <c r="P995" s="105"/>
    </row>
    <row r="996" customHeight="1" spans="1:15">
      <c r="A996" s="47">
        <f>COUNTA(B$4:B995)</f>
        <v>961</v>
      </c>
      <c r="B996" s="48" t="s">
        <v>4633</v>
      </c>
      <c r="C996" s="48" t="s">
        <v>18</v>
      </c>
      <c r="D996" s="48">
        <v>38652</v>
      </c>
      <c r="E996" s="49" t="str">
        <f t="shared" si="60"/>
        <v>9787560638652</v>
      </c>
      <c r="F996" s="50" t="str">
        <f t="shared" si="61"/>
        <v>9HSRFQA*gdigfc+</v>
      </c>
      <c r="G996" s="17" t="s">
        <v>4634</v>
      </c>
      <c r="H996" s="51" t="s">
        <v>4635</v>
      </c>
      <c r="I996" s="99" t="s">
        <v>4631</v>
      </c>
      <c r="J996" s="62" t="s">
        <v>1847</v>
      </c>
      <c r="K996" s="100">
        <v>28</v>
      </c>
      <c r="L996" s="49"/>
      <c r="M996" s="48" t="s">
        <v>4595</v>
      </c>
      <c r="N996" s="99" t="s">
        <v>4596</v>
      </c>
      <c r="O996" s="101" t="e">
        <f>VLOOKUP(B996,[1]图书导出excel!$A$2:$C$65537,3,FALSE)</f>
        <v>#N/A</v>
      </c>
    </row>
    <row r="997" s="3" customFormat="1" customHeight="1" spans="1:16">
      <c r="A997" s="52">
        <f>COUNTA(B$4:B996)</f>
        <v>962</v>
      </c>
      <c r="B997" s="53" t="s">
        <v>4636</v>
      </c>
      <c r="C997" s="54">
        <v>97875606</v>
      </c>
      <c r="D997" s="53" t="s">
        <v>4637</v>
      </c>
      <c r="E997" s="55" t="str">
        <f t="shared" si="60"/>
        <v>9787560665368</v>
      </c>
      <c r="F997" s="56" t="str">
        <f t="shared" si="61"/>
        <v>9HSRFQA*ggfdgi+</v>
      </c>
      <c r="G997" s="57" t="s">
        <v>4638</v>
      </c>
      <c r="H997" s="67" t="s">
        <v>4639</v>
      </c>
      <c r="I997" s="102" t="s">
        <v>4640</v>
      </c>
      <c r="J997" s="53" t="s">
        <v>4641</v>
      </c>
      <c r="K997" s="103">
        <v>56</v>
      </c>
      <c r="L997" s="125" t="s">
        <v>307</v>
      </c>
      <c r="M997" s="48"/>
      <c r="N997" s="99"/>
      <c r="O997" s="101"/>
      <c r="P997" s="105"/>
    </row>
    <row r="998" customHeight="1" spans="1:15">
      <c r="A998" s="52">
        <f>COUNTA(B$4:B997)</f>
        <v>963</v>
      </c>
      <c r="B998" s="53" t="s">
        <v>4642</v>
      </c>
      <c r="C998" s="54">
        <v>97875606</v>
      </c>
      <c r="D998" s="53" t="s">
        <v>4643</v>
      </c>
      <c r="E998" s="55" t="str">
        <f t="shared" si="60"/>
        <v>9787560664651</v>
      </c>
      <c r="F998" s="56" t="str">
        <f t="shared" si="61"/>
        <v>9HSRFQA*ggegfb+</v>
      </c>
      <c r="G998" s="17" t="s">
        <v>4644</v>
      </c>
      <c r="H998" s="67" t="s">
        <v>4645</v>
      </c>
      <c r="I998" s="102" t="s">
        <v>4646</v>
      </c>
      <c r="J998" s="53" t="s">
        <v>250</v>
      </c>
      <c r="K998" s="103">
        <v>48</v>
      </c>
      <c r="L998" s="55"/>
      <c r="M998" s="48"/>
      <c r="N998" s="99"/>
      <c r="O998" s="101"/>
    </row>
    <row r="999" customHeight="1" spans="1:15">
      <c r="A999" s="47">
        <f>COUNTA(B$4:B998)</f>
        <v>964</v>
      </c>
      <c r="B999" s="48" t="s">
        <v>4647</v>
      </c>
      <c r="C999" s="48" t="s">
        <v>18</v>
      </c>
      <c r="D999" s="76">
        <v>47951</v>
      </c>
      <c r="E999" s="49" t="str">
        <f t="shared" si="60"/>
        <v>9787560647951</v>
      </c>
      <c r="F999" s="50" t="str">
        <f t="shared" si="61"/>
        <v>9HSRFQA*gehjfb+</v>
      </c>
      <c r="G999" s="17" t="s">
        <v>4648</v>
      </c>
      <c r="H999" s="51" t="s">
        <v>4649</v>
      </c>
      <c r="I999" s="99" t="s">
        <v>4650</v>
      </c>
      <c r="J999" s="48" t="s">
        <v>1450</v>
      </c>
      <c r="K999" s="100">
        <v>35</v>
      </c>
      <c r="L999" s="49"/>
      <c r="M999" s="48" t="s">
        <v>4595</v>
      </c>
      <c r="N999" s="99" t="s">
        <v>4596</v>
      </c>
      <c r="O999" s="101" t="e">
        <f>VLOOKUP(B999,[1]图书导出excel!$A$2:$C$65537,3,FALSE)</f>
        <v>#N/A</v>
      </c>
    </row>
    <row r="1000" customHeight="1" spans="1:15">
      <c r="A1000" s="47">
        <f>COUNTA(B$4:B999)</f>
        <v>965</v>
      </c>
      <c r="B1000" s="48" t="s">
        <v>4651</v>
      </c>
      <c r="C1000" s="48" t="s">
        <v>18</v>
      </c>
      <c r="D1000" s="48">
        <v>39161</v>
      </c>
      <c r="E1000" s="49" t="str">
        <f t="shared" si="60"/>
        <v>9787560639161</v>
      </c>
      <c r="F1000" s="50" t="str">
        <f t="shared" si="61"/>
        <v>9HSRFQA*gdjbgb+</v>
      </c>
      <c r="G1000" s="17" t="s">
        <v>4652</v>
      </c>
      <c r="H1000" s="51" t="s">
        <v>4599</v>
      </c>
      <c r="I1000" s="99" t="s">
        <v>4653</v>
      </c>
      <c r="J1000" s="48" t="s">
        <v>1053</v>
      </c>
      <c r="K1000" s="100">
        <v>26</v>
      </c>
      <c r="L1000" s="49"/>
      <c r="M1000" s="48" t="s">
        <v>4595</v>
      </c>
      <c r="N1000" s="99" t="s">
        <v>4596</v>
      </c>
      <c r="O1000" s="101" t="e">
        <f>VLOOKUP(B1000,[1]图书导出excel!$A$2:$C$65537,3,FALSE)</f>
        <v>#N/A</v>
      </c>
    </row>
    <row r="1001" customHeight="1" spans="1:15">
      <c r="A1001" s="47">
        <f>COUNTA(B$4:B1000)</f>
        <v>966</v>
      </c>
      <c r="B1001" s="151" t="s">
        <v>4654</v>
      </c>
      <c r="C1001" s="48" t="s">
        <v>18</v>
      </c>
      <c r="D1001" s="151">
        <v>40372</v>
      </c>
      <c r="E1001" s="49" t="str">
        <f t="shared" si="60"/>
        <v>9787560640372</v>
      </c>
      <c r="F1001" s="50" t="str">
        <f t="shared" si="61"/>
        <v>9HSRFQA*geadhc+</v>
      </c>
      <c r="G1001" s="17" t="s">
        <v>4655</v>
      </c>
      <c r="H1001" s="173" t="s">
        <v>4656</v>
      </c>
      <c r="I1001" s="174" t="s">
        <v>4657</v>
      </c>
      <c r="J1001" s="196" t="s">
        <v>73</v>
      </c>
      <c r="K1001" s="109">
        <v>42</v>
      </c>
      <c r="L1001" s="49"/>
      <c r="M1001" s="48" t="s">
        <v>4595</v>
      </c>
      <c r="N1001" s="99" t="s">
        <v>4596</v>
      </c>
      <c r="O1001" s="101" t="e">
        <f>VLOOKUP(B1001,[1]图书导出excel!$A$2:$C$65537,3,FALSE)</f>
        <v>#N/A</v>
      </c>
    </row>
    <row r="1002" s="4" customFormat="1" customHeight="1" spans="1:16">
      <c r="A1002" s="52">
        <f>COUNTA(B$4:B1001)</f>
        <v>967</v>
      </c>
      <c r="B1002" s="150" t="s">
        <v>4658</v>
      </c>
      <c r="C1002" s="186">
        <v>97875606</v>
      </c>
      <c r="D1002" s="150" t="s">
        <v>4659</v>
      </c>
      <c r="E1002" s="55" t="str">
        <f t="shared" si="60"/>
        <v>9787560662084</v>
      </c>
      <c r="F1002" s="56" t="str">
        <f t="shared" si="61"/>
        <v>9HSRFQA*ggcaie+</v>
      </c>
      <c r="G1002" s="78" t="s">
        <v>4660</v>
      </c>
      <c r="H1002" s="172" t="s">
        <v>4661</v>
      </c>
      <c r="I1002" s="181" t="s">
        <v>4657</v>
      </c>
      <c r="J1002" s="150" t="s">
        <v>317</v>
      </c>
      <c r="K1002" s="103">
        <v>56</v>
      </c>
      <c r="L1002" s="55"/>
      <c r="M1002" s="53"/>
      <c r="N1002" s="102"/>
      <c r="O1002" s="104" t="s">
        <v>4662</v>
      </c>
      <c r="P1002" s="115"/>
    </row>
    <row r="1003" s="4" customFormat="1" customHeight="1" spans="1:16">
      <c r="A1003" s="52">
        <f>COUNTA(B$4:B1002)</f>
        <v>968</v>
      </c>
      <c r="B1003" s="53" t="s">
        <v>4663</v>
      </c>
      <c r="C1003" s="54">
        <v>97875606</v>
      </c>
      <c r="D1003" s="150" t="s">
        <v>4664</v>
      </c>
      <c r="E1003" s="55" t="str">
        <f t="shared" si="60"/>
        <v>9787560666006</v>
      </c>
      <c r="F1003" s="56" t="str">
        <f t="shared" si="61"/>
        <v>9HSRFQA*gggaag+</v>
      </c>
      <c r="G1003" s="78" t="s">
        <v>4665</v>
      </c>
      <c r="H1003" s="67" t="s">
        <v>4666</v>
      </c>
      <c r="I1003" s="102" t="s">
        <v>4217</v>
      </c>
      <c r="J1003" s="53" t="s">
        <v>306</v>
      </c>
      <c r="K1003" s="103">
        <v>35</v>
      </c>
      <c r="L1003" s="125" t="s">
        <v>307</v>
      </c>
      <c r="M1003" s="53"/>
      <c r="N1003" s="102"/>
      <c r="O1003" s="104"/>
      <c r="P1003" s="115"/>
    </row>
    <row r="1004" s="9" customFormat="1" customHeight="1" spans="1:16">
      <c r="A1004" s="52">
        <f>COUNTA(B$4:B1003)</f>
        <v>969</v>
      </c>
      <c r="B1004" s="48" t="s">
        <v>4667</v>
      </c>
      <c r="C1004" s="48" t="s">
        <v>18</v>
      </c>
      <c r="D1004" s="48">
        <v>29421</v>
      </c>
      <c r="E1004" s="49" t="str">
        <f t="shared" si="60"/>
        <v>9787560629421</v>
      </c>
      <c r="F1004" s="50" t="str">
        <f t="shared" si="61"/>
        <v>9HSRFQA*gcjecb+</v>
      </c>
      <c r="G1004" s="234" t="s">
        <v>4668</v>
      </c>
      <c r="H1004" s="51" t="s">
        <v>4666</v>
      </c>
      <c r="I1004" s="99" t="s">
        <v>4669</v>
      </c>
      <c r="J1004" s="48" t="s">
        <v>504</v>
      </c>
      <c r="K1004" s="100">
        <v>19</v>
      </c>
      <c r="L1004" s="49"/>
      <c r="M1004" s="48" t="s">
        <v>4595</v>
      </c>
      <c r="N1004" s="99" t="s">
        <v>4596</v>
      </c>
      <c r="O1004" s="101" t="e">
        <f>VLOOKUP(B1004,[1]图书导出excel!$A$2:$C$65537,3,FALSE)</f>
        <v>#N/A</v>
      </c>
      <c r="P1004" s="237"/>
    </row>
    <row r="1005" s="9" customFormat="1" customHeight="1" spans="1:16">
      <c r="A1005" s="47">
        <f>COUNTA(B$4:B1004)</f>
        <v>970</v>
      </c>
      <c r="B1005" s="62" t="s">
        <v>4670</v>
      </c>
      <c r="C1005" s="65">
        <v>97875606</v>
      </c>
      <c r="D1005" s="76">
        <v>61551</v>
      </c>
      <c r="E1005" s="49" t="str">
        <f t="shared" si="60"/>
        <v>9787560661551</v>
      </c>
      <c r="F1005" s="50" t="str">
        <f t="shared" si="61"/>
        <v>9HSRFQA*ggbffb+</v>
      </c>
      <c r="G1005" s="234" t="s">
        <v>4671</v>
      </c>
      <c r="H1005" s="75" t="s">
        <v>4672</v>
      </c>
      <c r="I1005" s="108" t="s">
        <v>4673</v>
      </c>
      <c r="J1005" s="62" t="s">
        <v>397</v>
      </c>
      <c r="K1005" s="109">
        <v>54</v>
      </c>
      <c r="L1005" s="49"/>
      <c r="M1005" s="48"/>
      <c r="N1005" s="99"/>
      <c r="O1005" s="101" t="s">
        <v>4674</v>
      </c>
      <c r="P1005" s="237"/>
    </row>
    <row r="1006" s="9" customFormat="1" customHeight="1" spans="1:16">
      <c r="A1006" s="47">
        <f>COUNTA(B$4:B1005)</f>
        <v>971</v>
      </c>
      <c r="B1006" s="48" t="s">
        <v>4675</v>
      </c>
      <c r="C1006" s="76">
        <v>97875606</v>
      </c>
      <c r="D1006" s="76">
        <v>49870</v>
      </c>
      <c r="E1006" s="49" t="str">
        <f t="shared" si="60"/>
        <v>9787560649870</v>
      </c>
      <c r="F1006" s="50" t="str">
        <f t="shared" si="61"/>
        <v>9HSRFQA*gejiha+</v>
      </c>
      <c r="G1006" s="234" t="s">
        <v>4676</v>
      </c>
      <c r="H1006" s="51" t="s">
        <v>4677</v>
      </c>
      <c r="I1006" s="99" t="s">
        <v>4678</v>
      </c>
      <c r="J1006" s="48" t="s">
        <v>892</v>
      </c>
      <c r="K1006" s="152">
        <v>22</v>
      </c>
      <c r="L1006" s="49"/>
      <c r="M1006" s="48" t="s">
        <v>4595</v>
      </c>
      <c r="N1006" s="99" t="s">
        <v>4596</v>
      </c>
      <c r="O1006" s="101" t="e">
        <f>VLOOKUP(B1006,[1]图书导出excel!$A$2:$C$65537,3,FALSE)</f>
        <v>#N/A</v>
      </c>
      <c r="P1006" s="237"/>
    </row>
    <row r="1007" customHeight="1" spans="1:15">
      <c r="A1007" s="47">
        <f>COUNTA(B$4:B1006)</f>
        <v>972</v>
      </c>
      <c r="B1007" s="48" t="s">
        <v>4679</v>
      </c>
      <c r="C1007" s="48" t="s">
        <v>18</v>
      </c>
      <c r="D1007" s="48" t="s">
        <v>4680</v>
      </c>
      <c r="E1007" s="49" t="str">
        <f t="shared" si="60"/>
        <v>9787560603223</v>
      </c>
      <c r="F1007" s="50" t="str">
        <f t="shared" si="61"/>
        <v>9HSRFQA*gadccd+</v>
      </c>
      <c r="G1007" s="17" t="s">
        <v>4681</v>
      </c>
      <c r="H1007" s="51" t="s">
        <v>4682</v>
      </c>
      <c r="I1007" s="99" t="s">
        <v>4683</v>
      </c>
      <c r="J1007" s="62" t="s">
        <v>1847</v>
      </c>
      <c r="K1007" s="109">
        <v>40</v>
      </c>
      <c r="L1007" s="49"/>
      <c r="M1007" s="48" t="s">
        <v>4595</v>
      </c>
      <c r="N1007" s="99" t="s">
        <v>4596</v>
      </c>
      <c r="O1007" s="101" t="e">
        <f>VLOOKUP(B1007,[1]图书导出excel!$A$2:$C$65537,3,FALSE)</f>
        <v>#N/A</v>
      </c>
    </row>
    <row r="1008" s="4" customFormat="1" customHeight="1" spans="1:16">
      <c r="A1008" s="52">
        <f>COUNTA(B$4:B1007)</f>
        <v>973</v>
      </c>
      <c r="B1008" s="150" t="s">
        <v>4684</v>
      </c>
      <c r="C1008" s="186">
        <v>97875606</v>
      </c>
      <c r="D1008" s="53" t="s">
        <v>4685</v>
      </c>
      <c r="E1008" s="55" t="str">
        <f t="shared" si="60"/>
        <v>9787560660455</v>
      </c>
      <c r="F1008" s="56" t="str">
        <f t="shared" si="61"/>
        <v>9HSRFQA*ggaeff+</v>
      </c>
      <c r="G1008" s="78" t="s">
        <v>4686</v>
      </c>
      <c r="H1008" s="172" t="s">
        <v>4687</v>
      </c>
      <c r="I1008" s="102" t="s">
        <v>4688</v>
      </c>
      <c r="J1008" s="62" t="s">
        <v>397</v>
      </c>
      <c r="K1008" s="182">
        <v>48</v>
      </c>
      <c r="L1008" s="55"/>
      <c r="M1008" s="53"/>
      <c r="N1008" s="102"/>
      <c r="O1008" s="104" t="s">
        <v>4689</v>
      </c>
      <c r="P1008" s="115"/>
    </row>
    <row r="1009" s="4" customFormat="1" customHeight="1" spans="1:16">
      <c r="A1009" s="52">
        <f>COUNTA(B$4:B1008)</f>
        <v>974</v>
      </c>
      <c r="B1009" s="150" t="s">
        <v>4690</v>
      </c>
      <c r="C1009" s="186">
        <v>97875606</v>
      </c>
      <c r="D1009" s="53" t="s">
        <v>4691</v>
      </c>
      <c r="E1009" s="55" t="str">
        <f t="shared" si="60"/>
        <v>9787560663647</v>
      </c>
      <c r="F1009" s="56" t="str">
        <f t="shared" si="61"/>
        <v>9HSRFQA*ggdgeh+</v>
      </c>
      <c r="G1009" s="78" t="s">
        <v>4692</v>
      </c>
      <c r="H1009" s="67" t="s">
        <v>4693</v>
      </c>
      <c r="I1009" s="102" t="s">
        <v>4631</v>
      </c>
      <c r="J1009" s="150" t="s">
        <v>619</v>
      </c>
      <c r="K1009" s="182">
        <v>35</v>
      </c>
      <c r="L1009" s="55"/>
      <c r="M1009" s="53"/>
      <c r="N1009" s="102"/>
      <c r="O1009" s="104" t="s">
        <v>4694</v>
      </c>
      <c r="P1009" s="115"/>
    </row>
    <row r="1010" s="4" customFormat="1" customHeight="1" spans="1:16">
      <c r="A1010" s="52">
        <f>COUNTA(B$4:B1009)</f>
        <v>975</v>
      </c>
      <c r="B1010" s="150" t="s">
        <v>4695</v>
      </c>
      <c r="C1010" s="186">
        <v>97875606</v>
      </c>
      <c r="D1010" s="53" t="s">
        <v>4696</v>
      </c>
      <c r="E1010" s="55" t="str">
        <f t="shared" si="60"/>
        <v>9787560665252</v>
      </c>
      <c r="F1010" s="56" t="str">
        <f t="shared" si="61"/>
        <v>9HSRFQA*ggfcfc+</v>
      </c>
      <c r="G1010" s="78" t="s">
        <v>4697</v>
      </c>
      <c r="H1010" s="67" t="s">
        <v>4698</v>
      </c>
      <c r="I1010" s="102" t="s">
        <v>4699</v>
      </c>
      <c r="J1010" s="150" t="s">
        <v>306</v>
      </c>
      <c r="K1010" s="182">
        <v>49</v>
      </c>
      <c r="L1010" s="125" t="s">
        <v>307</v>
      </c>
      <c r="M1010" s="53"/>
      <c r="N1010" s="102"/>
      <c r="O1010" s="104"/>
      <c r="P1010" s="115"/>
    </row>
    <row r="1011" s="8" customFormat="1" customHeight="1" spans="1:16">
      <c r="A1011" s="52">
        <f>COUNTA(B$4:B1010)</f>
        <v>976</v>
      </c>
      <c r="B1011" s="62" t="s">
        <v>4700</v>
      </c>
      <c r="C1011" s="65">
        <v>97875606</v>
      </c>
      <c r="D1011" s="151" t="s">
        <v>4701</v>
      </c>
      <c r="E1011" s="194" t="str">
        <f t="shared" si="60"/>
        <v>9787560655710</v>
      </c>
      <c r="F1011" s="231" t="str">
        <f t="shared" si="61"/>
        <v>9HSRFQA*gffhba+</v>
      </c>
      <c r="G1011" s="77" t="s">
        <v>4702</v>
      </c>
      <c r="H1011" s="66" t="s">
        <v>4703</v>
      </c>
      <c r="I1011" s="110" t="s">
        <v>4669</v>
      </c>
      <c r="J1011" s="62" t="s">
        <v>79</v>
      </c>
      <c r="K1011" s="109">
        <v>52</v>
      </c>
      <c r="L1011" s="174"/>
      <c r="M1011" s="151"/>
      <c r="N1011" s="174"/>
      <c r="O1011" s="232" t="s">
        <v>4704</v>
      </c>
      <c r="P1011" s="195"/>
    </row>
    <row r="1012" customHeight="1" spans="1:15">
      <c r="A1012" s="235">
        <f>COUNTA(B$4:B1011)</f>
        <v>977</v>
      </c>
      <c r="B1012" s="53" t="s">
        <v>4705</v>
      </c>
      <c r="C1012" s="54">
        <v>97875606</v>
      </c>
      <c r="D1012" s="53" t="s">
        <v>4706</v>
      </c>
      <c r="E1012" s="55" t="str">
        <f t="shared" si="60"/>
        <v>9787560658780</v>
      </c>
      <c r="F1012" s="56" t="str">
        <f t="shared" si="61"/>
        <v>9HSRFQA*gfihia+</v>
      </c>
      <c r="G1012" s="17" t="s">
        <v>4707</v>
      </c>
      <c r="H1012" s="67" t="s">
        <v>4708</v>
      </c>
      <c r="I1012" s="102" t="s">
        <v>4709</v>
      </c>
      <c r="J1012" s="53" t="s">
        <v>195</v>
      </c>
      <c r="K1012" s="103">
        <v>40</v>
      </c>
      <c r="L1012" s="55"/>
      <c r="M1012" s="48"/>
      <c r="N1012" s="99"/>
      <c r="O1012" s="101" t="s">
        <v>4710</v>
      </c>
    </row>
    <row r="1013" customHeight="1" spans="1:15">
      <c r="A1013" s="230">
        <f>COUNTA(B$4:B1012)</f>
        <v>978</v>
      </c>
      <c r="B1013" s="48" t="s">
        <v>4711</v>
      </c>
      <c r="C1013" s="48" t="s">
        <v>18</v>
      </c>
      <c r="D1013" s="76">
        <v>45315</v>
      </c>
      <c r="E1013" s="49" t="str">
        <f t="shared" si="60"/>
        <v>9787560645315</v>
      </c>
      <c r="F1013" s="50" t="str">
        <f t="shared" si="61"/>
        <v>9HSRFQA*gefdbf+</v>
      </c>
      <c r="G1013" s="17" t="s">
        <v>4712</v>
      </c>
      <c r="H1013" s="51" t="s">
        <v>4713</v>
      </c>
      <c r="I1013" s="99" t="s">
        <v>4669</v>
      </c>
      <c r="J1013" s="48" t="s">
        <v>56</v>
      </c>
      <c r="K1013" s="100">
        <v>38</v>
      </c>
      <c r="L1013" s="49"/>
      <c r="M1013" s="48" t="s">
        <v>4595</v>
      </c>
      <c r="N1013" s="99" t="s">
        <v>4596</v>
      </c>
      <c r="O1013" s="101" t="e">
        <f>VLOOKUP(B1013,[1]图书导出excel!$A$2:$C$65537,3,FALSE)</f>
        <v>#N/A</v>
      </c>
    </row>
    <row r="1014" customHeight="1" spans="1:15">
      <c r="A1014" s="68">
        <f>COUNTA(B$4:B1013)</f>
        <v>979</v>
      </c>
      <c r="B1014" s="69" t="s">
        <v>4714</v>
      </c>
      <c r="C1014" s="70">
        <v>97875606</v>
      </c>
      <c r="D1014" s="70">
        <v>65467</v>
      </c>
      <c r="E1014" s="71" t="str">
        <f t="shared" si="60"/>
        <v>9787560665467</v>
      </c>
      <c r="F1014" s="72" t="str">
        <f t="shared" si="61"/>
        <v>9HSRFQA*ggfegh+</v>
      </c>
      <c r="G1014" s="73" t="s">
        <v>4715</v>
      </c>
      <c r="H1014" s="74" t="s">
        <v>4716</v>
      </c>
      <c r="I1014" s="111" t="s">
        <v>4717</v>
      </c>
      <c r="J1014" s="69" t="s">
        <v>349</v>
      </c>
      <c r="K1014" s="112"/>
      <c r="L1014" s="111" t="s">
        <v>106</v>
      </c>
      <c r="M1014" s="48"/>
      <c r="N1014" s="99"/>
      <c r="O1014" s="101"/>
    </row>
    <row r="1015" customHeight="1" spans="1:15">
      <c r="A1015" s="230">
        <f>COUNTA(B$4:B1014)</f>
        <v>980</v>
      </c>
      <c r="B1015" s="62" t="s">
        <v>4718</v>
      </c>
      <c r="C1015" s="65">
        <v>97875606</v>
      </c>
      <c r="D1015" s="76">
        <v>56045</v>
      </c>
      <c r="E1015" s="49" t="str">
        <f t="shared" si="60"/>
        <v>9787560656045</v>
      </c>
      <c r="F1015" s="50" t="str">
        <f t="shared" si="61"/>
        <v>9HSRFQA*gfgaef+</v>
      </c>
      <c r="G1015" s="17" t="s">
        <v>4719</v>
      </c>
      <c r="H1015" s="134" t="s">
        <v>4720</v>
      </c>
      <c r="I1015" s="110" t="s">
        <v>4721</v>
      </c>
      <c r="J1015" s="62" t="s">
        <v>79</v>
      </c>
      <c r="K1015" s="109">
        <v>27</v>
      </c>
      <c r="L1015" s="99"/>
      <c r="M1015" s="48"/>
      <c r="N1015" s="99"/>
      <c r="O1015" s="101" t="s">
        <v>4722</v>
      </c>
    </row>
    <row r="1016" customHeight="1" spans="1:15">
      <c r="A1016" s="47">
        <f>COUNTA(B$4:B1015)</f>
        <v>981</v>
      </c>
      <c r="B1016" s="62" t="s">
        <v>4723</v>
      </c>
      <c r="C1016" s="65">
        <v>97875606</v>
      </c>
      <c r="D1016" s="76">
        <v>54935</v>
      </c>
      <c r="E1016" s="49" t="str">
        <f t="shared" si="60"/>
        <v>9787560654935</v>
      </c>
      <c r="F1016" s="50" t="str">
        <f t="shared" si="61"/>
        <v>9HSRFQA*gfejdf+</v>
      </c>
      <c r="G1016" s="17" t="s">
        <v>4724</v>
      </c>
      <c r="H1016" s="134" t="s">
        <v>4725</v>
      </c>
      <c r="I1016" s="110" t="s">
        <v>4726</v>
      </c>
      <c r="J1016" s="62" t="s">
        <v>148</v>
      </c>
      <c r="K1016" s="109">
        <v>72</v>
      </c>
      <c r="L1016" s="49"/>
      <c r="M1016" s="48" t="s">
        <v>4595</v>
      </c>
      <c r="N1016" s="99" t="s">
        <v>4596</v>
      </c>
      <c r="O1016" s="315" t="s">
        <v>4727</v>
      </c>
    </row>
    <row r="1017" customHeight="1" spans="1:15">
      <c r="A1017" s="47">
        <f>COUNTA(B$4:B1016)</f>
        <v>982</v>
      </c>
      <c r="B1017" s="62" t="s">
        <v>4728</v>
      </c>
      <c r="C1017" s="65">
        <v>97875606</v>
      </c>
      <c r="D1017" s="76">
        <v>60639</v>
      </c>
      <c r="E1017" s="49" t="str">
        <f t="shared" si="60"/>
        <v>9787560660639</v>
      </c>
      <c r="F1017" s="50" t="str">
        <f t="shared" si="61"/>
        <v>9HSRFQA*ggagdj+</v>
      </c>
      <c r="G1017" s="17" t="s">
        <v>4729</v>
      </c>
      <c r="H1017" s="75" t="s">
        <v>4730</v>
      </c>
      <c r="I1017" s="108" t="s">
        <v>4699</v>
      </c>
      <c r="J1017" s="62" t="s">
        <v>201</v>
      </c>
      <c r="K1017" s="109">
        <v>29.5</v>
      </c>
      <c r="L1017" s="49"/>
      <c r="M1017" s="48"/>
      <c r="N1017" s="99"/>
      <c r="O1017" s="101" t="s">
        <v>4731</v>
      </c>
    </row>
    <row r="1018" customHeight="1" spans="1:15">
      <c r="A1018" s="47">
        <f>COUNTA(B$4:B1017)</f>
        <v>983</v>
      </c>
      <c r="B1018" s="48" t="s">
        <v>4732</v>
      </c>
      <c r="C1018" s="48" t="s">
        <v>18</v>
      </c>
      <c r="D1018" s="48">
        <v>35651</v>
      </c>
      <c r="E1018" s="49" t="str">
        <f t="shared" si="60"/>
        <v>9787560635651</v>
      </c>
      <c r="F1018" s="50" t="str">
        <f t="shared" si="61"/>
        <v>9HSRFQA*gdfgfb+</v>
      </c>
      <c r="G1018" s="17" t="s">
        <v>4733</v>
      </c>
      <c r="H1018" s="51" t="s">
        <v>4734</v>
      </c>
      <c r="I1018" s="99" t="s">
        <v>4735</v>
      </c>
      <c r="J1018" s="48" t="s">
        <v>1486</v>
      </c>
      <c r="K1018" s="100">
        <v>34</v>
      </c>
      <c r="L1018" s="49"/>
      <c r="M1018" s="48" t="s">
        <v>4595</v>
      </c>
      <c r="N1018" s="99" t="s">
        <v>4596</v>
      </c>
      <c r="O1018" s="101" t="e">
        <f>VLOOKUP(B1018,[1]图书导出excel!$A$2:$C$65537,3,FALSE)</f>
        <v>#N/A</v>
      </c>
    </row>
    <row r="1019" customHeight="1" spans="1:15">
      <c r="A1019" s="68">
        <f>COUNTA(B$4:B1018)</f>
        <v>984</v>
      </c>
      <c r="B1019" s="69" t="s">
        <v>4736</v>
      </c>
      <c r="C1019" s="70">
        <v>97875606</v>
      </c>
      <c r="D1019" s="69" t="s">
        <v>4737</v>
      </c>
      <c r="E1019" s="71" t="str">
        <f t="shared" si="60"/>
        <v>9787560666518</v>
      </c>
      <c r="F1019" s="72" t="str">
        <f t="shared" si="61"/>
        <v>9HSRFQA*gggfbi+</v>
      </c>
      <c r="G1019" s="73" t="s">
        <v>4738</v>
      </c>
      <c r="H1019" s="74" t="s">
        <v>4739</v>
      </c>
      <c r="I1019" s="111" t="s">
        <v>4740</v>
      </c>
      <c r="J1019" s="69" t="s">
        <v>349</v>
      </c>
      <c r="K1019" s="112"/>
      <c r="L1019" s="111" t="s">
        <v>106</v>
      </c>
      <c r="M1019" s="48"/>
      <c r="N1019" s="99"/>
      <c r="O1019" s="101"/>
    </row>
    <row r="1020" customHeight="1" spans="1:15">
      <c r="A1020" s="47">
        <f>COUNTA(B$4:B1019)</f>
        <v>985</v>
      </c>
      <c r="B1020" s="48" t="s">
        <v>4741</v>
      </c>
      <c r="C1020" s="48" t="s">
        <v>18</v>
      </c>
      <c r="D1020" s="76">
        <v>47890</v>
      </c>
      <c r="E1020" s="49" t="str">
        <f t="shared" si="60"/>
        <v>9787560647890</v>
      </c>
      <c r="F1020" s="50" t="str">
        <f t="shared" si="61"/>
        <v>9HSRFQA*gehija+</v>
      </c>
      <c r="G1020" s="17" t="s">
        <v>4742</v>
      </c>
      <c r="H1020" s="51" t="s">
        <v>4743</v>
      </c>
      <c r="I1020" s="99" t="s">
        <v>4744</v>
      </c>
      <c r="J1020" s="48" t="s">
        <v>892</v>
      </c>
      <c r="K1020" s="100">
        <v>52</v>
      </c>
      <c r="L1020" s="49"/>
      <c r="M1020" s="48" t="s">
        <v>4595</v>
      </c>
      <c r="N1020" s="99" t="s">
        <v>4596</v>
      </c>
      <c r="O1020" s="101" t="e">
        <f>VLOOKUP(B1020,[1]图书导出excel!$A$2:$C$65537,3,FALSE)</f>
        <v>#N/A</v>
      </c>
    </row>
    <row r="1021" customHeight="1" spans="1:15">
      <c r="A1021" s="52">
        <f>COUNTA(B$4:B1020)</f>
        <v>986</v>
      </c>
      <c r="B1021" s="53" t="s">
        <v>4745</v>
      </c>
      <c r="C1021" s="54">
        <v>97875606</v>
      </c>
      <c r="D1021" s="54">
        <v>56434</v>
      </c>
      <c r="E1021" s="55" t="str">
        <f t="shared" si="60"/>
        <v>9787560656434</v>
      </c>
      <c r="F1021" s="56" t="str">
        <f t="shared" si="61"/>
        <v>9HSRFQA*gfgede+</v>
      </c>
      <c r="G1021" s="17" t="s">
        <v>4746</v>
      </c>
      <c r="H1021" s="60" t="s">
        <v>4747</v>
      </c>
      <c r="I1021" s="106" t="s">
        <v>4617</v>
      </c>
      <c r="J1021" s="53" t="s">
        <v>86</v>
      </c>
      <c r="K1021" s="103">
        <v>48</v>
      </c>
      <c r="L1021" s="102"/>
      <c r="M1021" s="48"/>
      <c r="N1021" s="99"/>
      <c r="O1021" s="101" t="s">
        <v>4748</v>
      </c>
    </row>
    <row r="1022" s="3" customFormat="1" customHeight="1" spans="1:16">
      <c r="A1022" s="52">
        <f>COUNTA(B$4:B1021)</f>
        <v>987</v>
      </c>
      <c r="B1022" s="53" t="s">
        <v>4749</v>
      </c>
      <c r="C1022" s="54">
        <v>97875606</v>
      </c>
      <c r="D1022" s="54">
        <v>62589</v>
      </c>
      <c r="E1022" s="55" t="str">
        <f t="shared" si="60"/>
        <v>9787560662589</v>
      </c>
      <c r="F1022" s="56" t="str">
        <f t="shared" si="61"/>
        <v>9HSRFQA*ggcfij+</v>
      </c>
      <c r="G1022" s="57" t="s">
        <v>4750</v>
      </c>
      <c r="H1022" s="67" t="s">
        <v>4751</v>
      </c>
      <c r="I1022" s="102" t="s">
        <v>4752</v>
      </c>
      <c r="J1022" s="62" t="s">
        <v>397</v>
      </c>
      <c r="K1022" s="103">
        <v>48</v>
      </c>
      <c r="L1022" s="102"/>
      <c r="M1022" s="53"/>
      <c r="N1022" s="102"/>
      <c r="O1022" s="104" t="s">
        <v>4753</v>
      </c>
      <c r="P1022" s="105"/>
    </row>
    <row r="1023" customHeight="1" spans="1:15">
      <c r="A1023" s="47">
        <f>COUNTA(B$4:B1022)</f>
        <v>988</v>
      </c>
      <c r="B1023" s="62" t="s">
        <v>4754</v>
      </c>
      <c r="C1023" s="65">
        <v>97875606</v>
      </c>
      <c r="D1023" s="48" t="s">
        <v>4755</v>
      </c>
      <c r="E1023" s="49" t="str">
        <f t="shared" si="60"/>
        <v>9787560657158</v>
      </c>
      <c r="F1023" s="50" t="str">
        <f t="shared" si="61"/>
        <v>9HSRFQA*gfhbfi+</v>
      </c>
      <c r="G1023" s="17" t="s">
        <v>4756</v>
      </c>
      <c r="H1023" s="75" t="s">
        <v>4747</v>
      </c>
      <c r="I1023" s="108" t="s">
        <v>4757</v>
      </c>
      <c r="J1023" s="62" t="s">
        <v>2295</v>
      </c>
      <c r="K1023" s="109">
        <v>35</v>
      </c>
      <c r="L1023" s="49"/>
      <c r="M1023" s="48"/>
      <c r="N1023" s="99"/>
      <c r="O1023" s="101" t="s">
        <v>4758</v>
      </c>
    </row>
    <row r="1024" customHeight="1" spans="1:15">
      <c r="A1024" s="47">
        <f>COUNTA(B$4:B1023)</f>
        <v>989</v>
      </c>
      <c r="B1024" s="48" t="s">
        <v>4759</v>
      </c>
      <c r="C1024" s="48" t="s">
        <v>18</v>
      </c>
      <c r="D1024" s="48">
        <v>25126</v>
      </c>
      <c r="E1024" s="49" t="str">
        <f t="shared" si="60"/>
        <v>9787560625126</v>
      </c>
      <c r="F1024" s="50" t="str">
        <f t="shared" si="61"/>
        <v>9HSRFQA*gcfbcg+</v>
      </c>
      <c r="G1024" s="17" t="s">
        <v>4760</v>
      </c>
      <c r="H1024" s="51" t="s">
        <v>4761</v>
      </c>
      <c r="I1024" s="99" t="s">
        <v>4752</v>
      </c>
      <c r="J1024" s="48" t="s">
        <v>144</v>
      </c>
      <c r="K1024" s="100">
        <v>24</v>
      </c>
      <c r="L1024" s="49"/>
      <c r="M1024" s="48" t="s">
        <v>4595</v>
      </c>
      <c r="N1024" s="99" t="s">
        <v>4596</v>
      </c>
      <c r="O1024" s="101" t="e">
        <f>VLOOKUP(B1024,[1]图书导出excel!$A$2:$C$65537,3,FALSE)</f>
        <v>#N/A</v>
      </c>
    </row>
    <row r="1025" s="4" customFormat="1" customHeight="1" spans="1:16">
      <c r="A1025" s="52">
        <f>COUNTA(B$4:B1024)</f>
        <v>990</v>
      </c>
      <c r="B1025" s="53" t="s">
        <v>4762</v>
      </c>
      <c r="C1025" s="54">
        <v>97875606</v>
      </c>
      <c r="D1025" s="53" t="s">
        <v>4763</v>
      </c>
      <c r="E1025" s="55" t="str">
        <f t="shared" si="60"/>
        <v>9787560661261</v>
      </c>
      <c r="F1025" s="56" t="str">
        <f t="shared" si="61"/>
        <v>9HSRFQA*ggbcgb+</v>
      </c>
      <c r="G1025" s="78" t="s">
        <v>4764</v>
      </c>
      <c r="H1025" s="67" t="s">
        <v>4765</v>
      </c>
      <c r="I1025" s="102" t="s">
        <v>4766</v>
      </c>
      <c r="J1025" s="53" t="s">
        <v>590</v>
      </c>
      <c r="K1025" s="103">
        <v>25</v>
      </c>
      <c r="L1025" s="55"/>
      <c r="M1025" s="53"/>
      <c r="N1025" s="102"/>
      <c r="O1025" s="104" t="s">
        <v>4767</v>
      </c>
      <c r="P1025" s="115"/>
    </row>
    <row r="1026" s="3" customFormat="1" customHeight="1" spans="1:16">
      <c r="A1026" s="47">
        <f>COUNTA(B$4:B1025)</f>
        <v>991</v>
      </c>
      <c r="B1026" s="53" t="s">
        <v>4768</v>
      </c>
      <c r="C1026" s="54">
        <v>97875606</v>
      </c>
      <c r="D1026" s="53" t="s">
        <v>4769</v>
      </c>
      <c r="E1026" s="55" t="str">
        <f t="shared" si="60"/>
        <v>9787560654386</v>
      </c>
      <c r="F1026" s="56" t="str">
        <f t="shared" si="61"/>
        <v>9HSRFQA*gfedig+</v>
      </c>
      <c r="G1026" s="57" t="s">
        <v>4770</v>
      </c>
      <c r="H1026" s="60" t="s">
        <v>4771</v>
      </c>
      <c r="I1026" s="106" t="s">
        <v>4772</v>
      </c>
      <c r="J1026" s="53" t="s">
        <v>1012</v>
      </c>
      <c r="K1026" s="103">
        <v>55</v>
      </c>
      <c r="L1026" s="102"/>
      <c r="M1026" s="53" t="s">
        <v>4595</v>
      </c>
      <c r="N1026" s="102" t="s">
        <v>4596</v>
      </c>
      <c r="O1026" s="104" t="s">
        <v>4773</v>
      </c>
      <c r="P1026" s="105"/>
    </row>
    <row r="1027" s="3" customFormat="1" customHeight="1" spans="1:16">
      <c r="A1027" s="52">
        <f>COUNTA(B$4:B1026)</f>
        <v>992</v>
      </c>
      <c r="B1027" s="53" t="s">
        <v>4774</v>
      </c>
      <c r="C1027" s="54">
        <v>97875606</v>
      </c>
      <c r="D1027" s="53" t="s">
        <v>4775</v>
      </c>
      <c r="E1027" s="55" t="str">
        <f t="shared" si="60"/>
        <v>9787560653389</v>
      </c>
      <c r="F1027" s="56" t="str">
        <f t="shared" si="61"/>
        <v>9HSRFQA*gfddij+</v>
      </c>
      <c r="G1027" s="57" t="s">
        <v>4776</v>
      </c>
      <c r="H1027" s="60" t="s">
        <v>4777</v>
      </c>
      <c r="I1027" s="106" t="s">
        <v>403</v>
      </c>
      <c r="J1027" s="53" t="s">
        <v>921</v>
      </c>
      <c r="K1027" s="103">
        <v>20</v>
      </c>
      <c r="L1027" s="102"/>
      <c r="M1027" s="53" t="s">
        <v>4595</v>
      </c>
      <c r="N1027" s="102" t="s">
        <v>4596</v>
      </c>
      <c r="O1027" s="104"/>
      <c r="P1027" s="105"/>
    </row>
    <row r="1028" customHeight="1" spans="1:15">
      <c r="A1028" s="47">
        <f>COUNTA(B$4:B1027)</f>
        <v>993</v>
      </c>
      <c r="B1028" s="48" t="s">
        <v>4778</v>
      </c>
      <c r="C1028" s="48" t="s">
        <v>18</v>
      </c>
      <c r="D1028" s="48">
        <v>29131</v>
      </c>
      <c r="E1028" s="49" t="str">
        <f t="shared" si="60"/>
        <v>9787560629131</v>
      </c>
      <c r="F1028" s="50" t="str">
        <f t="shared" si="61"/>
        <v>9HSRFQA*gcjbdb+</v>
      </c>
      <c r="G1028" s="17" t="s">
        <v>4779</v>
      </c>
      <c r="H1028" s="51" t="s">
        <v>4780</v>
      </c>
      <c r="I1028" s="99" t="s">
        <v>4781</v>
      </c>
      <c r="J1028" s="48" t="s">
        <v>1486</v>
      </c>
      <c r="K1028" s="100">
        <v>30</v>
      </c>
      <c r="L1028" s="49"/>
      <c r="M1028" s="48" t="s">
        <v>4595</v>
      </c>
      <c r="N1028" s="99" t="s">
        <v>4596</v>
      </c>
      <c r="O1028" s="101" t="e">
        <f>VLOOKUP(B1028,[1]图书导出excel!$A$2:$C$65537,3,FALSE)</f>
        <v>#N/A</v>
      </c>
    </row>
    <row r="1029" customHeight="1" spans="1:15">
      <c r="A1029" s="47">
        <f>COUNTA(B$4:B1028)</f>
        <v>994</v>
      </c>
      <c r="B1029" s="62" t="s">
        <v>4782</v>
      </c>
      <c r="C1029" s="65">
        <v>97875606</v>
      </c>
      <c r="D1029" s="48" t="s">
        <v>4783</v>
      </c>
      <c r="E1029" s="49" t="str">
        <f t="shared" si="60"/>
        <v>9787560655598</v>
      </c>
      <c r="F1029" s="50" t="str">
        <f t="shared" si="61"/>
        <v>9HSRFQA*gfffji+</v>
      </c>
      <c r="G1029" s="17" t="s">
        <v>4784</v>
      </c>
      <c r="H1029" s="66" t="s">
        <v>4785</v>
      </c>
      <c r="I1029" s="110" t="s">
        <v>4786</v>
      </c>
      <c r="J1029" s="62" t="s">
        <v>51</v>
      </c>
      <c r="K1029" s="109">
        <v>79</v>
      </c>
      <c r="L1029" s="49"/>
      <c r="M1029" s="48"/>
      <c r="N1029" s="99"/>
      <c r="O1029" s="101" t="s">
        <v>4787</v>
      </c>
    </row>
    <row r="1030" customHeight="1" spans="1:15">
      <c r="A1030" s="47">
        <f>COUNTA(B$4:B1029)</f>
        <v>995</v>
      </c>
      <c r="B1030" s="62" t="s">
        <v>4788</v>
      </c>
      <c r="C1030" s="65">
        <v>97875606</v>
      </c>
      <c r="D1030" s="48" t="s">
        <v>4789</v>
      </c>
      <c r="E1030" s="49" t="str">
        <f t="shared" si="60"/>
        <v>9787560663197</v>
      </c>
      <c r="F1030" s="50" t="str">
        <f t="shared" si="61"/>
        <v>9HSRFQA*ggdbjh+</v>
      </c>
      <c r="G1030" s="17" t="s">
        <v>4790</v>
      </c>
      <c r="H1030" s="75" t="s">
        <v>4791</v>
      </c>
      <c r="I1030" s="108" t="s">
        <v>38</v>
      </c>
      <c r="J1030" s="62" t="s">
        <v>105</v>
      </c>
      <c r="K1030" s="109">
        <v>56</v>
      </c>
      <c r="L1030" s="49"/>
      <c r="M1030" s="48"/>
      <c r="N1030" s="99"/>
      <c r="O1030" s="101"/>
    </row>
    <row r="1031" customHeight="1" spans="1:15">
      <c r="A1031" s="47">
        <f>COUNTA(B$4:B1030)</f>
        <v>996</v>
      </c>
      <c r="B1031" s="53" t="s">
        <v>4792</v>
      </c>
      <c r="C1031" s="54">
        <v>97875606</v>
      </c>
      <c r="D1031" s="48" t="s">
        <v>4793</v>
      </c>
      <c r="E1031" s="49" t="str">
        <f t="shared" si="60"/>
        <v>9787560665085</v>
      </c>
      <c r="F1031" s="50" t="str">
        <f t="shared" si="61"/>
        <v>9HSRFQA*ggfaif+</v>
      </c>
      <c r="G1031" s="17" t="s">
        <v>4794</v>
      </c>
      <c r="H1031" s="67" t="s">
        <v>4795</v>
      </c>
      <c r="I1031" s="102" t="s">
        <v>4796</v>
      </c>
      <c r="J1031" s="53" t="s">
        <v>306</v>
      </c>
      <c r="K1031" s="103">
        <v>45</v>
      </c>
      <c r="L1031" s="99" t="s">
        <v>307</v>
      </c>
      <c r="M1031" s="48"/>
      <c r="N1031" s="99"/>
      <c r="O1031" s="101" t="s">
        <v>4797</v>
      </c>
    </row>
    <row r="1032" ht="35" customHeight="1" spans="1:15">
      <c r="A1032" s="83" t="s">
        <v>4798</v>
      </c>
      <c r="B1032" s="84"/>
      <c r="C1032" s="84"/>
      <c r="D1032" s="169"/>
      <c r="E1032" s="170"/>
      <c r="F1032" s="171"/>
      <c r="H1032" s="86"/>
      <c r="I1032" s="179"/>
      <c r="J1032" s="88"/>
      <c r="K1032" s="180"/>
      <c r="L1032" s="118"/>
      <c r="M1032" s="119"/>
      <c r="N1032" s="99"/>
      <c r="O1032" s="101"/>
    </row>
    <row r="1033" ht="35" customHeight="1" spans="1:15">
      <c r="A1033" s="218" t="s">
        <v>4799</v>
      </c>
      <c r="B1033" s="84"/>
      <c r="C1033" s="84"/>
      <c r="D1033" s="169"/>
      <c r="E1033" s="170"/>
      <c r="F1033" s="171"/>
      <c r="H1033" s="86"/>
      <c r="I1033" s="179"/>
      <c r="J1033" s="88"/>
      <c r="K1033" s="180"/>
      <c r="L1033" s="118"/>
      <c r="M1033" s="119"/>
      <c r="N1033" s="99"/>
      <c r="O1033" s="101"/>
    </row>
    <row r="1034" s="3" customFormat="1" customHeight="1" spans="1:16">
      <c r="A1034" s="52">
        <f>COUNTA(B$4:B1033)</f>
        <v>997</v>
      </c>
      <c r="B1034" s="53" t="s">
        <v>4800</v>
      </c>
      <c r="C1034" s="54">
        <v>97875606</v>
      </c>
      <c r="D1034" s="53" t="s">
        <v>4801</v>
      </c>
      <c r="E1034" s="55" t="str">
        <f t="shared" ref="E1034:E1049" si="62">C1034&amp;D1034</f>
        <v>9787560653068</v>
      </c>
      <c r="F1034" s="56" t="str">
        <f t="shared" ref="F1034:F1049" si="63">LEFT($E1034,1)&amp;CHAR(65+VALUE(MID($E1034,2,1)))&amp;IF(OR(LEFT($E1034,1)="0",LEFT($E1034,1)="1",LEFT($E1034,1)="2",LEFT($E1034,1)="3"),CHAR(65+VALUE(MID($E1034,3,1))),CHAR(75+VALUE(MID($E1034,3,1))))&amp;IF(OR(LEFT($E1034,1)="0",LEFT($E1034,1)="4",LEFT($E1034,1)="7",LEFT($E1034,1)="8"),CHAR(65+VALUE(MID($E1034,4,1))),CHAR(75+VALUE(MID($E1034,4,1))))&amp;IF(OR(LEFT($E1034,1)="0",LEFT($E1034,1)="1",LEFT($E1034,1)="4",LEFT($E1034,1)="5",,LEFT($E1034,1)="9"),CHAR(65+VALUE(MID($E1034,5,1))),CHAR(75+VALUE(MID($E1034,5,1))))&amp;IF(OR(LEFT($E1034,1)="0",LEFT($E1034,1)="2",LEFT($E1034,1)="5",LEFT($E1034,1)="6",,LEFT($E1034,1)="7"),CHAR(65+VALUE(MID($E1034,6,1))),CHAR(75+VALUE(MID($E1034,6,1))))&amp;IF(OR(LEFT($E1034,1)="0",LEFT($E1034,1)="3",LEFT($E1034,1)="6",LEFT($E1034,1)="8",,LEFT($E1034,1)="9"),CHAR(65+VALUE(MID($E1034,7,1))),CHAR(75+VALUE(MID($E1034,7,1))))&amp;"*"&amp;CHAR(97+VALUE(MID($E1034,8,1)))&amp;CHAR(97+VALUE(MID($E1034,9,1)))&amp;CHAR(97+VALUE(MID($E1034,10,1)))&amp;CHAR(97+VALUE(MID($E1034,11,1)))&amp;CHAR(97+VALUE(MID($E1034,12,1)))&amp;CHAR(97+VALUE(MID($E1034,13,1)))&amp;"+"</f>
        <v>9HSRFQA*gfdagi+</v>
      </c>
      <c r="G1034" s="57" t="s">
        <v>4802</v>
      </c>
      <c r="H1034" s="60" t="s">
        <v>4803</v>
      </c>
      <c r="I1034" s="106" t="s">
        <v>4804</v>
      </c>
      <c r="J1034" s="53" t="s">
        <v>1012</v>
      </c>
      <c r="K1034" s="103">
        <v>48</v>
      </c>
      <c r="L1034" s="102"/>
      <c r="M1034" s="53" t="s">
        <v>4805</v>
      </c>
      <c r="N1034" s="102" t="s">
        <v>4806</v>
      </c>
      <c r="O1034" s="321" t="s">
        <v>4807</v>
      </c>
      <c r="P1034" s="105"/>
    </row>
    <row r="1035" customHeight="1" spans="1:15">
      <c r="A1035" s="47">
        <f>COUNTA(B$4:B1034)</f>
        <v>998</v>
      </c>
      <c r="B1035" s="48" t="s">
        <v>4808</v>
      </c>
      <c r="C1035" s="48" t="s">
        <v>18</v>
      </c>
      <c r="D1035" s="48">
        <v>39345</v>
      </c>
      <c r="E1035" s="49" t="str">
        <f t="shared" si="62"/>
        <v>9787560639345</v>
      </c>
      <c r="F1035" s="50" t="str">
        <f t="shared" si="63"/>
        <v>9HSRFQA*gdjdef+</v>
      </c>
      <c r="G1035" s="17" t="s">
        <v>4809</v>
      </c>
      <c r="H1035" s="51" t="s">
        <v>4810</v>
      </c>
      <c r="I1035" s="99" t="s">
        <v>4811</v>
      </c>
      <c r="J1035" s="48" t="s">
        <v>1514</v>
      </c>
      <c r="K1035" s="100">
        <v>32</v>
      </c>
      <c r="L1035" s="49"/>
      <c r="M1035" s="48" t="s">
        <v>4805</v>
      </c>
      <c r="N1035" s="99" t="s">
        <v>4806</v>
      </c>
      <c r="O1035" s="101" t="e">
        <f>VLOOKUP(B1035,[1]图书导出excel!$A$2:$C$65537,3,FALSE)</f>
        <v>#N/A</v>
      </c>
    </row>
    <row r="1036" customHeight="1" spans="1:15">
      <c r="A1036" s="52">
        <f>COUNTA(B$4:B1035)</f>
        <v>999</v>
      </c>
      <c r="B1036" s="53" t="s">
        <v>4812</v>
      </c>
      <c r="C1036" s="54">
        <v>97875606</v>
      </c>
      <c r="D1036" s="53" t="s">
        <v>4813</v>
      </c>
      <c r="E1036" s="55" t="str">
        <f t="shared" si="62"/>
        <v>9787560665511</v>
      </c>
      <c r="F1036" s="56" t="str">
        <f t="shared" si="63"/>
        <v>9HSRFQA*ggffbb+</v>
      </c>
      <c r="G1036" s="17" t="s">
        <v>4814</v>
      </c>
      <c r="H1036" s="67" t="s">
        <v>4815</v>
      </c>
      <c r="I1036" s="102" t="s">
        <v>4816</v>
      </c>
      <c r="J1036" s="53" t="s">
        <v>323</v>
      </c>
      <c r="K1036" s="103">
        <v>34</v>
      </c>
      <c r="L1036" s="55" t="s">
        <v>307</v>
      </c>
      <c r="M1036" s="48"/>
      <c r="N1036" s="99"/>
      <c r="O1036" s="101"/>
    </row>
    <row r="1037" customHeight="1" spans="1:15">
      <c r="A1037" s="47">
        <f>COUNTA(B$4:B1036)</f>
        <v>1000</v>
      </c>
      <c r="B1037" s="48" t="s">
        <v>4817</v>
      </c>
      <c r="C1037" s="48" t="s">
        <v>18</v>
      </c>
      <c r="D1037" s="76">
        <v>48903</v>
      </c>
      <c r="E1037" s="49" t="str">
        <f t="shared" si="62"/>
        <v>9787560648903</v>
      </c>
      <c r="F1037" s="50" t="str">
        <f t="shared" si="63"/>
        <v>9HSRFQA*geijad+</v>
      </c>
      <c r="G1037" s="17" t="s">
        <v>4818</v>
      </c>
      <c r="H1037" s="51" t="s">
        <v>4819</v>
      </c>
      <c r="I1037" s="99" t="s">
        <v>3904</v>
      </c>
      <c r="J1037" s="48" t="s">
        <v>1450</v>
      </c>
      <c r="K1037" s="100">
        <v>57</v>
      </c>
      <c r="L1037" s="49"/>
      <c r="M1037" s="48" t="s">
        <v>4805</v>
      </c>
      <c r="N1037" s="99" t="s">
        <v>4806</v>
      </c>
      <c r="O1037" s="101" t="e">
        <f>VLOOKUP(B1037,[1]图书导出excel!$A$2:$C$65537,3,FALSE)</f>
        <v>#N/A</v>
      </c>
    </row>
    <row r="1038" customHeight="1" spans="1:15">
      <c r="A1038" s="47">
        <f>COUNTA(B$4:B1037)</f>
        <v>1001</v>
      </c>
      <c r="B1038" s="48" t="s">
        <v>4820</v>
      </c>
      <c r="C1038" s="48" t="s">
        <v>18</v>
      </c>
      <c r="D1038" s="48">
        <v>42208</v>
      </c>
      <c r="E1038" s="49" t="str">
        <f t="shared" si="62"/>
        <v>9787560642208</v>
      </c>
      <c r="F1038" s="50" t="str">
        <f t="shared" si="63"/>
        <v>9HSRFQA*geccai+</v>
      </c>
      <c r="G1038" s="17" t="s">
        <v>4821</v>
      </c>
      <c r="H1038" s="51" t="s">
        <v>4822</v>
      </c>
      <c r="I1038" s="99" t="s">
        <v>3288</v>
      </c>
      <c r="J1038" s="48" t="s">
        <v>945</v>
      </c>
      <c r="K1038" s="100">
        <v>30</v>
      </c>
      <c r="L1038" s="49"/>
      <c r="M1038" s="48" t="s">
        <v>4805</v>
      </c>
      <c r="N1038" s="99" t="s">
        <v>4806</v>
      </c>
      <c r="O1038" s="101" t="e">
        <f>VLOOKUP(B1038,[1]图书导出excel!$A$2:$C$65537,3,FALSE)</f>
        <v>#N/A</v>
      </c>
    </row>
    <row r="1039" customHeight="1" spans="1:15">
      <c r="A1039" s="47">
        <f>COUNTA(B$4:B1038)</f>
        <v>1002</v>
      </c>
      <c r="B1039" s="62" t="s">
        <v>4823</v>
      </c>
      <c r="C1039" s="65">
        <v>97875606</v>
      </c>
      <c r="D1039" s="48" t="s">
        <v>4824</v>
      </c>
      <c r="E1039" s="49" t="str">
        <f t="shared" si="62"/>
        <v>9787560655956</v>
      </c>
      <c r="F1039" s="50" t="str">
        <f t="shared" si="63"/>
        <v>9HSRFQA*gffjfg+</v>
      </c>
      <c r="G1039" s="17" t="s">
        <v>4825</v>
      </c>
      <c r="H1039" s="66" t="s">
        <v>4826</v>
      </c>
      <c r="I1039" s="110" t="s">
        <v>4827</v>
      </c>
      <c r="J1039" s="62" t="s">
        <v>79</v>
      </c>
      <c r="K1039" s="109">
        <v>33</v>
      </c>
      <c r="L1039" s="99"/>
      <c r="M1039" s="48"/>
      <c r="N1039" s="99"/>
      <c r="O1039" s="101" t="s">
        <v>4828</v>
      </c>
    </row>
    <row r="1040" customHeight="1" spans="1:15">
      <c r="A1040" s="52">
        <f>COUNTA(B$4:B1039)</f>
        <v>1003</v>
      </c>
      <c r="B1040" s="53" t="s">
        <v>4829</v>
      </c>
      <c r="C1040" s="54">
        <v>97875606</v>
      </c>
      <c r="D1040" s="53" t="s">
        <v>4830</v>
      </c>
      <c r="E1040" s="55" t="str">
        <f t="shared" si="62"/>
        <v>9787560664095</v>
      </c>
      <c r="F1040" s="56" t="str">
        <f t="shared" si="63"/>
        <v>9HSRFQA*ggeajf+</v>
      </c>
      <c r="G1040" s="17" t="s">
        <v>4831</v>
      </c>
      <c r="H1040" s="67" t="s">
        <v>4832</v>
      </c>
      <c r="I1040" s="102" t="s">
        <v>4833</v>
      </c>
      <c r="J1040" s="53" t="s">
        <v>250</v>
      </c>
      <c r="K1040" s="103">
        <v>44</v>
      </c>
      <c r="L1040" s="102"/>
      <c r="M1040" s="48"/>
      <c r="N1040" s="99"/>
      <c r="O1040" s="101"/>
    </row>
    <row r="1041" customHeight="1" spans="1:15">
      <c r="A1041" s="47">
        <f>COUNTA(B$4:B1040)</f>
        <v>1004</v>
      </c>
      <c r="B1041" s="48" t="s">
        <v>4834</v>
      </c>
      <c r="C1041" s="48" t="s">
        <v>18</v>
      </c>
      <c r="D1041" s="48">
        <v>43229</v>
      </c>
      <c r="E1041" s="49" t="str">
        <f t="shared" si="62"/>
        <v>9787560643229</v>
      </c>
      <c r="F1041" s="50" t="str">
        <f t="shared" si="63"/>
        <v>9HSRFQA*gedccj+</v>
      </c>
      <c r="G1041" s="17" t="s">
        <v>4835</v>
      </c>
      <c r="H1041" s="51" t="s">
        <v>4836</v>
      </c>
      <c r="I1041" s="99" t="s">
        <v>4837</v>
      </c>
      <c r="J1041" s="48" t="s">
        <v>4526</v>
      </c>
      <c r="K1041" s="100">
        <v>35</v>
      </c>
      <c r="L1041" s="49"/>
      <c r="M1041" s="48" t="s">
        <v>4805</v>
      </c>
      <c r="N1041" s="99" t="s">
        <v>4806</v>
      </c>
      <c r="O1041" s="101" t="e">
        <f>VLOOKUP(B1041,[1]图书导出excel!$A$2:$C$65537,3,FALSE)</f>
        <v>#N/A</v>
      </c>
    </row>
    <row r="1042" customHeight="1" spans="1:15">
      <c r="A1042" s="47">
        <f>COUNTA(B$4:B1041)</f>
        <v>1005</v>
      </c>
      <c r="B1042" s="48" t="s">
        <v>4838</v>
      </c>
      <c r="C1042" s="48" t="s">
        <v>18</v>
      </c>
      <c r="D1042" s="76">
        <v>44974</v>
      </c>
      <c r="E1042" s="49" t="str">
        <f t="shared" si="62"/>
        <v>9787560644974</v>
      </c>
      <c r="F1042" s="50" t="str">
        <f t="shared" si="63"/>
        <v>9HSRFQA*geejhe+</v>
      </c>
      <c r="G1042" s="17" t="s">
        <v>4839</v>
      </c>
      <c r="H1042" s="51" t="s">
        <v>4840</v>
      </c>
      <c r="I1042" s="99" t="s">
        <v>4841</v>
      </c>
      <c r="J1042" s="48" t="s">
        <v>139</v>
      </c>
      <c r="K1042" s="100">
        <v>24</v>
      </c>
      <c r="L1042" s="49"/>
      <c r="M1042" s="48" t="s">
        <v>4805</v>
      </c>
      <c r="N1042" s="99" t="s">
        <v>4806</v>
      </c>
      <c r="O1042" s="101" t="e">
        <f>VLOOKUP(B1042,[1]图书导出excel!$A$2:$C$65537,3,FALSE)</f>
        <v>#N/A</v>
      </c>
    </row>
    <row r="1043" customHeight="1" spans="1:15">
      <c r="A1043" s="47">
        <f>COUNTA(B$4:B1042)</f>
        <v>1006</v>
      </c>
      <c r="B1043" s="48" t="s">
        <v>4842</v>
      </c>
      <c r="C1043" s="48" t="s">
        <v>18</v>
      </c>
      <c r="D1043" s="76">
        <v>48422</v>
      </c>
      <c r="E1043" s="49" t="str">
        <f t="shared" si="62"/>
        <v>9787560648422</v>
      </c>
      <c r="F1043" s="50" t="str">
        <f t="shared" si="63"/>
        <v>9HSRFQA*geiecc+</v>
      </c>
      <c r="G1043" s="17" t="s">
        <v>4843</v>
      </c>
      <c r="H1043" s="51" t="s">
        <v>4844</v>
      </c>
      <c r="I1043" s="99" t="s">
        <v>4845</v>
      </c>
      <c r="J1043" s="48" t="s">
        <v>1262</v>
      </c>
      <c r="K1043" s="100">
        <v>54</v>
      </c>
      <c r="L1043" s="49"/>
      <c r="M1043" s="48" t="s">
        <v>4805</v>
      </c>
      <c r="N1043" s="99" t="s">
        <v>4806</v>
      </c>
      <c r="O1043" s="101" t="e">
        <f>VLOOKUP(B1043,[1]图书导出excel!$A$2:$C$65537,3,FALSE)</f>
        <v>#N/A</v>
      </c>
    </row>
    <row r="1044" customHeight="1" spans="1:15">
      <c r="A1044" s="47">
        <f>COUNTA(B$4:B1043)</f>
        <v>1007</v>
      </c>
      <c r="B1044" s="48" t="s">
        <v>4846</v>
      </c>
      <c r="C1044" s="48" t="s">
        <v>18</v>
      </c>
      <c r="D1044" s="48">
        <v>27786</v>
      </c>
      <c r="E1044" s="49" t="str">
        <f t="shared" si="62"/>
        <v>9787560627786</v>
      </c>
      <c r="F1044" s="50" t="str">
        <f t="shared" si="63"/>
        <v>9HSRFQA*gchhig+</v>
      </c>
      <c r="G1044" s="17" t="s">
        <v>4847</v>
      </c>
      <c r="H1044" s="51" t="s">
        <v>4848</v>
      </c>
      <c r="I1044" s="99" t="s">
        <v>4849</v>
      </c>
      <c r="J1044" s="48" t="s">
        <v>4850</v>
      </c>
      <c r="K1044" s="100">
        <v>48</v>
      </c>
      <c r="L1044" s="49"/>
      <c r="M1044" s="48" t="s">
        <v>4805</v>
      </c>
      <c r="N1044" s="99" t="s">
        <v>4806</v>
      </c>
      <c r="O1044" s="101" t="e">
        <f>VLOOKUP(B1044,[1]图书导出excel!$A$2:$C$65537,3,FALSE)</f>
        <v>#N/A</v>
      </c>
    </row>
    <row r="1045" customHeight="1" spans="1:15">
      <c r="A1045" s="47">
        <f>COUNTA(B$4:B1044)</f>
        <v>1008</v>
      </c>
      <c r="B1045" s="48" t="s">
        <v>4851</v>
      </c>
      <c r="C1045" s="48" t="s">
        <v>18</v>
      </c>
      <c r="D1045" s="48">
        <v>28462</v>
      </c>
      <c r="E1045" s="49" t="str">
        <f t="shared" si="62"/>
        <v>9787560628462</v>
      </c>
      <c r="F1045" s="50" t="str">
        <f t="shared" si="63"/>
        <v>9HSRFQA*gciegc+</v>
      </c>
      <c r="G1045" s="17" t="s">
        <v>4852</v>
      </c>
      <c r="H1045" s="51" t="s">
        <v>4853</v>
      </c>
      <c r="I1045" s="99" t="s">
        <v>4854</v>
      </c>
      <c r="J1045" s="62" t="s">
        <v>73</v>
      </c>
      <c r="K1045" s="109">
        <v>49</v>
      </c>
      <c r="L1045" s="49"/>
      <c r="M1045" s="48" t="s">
        <v>4805</v>
      </c>
      <c r="N1045" s="99" t="s">
        <v>4806</v>
      </c>
      <c r="O1045" s="101" t="e">
        <f>VLOOKUP(B1045,[1]图书导出excel!$A$2:$C$65537,3,FALSE)</f>
        <v>#N/A</v>
      </c>
    </row>
    <row r="1046" customHeight="1" spans="1:15">
      <c r="A1046" s="47">
        <f>COUNTA(B$4:B1045)</f>
        <v>1009</v>
      </c>
      <c r="B1046" s="48" t="s">
        <v>4855</v>
      </c>
      <c r="C1046" s="48" t="s">
        <v>18</v>
      </c>
      <c r="D1046" s="48">
        <v>15400</v>
      </c>
      <c r="E1046" s="49" t="str">
        <f t="shared" si="62"/>
        <v>9787560615400</v>
      </c>
      <c r="F1046" s="50" t="str">
        <f t="shared" si="63"/>
        <v>9HSRFQA*gbfeaa+</v>
      </c>
      <c r="G1046" s="17" t="s">
        <v>4856</v>
      </c>
      <c r="H1046" s="51" t="s">
        <v>4853</v>
      </c>
      <c r="I1046" s="99" t="s">
        <v>4857</v>
      </c>
      <c r="J1046" s="48" t="s">
        <v>504</v>
      </c>
      <c r="K1046" s="100">
        <v>40</v>
      </c>
      <c r="L1046" s="49"/>
      <c r="M1046" s="48" t="s">
        <v>4805</v>
      </c>
      <c r="N1046" s="99" t="s">
        <v>4806</v>
      </c>
      <c r="O1046" s="101" t="e">
        <f>VLOOKUP(B1046,[1]图书导出excel!$A$2:$C$65537,3,FALSE)</f>
        <v>#N/A</v>
      </c>
    </row>
    <row r="1047" customHeight="1" spans="1:15">
      <c r="A1047" s="47">
        <f>COUNTA(B$4:B1046)</f>
        <v>1010</v>
      </c>
      <c r="B1047" s="62" t="s">
        <v>4858</v>
      </c>
      <c r="C1047" s="65">
        <v>97875606</v>
      </c>
      <c r="D1047" s="48" t="s">
        <v>4859</v>
      </c>
      <c r="E1047" s="49" t="str">
        <f t="shared" si="62"/>
        <v>9787560665009</v>
      </c>
      <c r="F1047" s="50" t="str">
        <f t="shared" si="63"/>
        <v>9HSRFQA*ggfaaj+</v>
      </c>
      <c r="G1047" s="17" t="s">
        <v>4860</v>
      </c>
      <c r="H1047" s="75" t="s">
        <v>4861</v>
      </c>
      <c r="I1047" s="108" t="s">
        <v>4862</v>
      </c>
      <c r="J1047" s="62" t="s">
        <v>250</v>
      </c>
      <c r="K1047" s="109">
        <v>49</v>
      </c>
      <c r="L1047" s="49"/>
      <c r="M1047" s="48"/>
      <c r="N1047" s="99"/>
      <c r="O1047" s="101"/>
    </row>
    <row r="1048" s="4" customFormat="1" customHeight="1" spans="1:16">
      <c r="A1048" s="52">
        <f>COUNTA(B$4:B1047)</f>
        <v>1011</v>
      </c>
      <c r="B1048" s="53" t="s">
        <v>4863</v>
      </c>
      <c r="C1048" s="54">
        <v>97875606</v>
      </c>
      <c r="D1048" s="53" t="s">
        <v>4864</v>
      </c>
      <c r="E1048" s="55" t="str">
        <f t="shared" si="62"/>
        <v>9787560662473</v>
      </c>
      <c r="F1048" s="56" t="str">
        <f t="shared" si="63"/>
        <v>9HSRFQA*ggcehd+</v>
      </c>
      <c r="G1048" s="78" t="s">
        <v>4865</v>
      </c>
      <c r="H1048" s="67" t="s">
        <v>4866</v>
      </c>
      <c r="I1048" s="102" t="s">
        <v>4867</v>
      </c>
      <c r="J1048" s="53" t="s">
        <v>349</v>
      </c>
      <c r="K1048" s="103">
        <v>41</v>
      </c>
      <c r="L1048" s="55"/>
      <c r="M1048" s="53"/>
      <c r="N1048" s="102"/>
      <c r="O1048" s="104" t="s">
        <v>4868</v>
      </c>
      <c r="P1048" s="115"/>
    </row>
    <row r="1049" s="3" customFormat="1" customHeight="1" spans="1:16">
      <c r="A1049" s="47">
        <f>COUNTA(B$4:B1048)</f>
        <v>1012</v>
      </c>
      <c r="B1049" s="53" t="s">
        <v>4869</v>
      </c>
      <c r="C1049" s="53" t="s">
        <v>18</v>
      </c>
      <c r="D1049" s="53" t="s">
        <v>4870</v>
      </c>
      <c r="E1049" s="55" t="str">
        <f t="shared" si="62"/>
        <v>9787560660608</v>
      </c>
      <c r="F1049" s="56" t="str">
        <f t="shared" si="63"/>
        <v>9HSRFQA*ggagai+</v>
      </c>
      <c r="G1049" s="57" t="s">
        <v>4871</v>
      </c>
      <c r="H1049" s="67" t="s">
        <v>4872</v>
      </c>
      <c r="I1049" s="102" t="s">
        <v>4873</v>
      </c>
      <c r="J1049" s="53" t="s">
        <v>524</v>
      </c>
      <c r="K1049" s="103">
        <v>49</v>
      </c>
      <c r="L1049" s="55"/>
      <c r="M1049" s="53" t="s">
        <v>4805</v>
      </c>
      <c r="N1049" s="102" t="s">
        <v>4806</v>
      </c>
      <c r="O1049" s="104" t="s">
        <v>4874</v>
      </c>
      <c r="P1049" s="105"/>
    </row>
    <row r="1050" ht="35" customHeight="1" spans="1:15">
      <c r="A1050" s="218" t="s">
        <v>4875</v>
      </c>
      <c r="B1050" s="84"/>
      <c r="C1050" s="84"/>
      <c r="D1050" s="169"/>
      <c r="E1050" s="170"/>
      <c r="F1050" s="171"/>
      <c r="H1050" s="86"/>
      <c r="I1050" s="179"/>
      <c r="J1050" s="88"/>
      <c r="K1050" s="180"/>
      <c r="L1050" s="118"/>
      <c r="M1050" s="119"/>
      <c r="N1050" s="99"/>
      <c r="O1050" s="101"/>
    </row>
    <row r="1051" customHeight="1" spans="1:15">
      <c r="A1051" s="47">
        <f>COUNTA(B$4:B1050)</f>
        <v>1013</v>
      </c>
      <c r="B1051" s="48" t="s">
        <v>4876</v>
      </c>
      <c r="C1051" s="48" t="s">
        <v>18</v>
      </c>
      <c r="D1051" s="48">
        <v>40815</v>
      </c>
      <c r="E1051" s="49" t="str">
        <f>C1051&amp;D1051</f>
        <v>9787560640815</v>
      </c>
      <c r="F1051" s="50" t="str">
        <f>LEFT($E1051,1)&amp;CHAR(65+VALUE(MID($E1051,2,1)))&amp;IF(OR(LEFT($E1051,1)="0",LEFT($E1051,1)="1",LEFT($E1051,1)="2",LEFT($E1051,1)="3"),CHAR(65+VALUE(MID($E1051,3,1))),CHAR(75+VALUE(MID($E1051,3,1))))&amp;IF(OR(LEFT($E1051,1)="0",LEFT($E1051,1)="4",LEFT($E1051,1)="7",LEFT($E1051,1)="8"),CHAR(65+VALUE(MID($E1051,4,1))),CHAR(75+VALUE(MID($E1051,4,1))))&amp;IF(OR(LEFT($E1051,1)="0",LEFT($E1051,1)="1",LEFT($E1051,1)="4",LEFT($E1051,1)="5",,LEFT($E1051,1)="9"),CHAR(65+VALUE(MID($E1051,5,1))),CHAR(75+VALUE(MID($E1051,5,1))))&amp;IF(OR(LEFT($E1051,1)="0",LEFT($E1051,1)="2",LEFT($E1051,1)="5",LEFT($E1051,1)="6",,LEFT($E1051,1)="7"),CHAR(65+VALUE(MID($E1051,6,1))),CHAR(75+VALUE(MID($E1051,6,1))))&amp;IF(OR(LEFT($E1051,1)="0",LEFT($E1051,1)="3",LEFT($E1051,1)="6",LEFT($E1051,1)="8",,LEFT($E1051,1)="9"),CHAR(65+VALUE(MID($E1051,7,1))),CHAR(75+VALUE(MID($E1051,7,1))))&amp;"*"&amp;CHAR(97+VALUE(MID($E1051,8,1)))&amp;CHAR(97+VALUE(MID($E1051,9,1)))&amp;CHAR(97+VALUE(MID($E1051,10,1)))&amp;CHAR(97+VALUE(MID($E1051,11,1)))&amp;CHAR(97+VALUE(MID($E1051,12,1)))&amp;CHAR(97+VALUE(MID($E1051,13,1)))&amp;"+"</f>
        <v>9HSRFQA*geaibf+</v>
      </c>
      <c r="G1051" s="17" t="s">
        <v>4877</v>
      </c>
      <c r="H1051" s="51" t="s">
        <v>4878</v>
      </c>
      <c r="I1051" s="99" t="s">
        <v>4879</v>
      </c>
      <c r="J1051" s="48" t="s">
        <v>1154</v>
      </c>
      <c r="K1051" s="100">
        <v>40</v>
      </c>
      <c r="L1051" s="49"/>
      <c r="M1051" s="48" t="s">
        <v>4880</v>
      </c>
      <c r="N1051" s="99" t="s">
        <v>4881</v>
      </c>
      <c r="O1051" s="101" t="e">
        <f>VLOOKUP(B1051,[1]图书导出excel!$A$2:$C$65537,3,FALSE)</f>
        <v>#N/A</v>
      </c>
    </row>
    <row r="1052" customHeight="1" spans="1:15">
      <c r="A1052" s="47">
        <f>COUNTA(B$4:B1051)</f>
        <v>1014</v>
      </c>
      <c r="B1052" s="48" t="s">
        <v>4882</v>
      </c>
      <c r="C1052" s="48" t="s">
        <v>18</v>
      </c>
      <c r="D1052" s="48">
        <v>39666</v>
      </c>
      <c r="E1052" s="49" t="str">
        <f>C1052&amp;D1052</f>
        <v>9787560639666</v>
      </c>
      <c r="F1052" s="50" t="str">
        <f>LEFT($E1052,1)&amp;CHAR(65+VALUE(MID($E1052,2,1)))&amp;IF(OR(LEFT($E1052,1)="0",LEFT($E1052,1)="1",LEFT($E1052,1)="2",LEFT($E1052,1)="3"),CHAR(65+VALUE(MID($E1052,3,1))),CHAR(75+VALUE(MID($E1052,3,1))))&amp;IF(OR(LEFT($E1052,1)="0",LEFT($E1052,1)="4",LEFT($E1052,1)="7",LEFT($E1052,1)="8"),CHAR(65+VALUE(MID($E1052,4,1))),CHAR(75+VALUE(MID($E1052,4,1))))&amp;IF(OR(LEFT($E1052,1)="0",LEFT($E1052,1)="1",LEFT($E1052,1)="4",LEFT($E1052,1)="5",,LEFT($E1052,1)="9"),CHAR(65+VALUE(MID($E1052,5,1))),CHAR(75+VALUE(MID($E1052,5,1))))&amp;IF(OR(LEFT($E1052,1)="0",LEFT($E1052,1)="2",LEFT($E1052,1)="5",LEFT($E1052,1)="6",,LEFT($E1052,1)="7"),CHAR(65+VALUE(MID($E1052,6,1))),CHAR(75+VALUE(MID($E1052,6,1))))&amp;IF(OR(LEFT($E1052,1)="0",LEFT($E1052,1)="3",LEFT($E1052,1)="6",LEFT($E1052,1)="8",,LEFT($E1052,1)="9"),CHAR(65+VALUE(MID($E1052,7,1))),CHAR(75+VALUE(MID($E1052,7,1))))&amp;"*"&amp;CHAR(97+VALUE(MID($E1052,8,1)))&amp;CHAR(97+VALUE(MID($E1052,9,1)))&amp;CHAR(97+VALUE(MID($E1052,10,1)))&amp;CHAR(97+VALUE(MID($E1052,11,1)))&amp;CHAR(97+VALUE(MID($E1052,12,1)))&amp;CHAR(97+VALUE(MID($E1052,13,1)))&amp;"+"</f>
        <v>9HSRFQA*gdjggg+</v>
      </c>
      <c r="G1052" s="17" t="s">
        <v>4883</v>
      </c>
      <c r="H1052" s="51" t="s">
        <v>4884</v>
      </c>
      <c r="I1052" s="99" t="s">
        <v>4885</v>
      </c>
      <c r="J1052" s="62" t="s">
        <v>380</v>
      </c>
      <c r="K1052" s="109">
        <v>45</v>
      </c>
      <c r="L1052" s="49"/>
      <c r="M1052" s="48" t="s">
        <v>4880</v>
      </c>
      <c r="N1052" s="99" t="s">
        <v>4881</v>
      </c>
      <c r="O1052" s="101" t="e">
        <f>VLOOKUP(B1052,[1]图书导出excel!$A$2:$C$65537,3,FALSE)</f>
        <v>#N/A</v>
      </c>
    </row>
    <row r="1053" customHeight="1" spans="1:15">
      <c r="A1053" s="47">
        <f>COUNTA(B$4:B1052)</f>
        <v>1015</v>
      </c>
      <c r="B1053" s="48" t="s">
        <v>4886</v>
      </c>
      <c r="C1053" s="48" t="s">
        <v>18</v>
      </c>
      <c r="D1053" s="76">
        <v>47678</v>
      </c>
      <c r="E1053" s="49" t="str">
        <f>C1053&amp;D1053</f>
        <v>9787560647678</v>
      </c>
      <c r="F1053" s="50" t="str">
        <f>LEFT($E1053,1)&amp;CHAR(65+VALUE(MID($E1053,2,1)))&amp;IF(OR(LEFT($E1053,1)="0",LEFT($E1053,1)="1",LEFT($E1053,1)="2",LEFT($E1053,1)="3"),CHAR(65+VALUE(MID($E1053,3,1))),CHAR(75+VALUE(MID($E1053,3,1))))&amp;IF(OR(LEFT($E1053,1)="0",LEFT($E1053,1)="4",LEFT($E1053,1)="7",LEFT($E1053,1)="8"),CHAR(65+VALUE(MID($E1053,4,1))),CHAR(75+VALUE(MID($E1053,4,1))))&amp;IF(OR(LEFT($E1053,1)="0",LEFT($E1053,1)="1",LEFT($E1053,1)="4",LEFT($E1053,1)="5",,LEFT($E1053,1)="9"),CHAR(65+VALUE(MID($E1053,5,1))),CHAR(75+VALUE(MID($E1053,5,1))))&amp;IF(OR(LEFT($E1053,1)="0",LEFT($E1053,1)="2",LEFT($E1053,1)="5",LEFT($E1053,1)="6",,LEFT($E1053,1)="7"),CHAR(65+VALUE(MID($E1053,6,1))),CHAR(75+VALUE(MID($E1053,6,1))))&amp;IF(OR(LEFT($E1053,1)="0",LEFT($E1053,1)="3",LEFT($E1053,1)="6",LEFT($E1053,1)="8",,LEFT($E1053,1)="9"),CHAR(65+VALUE(MID($E1053,7,1))),CHAR(75+VALUE(MID($E1053,7,1))))&amp;"*"&amp;CHAR(97+VALUE(MID($E1053,8,1)))&amp;CHAR(97+VALUE(MID($E1053,9,1)))&amp;CHAR(97+VALUE(MID($E1053,10,1)))&amp;CHAR(97+VALUE(MID($E1053,11,1)))&amp;CHAR(97+VALUE(MID($E1053,12,1)))&amp;CHAR(97+VALUE(MID($E1053,13,1)))&amp;"+"</f>
        <v>9HSRFQA*gehghi+</v>
      </c>
      <c r="G1053" s="17" t="s">
        <v>4887</v>
      </c>
      <c r="H1053" s="51" t="s">
        <v>4881</v>
      </c>
      <c r="I1053" s="99" t="s">
        <v>4888</v>
      </c>
      <c r="J1053" s="48" t="s">
        <v>3212</v>
      </c>
      <c r="K1053" s="100">
        <v>42</v>
      </c>
      <c r="L1053" s="49"/>
      <c r="M1053" s="48" t="s">
        <v>4880</v>
      </c>
      <c r="N1053" s="99" t="s">
        <v>4881</v>
      </c>
      <c r="O1053" s="101" t="e">
        <f>VLOOKUP(B1053,[1]图书导出excel!$A$2:$C$65537,3,FALSE)</f>
        <v>#N/A</v>
      </c>
    </row>
    <row r="1054" ht="35" customHeight="1" spans="1:15">
      <c r="A1054" s="218" t="s">
        <v>4889</v>
      </c>
      <c r="B1054" s="84"/>
      <c r="C1054" s="84"/>
      <c r="D1054" s="169"/>
      <c r="E1054" s="170"/>
      <c r="F1054" s="171"/>
      <c r="H1054" s="86"/>
      <c r="I1054" s="179"/>
      <c r="J1054" s="88"/>
      <c r="K1054" s="180"/>
      <c r="L1054" s="118"/>
      <c r="M1054" s="119"/>
      <c r="N1054" s="119"/>
      <c r="O1054" s="101"/>
    </row>
    <row r="1055" customHeight="1" spans="1:15">
      <c r="A1055" s="47">
        <f>COUNTA(B$4:B1054)</f>
        <v>1016</v>
      </c>
      <c r="B1055" s="62" t="s">
        <v>4890</v>
      </c>
      <c r="C1055" s="65">
        <v>97875606</v>
      </c>
      <c r="D1055" s="48" t="s">
        <v>4891</v>
      </c>
      <c r="E1055" s="49" t="str">
        <f t="shared" ref="E1055:E1101" si="64">C1055&amp;D1055</f>
        <v>9787560659046</v>
      </c>
      <c r="F1055" s="50" t="str">
        <f t="shared" ref="F1055:F1101" si="65">LEFT($E1055,1)&amp;CHAR(65+VALUE(MID($E1055,2,1)))&amp;IF(OR(LEFT($E1055,1)="0",LEFT($E1055,1)="1",LEFT($E1055,1)="2",LEFT($E1055,1)="3"),CHAR(65+VALUE(MID($E1055,3,1))),CHAR(75+VALUE(MID($E1055,3,1))))&amp;IF(OR(LEFT($E1055,1)="0",LEFT($E1055,1)="4",LEFT($E1055,1)="7",LEFT($E1055,1)="8"),CHAR(65+VALUE(MID($E1055,4,1))),CHAR(75+VALUE(MID($E1055,4,1))))&amp;IF(OR(LEFT($E1055,1)="0",LEFT($E1055,1)="1",LEFT($E1055,1)="4",LEFT($E1055,1)="5",,LEFT($E1055,1)="9"),CHAR(65+VALUE(MID($E1055,5,1))),CHAR(75+VALUE(MID($E1055,5,1))))&amp;IF(OR(LEFT($E1055,1)="0",LEFT($E1055,1)="2",LEFT($E1055,1)="5",LEFT($E1055,1)="6",,LEFT($E1055,1)="7"),CHAR(65+VALUE(MID($E1055,6,1))),CHAR(75+VALUE(MID($E1055,6,1))))&amp;IF(OR(LEFT($E1055,1)="0",LEFT($E1055,1)="3",LEFT($E1055,1)="6",LEFT($E1055,1)="8",,LEFT($E1055,1)="9"),CHAR(65+VALUE(MID($E1055,7,1))),CHAR(75+VALUE(MID($E1055,7,1))))&amp;"*"&amp;CHAR(97+VALUE(MID($E1055,8,1)))&amp;CHAR(97+VALUE(MID($E1055,9,1)))&amp;CHAR(97+VALUE(MID($E1055,10,1)))&amp;CHAR(97+VALUE(MID($E1055,11,1)))&amp;CHAR(97+VALUE(MID($E1055,12,1)))&amp;CHAR(97+VALUE(MID($E1055,13,1)))&amp;"+"</f>
        <v>9HSRFQA*gfjaeg+</v>
      </c>
      <c r="G1055" s="17" t="s">
        <v>4892</v>
      </c>
      <c r="H1055" s="51" t="s">
        <v>4893</v>
      </c>
      <c r="I1055" s="108" t="s">
        <v>4894</v>
      </c>
      <c r="J1055" s="62" t="s">
        <v>2752</v>
      </c>
      <c r="K1055" s="109">
        <v>60</v>
      </c>
      <c r="L1055" s="49"/>
      <c r="M1055" s="48"/>
      <c r="N1055" s="99"/>
      <c r="O1055" s="101" t="s">
        <v>4895</v>
      </c>
    </row>
    <row r="1056" customHeight="1" spans="1:15">
      <c r="A1056" s="47">
        <f>COUNTA(B$4:B1055)</f>
        <v>1017</v>
      </c>
      <c r="B1056" s="62" t="s">
        <v>4896</v>
      </c>
      <c r="C1056" s="65">
        <v>97875606</v>
      </c>
      <c r="D1056" s="48" t="s">
        <v>4897</v>
      </c>
      <c r="E1056" s="49" t="str">
        <f t="shared" si="64"/>
        <v>9787560656342</v>
      </c>
      <c r="F1056" s="50" t="str">
        <f t="shared" si="65"/>
        <v>9HSRFQA*gfgdec+</v>
      </c>
      <c r="G1056" s="17" t="s">
        <v>4898</v>
      </c>
      <c r="H1056" s="66" t="s">
        <v>4899</v>
      </c>
      <c r="I1056" s="110" t="s">
        <v>3000</v>
      </c>
      <c r="J1056" s="62" t="s">
        <v>68</v>
      </c>
      <c r="K1056" s="109">
        <v>48</v>
      </c>
      <c r="L1056" s="99"/>
      <c r="M1056" s="48"/>
      <c r="N1056" s="99"/>
      <c r="O1056" s="101" t="s">
        <v>4900</v>
      </c>
    </row>
    <row r="1057" customHeight="1" spans="1:15">
      <c r="A1057" s="47">
        <f>COUNTA(B$4:B1056)</f>
        <v>1018</v>
      </c>
      <c r="B1057" s="48" t="s">
        <v>4901</v>
      </c>
      <c r="C1057" s="48" t="s">
        <v>18</v>
      </c>
      <c r="D1057" s="76">
        <v>45186</v>
      </c>
      <c r="E1057" s="49" t="str">
        <f t="shared" si="64"/>
        <v>9787560645186</v>
      </c>
      <c r="F1057" s="50" t="str">
        <f t="shared" si="65"/>
        <v>9HSRFQA*gefbig+</v>
      </c>
      <c r="G1057" s="17" t="s">
        <v>4902</v>
      </c>
      <c r="H1057" s="51" t="s">
        <v>4903</v>
      </c>
      <c r="I1057" s="99" t="s">
        <v>3000</v>
      </c>
      <c r="J1057" s="48" t="s">
        <v>2716</v>
      </c>
      <c r="K1057" s="100">
        <v>26</v>
      </c>
      <c r="L1057" s="49"/>
      <c r="M1057" s="48" t="s">
        <v>4904</v>
      </c>
      <c r="N1057" s="99" t="s">
        <v>4905</v>
      </c>
      <c r="O1057" s="101" t="e">
        <f>VLOOKUP(B1057,[1]图书导出excel!$A$2:$C$65537,3,FALSE)</f>
        <v>#N/A</v>
      </c>
    </row>
    <row r="1058" customHeight="1" spans="1:15">
      <c r="A1058" s="68">
        <f>COUNTA(B$4:B1057)</f>
        <v>1019</v>
      </c>
      <c r="B1058" s="69" t="s">
        <v>4906</v>
      </c>
      <c r="C1058" s="70">
        <v>97875606</v>
      </c>
      <c r="D1058" s="70">
        <v>65726</v>
      </c>
      <c r="E1058" s="71" t="str">
        <f t="shared" si="64"/>
        <v>9787560665726</v>
      </c>
      <c r="F1058" s="72" t="str">
        <f t="shared" si="65"/>
        <v>9HSRFQA*ggfhcg+</v>
      </c>
      <c r="G1058" s="73" t="s">
        <v>4907</v>
      </c>
      <c r="H1058" s="74" t="s">
        <v>4908</v>
      </c>
      <c r="I1058" s="111" t="s">
        <v>4909</v>
      </c>
      <c r="J1058" s="69" t="s">
        <v>349</v>
      </c>
      <c r="K1058" s="112"/>
      <c r="L1058" s="111" t="s">
        <v>106</v>
      </c>
      <c r="M1058" s="48"/>
      <c r="N1058" s="99"/>
      <c r="O1058" s="101"/>
    </row>
    <row r="1059" customHeight="1" spans="1:15">
      <c r="A1059" s="47">
        <f>COUNTA(B$4:B1058)</f>
        <v>1020</v>
      </c>
      <c r="B1059" s="48" t="s">
        <v>4910</v>
      </c>
      <c r="C1059" s="48" t="s">
        <v>18</v>
      </c>
      <c r="D1059" s="48">
        <v>27885</v>
      </c>
      <c r="E1059" s="49" t="str">
        <f t="shared" si="64"/>
        <v>9787560627885</v>
      </c>
      <c r="F1059" s="50" t="str">
        <f t="shared" si="65"/>
        <v>9HSRFQA*gchiif+</v>
      </c>
      <c r="G1059" s="17" t="s">
        <v>4911</v>
      </c>
      <c r="H1059" s="51" t="s">
        <v>4912</v>
      </c>
      <c r="I1059" s="99" t="s">
        <v>4913</v>
      </c>
      <c r="J1059" s="48" t="s">
        <v>4914</v>
      </c>
      <c r="K1059" s="100">
        <v>23</v>
      </c>
      <c r="L1059" s="49"/>
      <c r="M1059" s="48" t="s">
        <v>4904</v>
      </c>
      <c r="N1059" s="99" t="s">
        <v>4905</v>
      </c>
      <c r="O1059" s="101" t="e">
        <f>VLOOKUP(B1059,[1]图书导出excel!$A$2:$C$65537,3,FALSE)</f>
        <v>#N/A</v>
      </c>
    </row>
    <row r="1060" customHeight="1" spans="1:15">
      <c r="A1060" s="68">
        <f>COUNTA(B$4:B1059)</f>
        <v>1021</v>
      </c>
      <c r="B1060" s="69" t="s">
        <v>4915</v>
      </c>
      <c r="C1060" s="69" t="s">
        <v>18</v>
      </c>
      <c r="D1060" s="69">
        <v>41379</v>
      </c>
      <c r="E1060" s="71" t="str">
        <f t="shared" si="64"/>
        <v>9787560641379</v>
      </c>
      <c r="F1060" s="72" t="str">
        <f t="shared" si="65"/>
        <v>9HSRFQA*gebdhj+</v>
      </c>
      <c r="G1060" s="73" t="s">
        <v>4916</v>
      </c>
      <c r="H1060" s="74" t="s">
        <v>4917</v>
      </c>
      <c r="I1060" s="111" t="s">
        <v>4918</v>
      </c>
      <c r="J1060" s="69" t="s">
        <v>255</v>
      </c>
      <c r="K1060" s="112"/>
      <c r="L1060" s="111" t="s">
        <v>106</v>
      </c>
      <c r="M1060" s="48" t="s">
        <v>4904</v>
      </c>
      <c r="N1060" s="99" t="s">
        <v>4905</v>
      </c>
      <c r="O1060" s="101"/>
    </row>
    <row r="1061" customHeight="1" spans="1:15">
      <c r="A1061" s="47">
        <f>COUNTA(B$4:B1060)</f>
        <v>1022</v>
      </c>
      <c r="B1061" s="48" t="s">
        <v>4919</v>
      </c>
      <c r="C1061" s="48" t="s">
        <v>18</v>
      </c>
      <c r="D1061" s="76">
        <v>48026</v>
      </c>
      <c r="E1061" s="49" t="str">
        <f t="shared" si="64"/>
        <v>9787560648026</v>
      </c>
      <c r="F1061" s="50" t="str">
        <f t="shared" si="65"/>
        <v>9HSRFQA*geiacg+</v>
      </c>
      <c r="G1061" s="17" t="s">
        <v>4920</v>
      </c>
      <c r="H1061" s="51" t="s">
        <v>4921</v>
      </c>
      <c r="I1061" s="99" t="s">
        <v>4913</v>
      </c>
      <c r="J1061" s="48" t="s">
        <v>56</v>
      </c>
      <c r="K1061" s="100">
        <v>35</v>
      </c>
      <c r="L1061" s="49"/>
      <c r="M1061" s="48" t="s">
        <v>4904</v>
      </c>
      <c r="N1061" s="99" t="s">
        <v>4905</v>
      </c>
      <c r="O1061" s="101" t="e">
        <f>VLOOKUP(B1061,[1]图书导出excel!$A$2:$C$65537,3,FALSE)</f>
        <v>#N/A</v>
      </c>
    </row>
    <row r="1062" customHeight="1" spans="1:15">
      <c r="A1062" s="47">
        <f>COUNTA(B$4:B1061)</f>
        <v>1023</v>
      </c>
      <c r="B1062" s="62" t="s">
        <v>4922</v>
      </c>
      <c r="C1062" s="65">
        <v>97875606</v>
      </c>
      <c r="D1062" s="48" t="s">
        <v>4923</v>
      </c>
      <c r="E1062" s="49" t="str">
        <f t="shared" si="64"/>
        <v>9787560657172</v>
      </c>
      <c r="F1062" s="50" t="str">
        <f t="shared" si="65"/>
        <v>9HSRFQA*gfhbhc+</v>
      </c>
      <c r="G1062" s="17" t="s">
        <v>4924</v>
      </c>
      <c r="H1062" s="75" t="s">
        <v>4925</v>
      </c>
      <c r="I1062" s="108" t="s">
        <v>4926</v>
      </c>
      <c r="J1062" s="62" t="s">
        <v>98</v>
      </c>
      <c r="K1062" s="109">
        <v>34</v>
      </c>
      <c r="L1062" s="49"/>
      <c r="M1062" s="48"/>
      <c r="N1062" s="99"/>
      <c r="O1062" s="101" t="s">
        <v>4927</v>
      </c>
    </row>
    <row r="1063" customHeight="1" spans="1:15">
      <c r="A1063" s="52">
        <f>COUNTA(B$4:B1062)</f>
        <v>1024</v>
      </c>
      <c r="B1063" s="53" t="s">
        <v>4928</v>
      </c>
      <c r="C1063" s="54">
        <v>97875606</v>
      </c>
      <c r="D1063" s="53" t="s">
        <v>4929</v>
      </c>
      <c r="E1063" s="55" t="str">
        <f t="shared" si="64"/>
        <v>9787560658995</v>
      </c>
      <c r="F1063" s="56" t="str">
        <f t="shared" si="65"/>
        <v>9HSRFQA*gfijjf+</v>
      </c>
      <c r="G1063" s="17" t="s">
        <v>4930</v>
      </c>
      <c r="H1063" s="67" t="s">
        <v>4931</v>
      </c>
      <c r="I1063" s="102" t="s">
        <v>4932</v>
      </c>
      <c r="J1063" s="53" t="s">
        <v>342</v>
      </c>
      <c r="K1063" s="103">
        <v>56</v>
      </c>
      <c r="L1063" s="55"/>
      <c r="M1063" s="48"/>
      <c r="N1063" s="99"/>
      <c r="O1063" s="101" t="s">
        <v>4933</v>
      </c>
    </row>
    <row r="1064" customHeight="1" spans="1:15">
      <c r="A1064" s="47">
        <f>COUNTA(B$4:B1063)</f>
        <v>1025</v>
      </c>
      <c r="B1064" s="48" t="s">
        <v>4934</v>
      </c>
      <c r="C1064" s="48" t="s">
        <v>18</v>
      </c>
      <c r="D1064" s="48">
        <v>43588</v>
      </c>
      <c r="E1064" s="49" t="str">
        <f t="shared" si="64"/>
        <v>9787560643588</v>
      </c>
      <c r="F1064" s="50" t="str">
        <f t="shared" si="65"/>
        <v>9HSRFQA*gedfii+</v>
      </c>
      <c r="G1064" s="17" t="s">
        <v>4935</v>
      </c>
      <c r="H1064" s="51" t="s">
        <v>4936</v>
      </c>
      <c r="I1064" s="99" t="s">
        <v>4937</v>
      </c>
      <c r="J1064" s="48" t="s">
        <v>211</v>
      </c>
      <c r="K1064" s="100">
        <v>26</v>
      </c>
      <c r="L1064" s="49"/>
      <c r="M1064" s="48" t="s">
        <v>4904</v>
      </c>
      <c r="N1064" s="99" t="s">
        <v>4905</v>
      </c>
      <c r="O1064" s="101" t="e">
        <f>VLOOKUP(B1064,[1]图书导出excel!$A$2:$C$65537,3,FALSE)</f>
        <v>#N/A</v>
      </c>
    </row>
    <row r="1065" customHeight="1" spans="1:15">
      <c r="A1065" s="47">
        <f>COUNTA(B$4:B1064)</f>
        <v>1026</v>
      </c>
      <c r="B1065" s="48" t="s">
        <v>4938</v>
      </c>
      <c r="C1065" s="48" t="s">
        <v>18</v>
      </c>
      <c r="D1065" s="48">
        <v>34821</v>
      </c>
      <c r="E1065" s="49" t="str">
        <f t="shared" si="64"/>
        <v>9787560634821</v>
      </c>
      <c r="F1065" s="50" t="str">
        <f t="shared" si="65"/>
        <v>9HSRFQA*gdeicb+</v>
      </c>
      <c r="G1065" s="17" t="s">
        <v>4939</v>
      </c>
      <c r="H1065" s="165" t="s">
        <v>4940</v>
      </c>
      <c r="I1065" s="99" t="s">
        <v>4941</v>
      </c>
      <c r="J1065" s="48" t="s">
        <v>22</v>
      </c>
      <c r="K1065" s="100">
        <v>26</v>
      </c>
      <c r="L1065" s="49"/>
      <c r="M1065" s="48" t="s">
        <v>4904</v>
      </c>
      <c r="N1065" s="99" t="s">
        <v>4905</v>
      </c>
      <c r="O1065" s="101" t="e">
        <f>VLOOKUP(B1065,[1]图书导出excel!$A$2:$C$65537,3,FALSE)</f>
        <v>#N/A</v>
      </c>
    </row>
    <row r="1066" customHeight="1" spans="1:15">
      <c r="A1066" s="52">
        <f>COUNTA(B$4:B1065)</f>
        <v>1027</v>
      </c>
      <c r="B1066" s="53" t="s">
        <v>4942</v>
      </c>
      <c r="C1066" s="54">
        <v>97875606</v>
      </c>
      <c r="D1066" s="53" t="s">
        <v>4943</v>
      </c>
      <c r="E1066" s="55" t="str">
        <f t="shared" si="64"/>
        <v>9787560657769</v>
      </c>
      <c r="F1066" s="56" t="str">
        <f t="shared" si="65"/>
        <v>9HSRFQA*gfhhgj+</v>
      </c>
      <c r="G1066" s="17" t="s">
        <v>4944</v>
      </c>
      <c r="H1066" s="58" t="s">
        <v>4945</v>
      </c>
      <c r="I1066" s="102" t="s">
        <v>4946</v>
      </c>
      <c r="J1066" s="53" t="s">
        <v>195</v>
      </c>
      <c r="K1066" s="103">
        <v>27</v>
      </c>
      <c r="L1066" s="102"/>
      <c r="M1066" s="48"/>
      <c r="N1066" s="99"/>
      <c r="O1066" s="101" t="s">
        <v>4947</v>
      </c>
    </row>
    <row r="1067" customHeight="1" spans="1:15">
      <c r="A1067" s="47">
        <f>COUNTA(B$4:B1066)</f>
        <v>1028</v>
      </c>
      <c r="B1067" s="48" t="s">
        <v>4948</v>
      </c>
      <c r="C1067" s="48" t="s">
        <v>18</v>
      </c>
      <c r="D1067" s="48">
        <v>23818</v>
      </c>
      <c r="E1067" s="49" t="str">
        <f t="shared" si="64"/>
        <v>9787560623818</v>
      </c>
      <c r="F1067" s="50" t="str">
        <f t="shared" si="65"/>
        <v>9HSRFQA*gcdibi+</v>
      </c>
      <c r="G1067" s="17" t="s">
        <v>4949</v>
      </c>
      <c r="H1067" s="165" t="s">
        <v>4950</v>
      </c>
      <c r="I1067" s="99" t="s">
        <v>4951</v>
      </c>
      <c r="J1067" s="62" t="s">
        <v>73</v>
      </c>
      <c r="K1067" s="109">
        <v>51</v>
      </c>
      <c r="L1067" s="49"/>
      <c r="M1067" s="48" t="s">
        <v>4904</v>
      </c>
      <c r="N1067" s="99" t="s">
        <v>4905</v>
      </c>
      <c r="O1067" s="101" t="e">
        <f>VLOOKUP(B1067,[1]图书导出excel!$A$2:$C$65537,3,FALSE)</f>
        <v>#N/A</v>
      </c>
    </row>
    <row r="1068" customHeight="1" spans="1:15">
      <c r="A1068" s="47">
        <f>COUNTA(B$4:B1067)</f>
        <v>1029</v>
      </c>
      <c r="B1068" s="48" t="s">
        <v>4952</v>
      </c>
      <c r="C1068" s="48" t="s">
        <v>18</v>
      </c>
      <c r="D1068" s="76">
        <v>47326</v>
      </c>
      <c r="E1068" s="49" t="str">
        <f t="shared" si="64"/>
        <v>9787560647326</v>
      </c>
      <c r="F1068" s="50" t="str">
        <f t="shared" si="65"/>
        <v>9HSRFQA*gehdcg+</v>
      </c>
      <c r="G1068" s="17" t="s">
        <v>4953</v>
      </c>
      <c r="H1068" s="51" t="s">
        <v>4954</v>
      </c>
      <c r="I1068" s="99" t="s">
        <v>4955</v>
      </c>
      <c r="J1068" s="48" t="s">
        <v>56</v>
      </c>
      <c r="K1068" s="100">
        <v>42</v>
      </c>
      <c r="L1068" s="49"/>
      <c r="M1068" s="48" t="s">
        <v>4904</v>
      </c>
      <c r="N1068" s="99" t="s">
        <v>4905</v>
      </c>
      <c r="O1068" s="101" t="e">
        <f>VLOOKUP(B1068,[1]图书导出excel!$A$2:$C$65537,3,FALSE)</f>
        <v>#N/A</v>
      </c>
    </row>
    <row r="1069" customHeight="1" spans="1:15">
      <c r="A1069" s="47">
        <f>COUNTA(B$4:B1068)</f>
        <v>1030</v>
      </c>
      <c r="B1069" s="48" t="s">
        <v>4956</v>
      </c>
      <c r="C1069" s="48" t="s">
        <v>18</v>
      </c>
      <c r="D1069" s="48">
        <v>30830</v>
      </c>
      <c r="E1069" s="49" t="str">
        <f t="shared" si="64"/>
        <v>9787560630830</v>
      </c>
      <c r="F1069" s="50" t="str">
        <f t="shared" si="65"/>
        <v>9HSRFQA*gdaida+</v>
      </c>
      <c r="G1069" s="17" t="s">
        <v>4957</v>
      </c>
      <c r="H1069" s="51" t="s">
        <v>4958</v>
      </c>
      <c r="I1069" s="99" t="s">
        <v>4955</v>
      </c>
      <c r="J1069" s="48" t="s">
        <v>504</v>
      </c>
      <c r="K1069" s="100">
        <v>37</v>
      </c>
      <c r="L1069" s="49"/>
      <c r="M1069" s="48" t="s">
        <v>4904</v>
      </c>
      <c r="N1069" s="99" t="s">
        <v>4905</v>
      </c>
      <c r="O1069" s="101" t="e">
        <f>VLOOKUP(B1069,[1]图书导出excel!$A$2:$C$65537,3,FALSE)</f>
        <v>#N/A</v>
      </c>
    </row>
    <row r="1070" customHeight="1" spans="1:15">
      <c r="A1070" s="47">
        <f>COUNTA(B$4:B1069)</f>
        <v>1031</v>
      </c>
      <c r="B1070" s="48" t="s">
        <v>4959</v>
      </c>
      <c r="C1070" s="76">
        <v>97875606</v>
      </c>
      <c r="D1070" s="48" t="s">
        <v>4960</v>
      </c>
      <c r="E1070" s="49" t="str">
        <f t="shared" si="64"/>
        <v>9787560651231</v>
      </c>
      <c r="F1070" s="50" t="str">
        <f t="shared" si="65"/>
        <v>9HSRFQA*gfbcdb+</v>
      </c>
      <c r="G1070" s="17" t="s">
        <v>4961</v>
      </c>
      <c r="H1070" s="51" t="s">
        <v>4962</v>
      </c>
      <c r="I1070" s="99" t="s">
        <v>4955</v>
      </c>
      <c r="J1070" s="62" t="s">
        <v>397</v>
      </c>
      <c r="K1070" s="100">
        <v>38</v>
      </c>
      <c r="L1070" s="49"/>
      <c r="M1070" s="48" t="s">
        <v>4904</v>
      </c>
      <c r="N1070" s="99" t="s">
        <v>4905</v>
      </c>
      <c r="O1070" s="315" t="s">
        <v>4963</v>
      </c>
    </row>
    <row r="1071" customHeight="1" spans="1:15">
      <c r="A1071" s="47">
        <f>COUNTA(B$4:B1070)</f>
        <v>1032</v>
      </c>
      <c r="B1071" s="48" t="s">
        <v>4964</v>
      </c>
      <c r="C1071" s="48" t="s">
        <v>18</v>
      </c>
      <c r="D1071" s="48">
        <v>38904</v>
      </c>
      <c r="E1071" s="49" t="str">
        <f t="shared" si="64"/>
        <v>9787560638904</v>
      </c>
      <c r="F1071" s="50" t="str">
        <f t="shared" si="65"/>
        <v>9HSRFQA*gdijae+</v>
      </c>
      <c r="G1071" s="17" t="s">
        <v>4965</v>
      </c>
      <c r="H1071" s="51" t="s">
        <v>4966</v>
      </c>
      <c r="I1071" s="99" t="s">
        <v>4967</v>
      </c>
      <c r="J1071" s="48" t="s">
        <v>1679</v>
      </c>
      <c r="K1071" s="100">
        <v>28</v>
      </c>
      <c r="L1071" s="49"/>
      <c r="M1071" s="48" t="s">
        <v>4904</v>
      </c>
      <c r="N1071" s="99" t="s">
        <v>4905</v>
      </c>
      <c r="O1071" s="101" t="e">
        <f>VLOOKUP(B1071,[1]图书导出excel!$A$2:$C$65537,3,FALSE)</f>
        <v>#N/A</v>
      </c>
    </row>
    <row r="1072" customHeight="1" spans="1:15">
      <c r="A1072" s="47">
        <f>COUNTA(B$4:B1071)</f>
        <v>1033</v>
      </c>
      <c r="B1072" s="48" t="s">
        <v>4968</v>
      </c>
      <c r="C1072" s="76">
        <v>97875606</v>
      </c>
      <c r="D1072" s="76">
        <v>51378</v>
      </c>
      <c r="E1072" s="49" t="str">
        <f t="shared" si="64"/>
        <v>9787560651378</v>
      </c>
      <c r="F1072" s="50" t="str">
        <f t="shared" si="65"/>
        <v>9HSRFQA*gfbdhi+</v>
      </c>
      <c r="G1072" s="17" t="s">
        <v>4969</v>
      </c>
      <c r="H1072" s="165" t="s">
        <v>4970</v>
      </c>
      <c r="I1072" s="99" t="s">
        <v>3039</v>
      </c>
      <c r="J1072" s="48" t="s">
        <v>976</v>
      </c>
      <c r="K1072" s="100">
        <v>53</v>
      </c>
      <c r="L1072" s="49"/>
      <c r="M1072" s="48"/>
      <c r="N1072" s="99"/>
      <c r="O1072" s="101"/>
    </row>
    <row r="1073" customHeight="1" spans="1:15">
      <c r="A1073" s="47">
        <f>COUNTA(B$4:B1072)</f>
        <v>1034</v>
      </c>
      <c r="B1073" s="62" t="s">
        <v>4971</v>
      </c>
      <c r="C1073" s="65">
        <v>97875606</v>
      </c>
      <c r="D1073" s="76">
        <v>55826</v>
      </c>
      <c r="E1073" s="49" t="str">
        <f t="shared" si="64"/>
        <v>9787560655826</v>
      </c>
      <c r="F1073" s="50" t="str">
        <f t="shared" si="65"/>
        <v>9HSRFQA*gfficg+</v>
      </c>
      <c r="G1073" s="17" t="s">
        <v>4972</v>
      </c>
      <c r="H1073" s="134" t="s">
        <v>4973</v>
      </c>
      <c r="I1073" s="110" t="s">
        <v>4974</v>
      </c>
      <c r="J1073" s="62" t="s">
        <v>79</v>
      </c>
      <c r="K1073" s="109">
        <v>37</v>
      </c>
      <c r="L1073" s="49"/>
      <c r="M1073" s="48"/>
      <c r="N1073" s="99"/>
      <c r="O1073" s="101"/>
    </row>
    <row r="1074" customHeight="1" spans="1:15">
      <c r="A1074" s="47">
        <f>COUNTA(B$4:B1073)</f>
        <v>1035</v>
      </c>
      <c r="B1074" s="53" t="s">
        <v>4975</v>
      </c>
      <c r="C1074" s="54">
        <v>9787560</v>
      </c>
      <c r="D1074" s="54">
        <v>654713</v>
      </c>
      <c r="E1074" s="55" t="str">
        <f t="shared" si="64"/>
        <v>9787560654713</v>
      </c>
      <c r="F1074" s="50" t="str">
        <f t="shared" si="65"/>
        <v>9HSRFQA*gfehbd+</v>
      </c>
      <c r="G1074" s="17" t="s">
        <v>4976</v>
      </c>
      <c r="H1074" s="131" t="s">
        <v>4977</v>
      </c>
      <c r="I1074" s="106" t="s">
        <v>1641</v>
      </c>
      <c r="J1074" s="53" t="s">
        <v>51</v>
      </c>
      <c r="K1074" s="103">
        <v>47</v>
      </c>
      <c r="L1074" s="49"/>
      <c r="M1074" s="48"/>
      <c r="N1074" s="99"/>
      <c r="O1074" s="101"/>
    </row>
    <row r="1075" customHeight="1" spans="1:15">
      <c r="A1075" s="47">
        <f>COUNTA(B$4:B1074)</f>
        <v>1036</v>
      </c>
      <c r="B1075" s="62" t="s">
        <v>4978</v>
      </c>
      <c r="C1075" s="65">
        <v>97875606</v>
      </c>
      <c r="D1075" s="54">
        <v>51781</v>
      </c>
      <c r="E1075" s="55" t="str">
        <f t="shared" si="64"/>
        <v>9787560651781</v>
      </c>
      <c r="F1075" s="50" t="str">
        <f t="shared" si="65"/>
        <v>9HSRFQA*gfbhib+</v>
      </c>
      <c r="G1075" s="17" t="s">
        <v>4979</v>
      </c>
      <c r="H1075" s="64" t="s">
        <v>4980</v>
      </c>
      <c r="I1075" s="108" t="s">
        <v>4981</v>
      </c>
      <c r="J1075" s="62" t="s">
        <v>651</v>
      </c>
      <c r="K1075" s="109">
        <v>48</v>
      </c>
      <c r="L1075" s="49"/>
      <c r="M1075" s="48"/>
      <c r="N1075" s="99"/>
      <c r="O1075" s="101"/>
    </row>
    <row r="1076" customHeight="1" spans="1:15">
      <c r="A1076" s="68">
        <f>COUNTA(B$4:B1075)</f>
        <v>1037</v>
      </c>
      <c r="B1076" s="69" t="s">
        <v>4982</v>
      </c>
      <c r="C1076" s="70">
        <v>97875606</v>
      </c>
      <c r="D1076" s="70">
        <v>66471</v>
      </c>
      <c r="E1076" s="71" t="str">
        <f t="shared" si="64"/>
        <v>9787560666471</v>
      </c>
      <c r="F1076" s="72" t="str">
        <f t="shared" si="65"/>
        <v>9HSRFQA*gggehb+</v>
      </c>
      <c r="G1076" s="73" t="s">
        <v>4983</v>
      </c>
      <c r="H1076" s="183" t="s">
        <v>4984</v>
      </c>
      <c r="I1076" s="111" t="s">
        <v>4985</v>
      </c>
      <c r="J1076" s="69" t="s">
        <v>349</v>
      </c>
      <c r="K1076" s="112"/>
      <c r="L1076" s="111" t="s">
        <v>106</v>
      </c>
      <c r="M1076" s="48"/>
      <c r="N1076" s="99"/>
      <c r="O1076" s="101"/>
    </row>
    <row r="1077" customHeight="1" spans="1:15">
      <c r="A1077" s="47">
        <f>COUNTA(B$4:B1076)</f>
        <v>1038</v>
      </c>
      <c r="B1077" s="48" t="s">
        <v>4986</v>
      </c>
      <c r="C1077" s="48" t="s">
        <v>18</v>
      </c>
      <c r="D1077" s="48">
        <v>29292</v>
      </c>
      <c r="E1077" s="49" t="str">
        <f t="shared" si="64"/>
        <v>9787560629292</v>
      </c>
      <c r="F1077" s="50" t="str">
        <f t="shared" si="65"/>
        <v>9HSRFQA*gcjcjc+</v>
      </c>
      <c r="G1077" s="17" t="s">
        <v>4987</v>
      </c>
      <c r="H1077" s="165" t="s">
        <v>4988</v>
      </c>
      <c r="I1077" s="99" t="s">
        <v>4989</v>
      </c>
      <c r="J1077" s="62" t="s">
        <v>1847</v>
      </c>
      <c r="K1077" s="109">
        <v>20</v>
      </c>
      <c r="L1077" s="49"/>
      <c r="M1077" s="48"/>
      <c r="N1077" s="99"/>
      <c r="O1077" s="101"/>
    </row>
    <row r="1078" customHeight="1" spans="1:15">
      <c r="A1078" s="47">
        <f>COUNTA(B$4:B1077)</f>
        <v>1039</v>
      </c>
      <c r="B1078" s="48" t="s">
        <v>4990</v>
      </c>
      <c r="C1078" s="48" t="s">
        <v>18</v>
      </c>
      <c r="D1078" s="61">
        <v>41706</v>
      </c>
      <c r="E1078" s="49" t="str">
        <f t="shared" si="64"/>
        <v>9787560641706</v>
      </c>
      <c r="F1078" s="50" t="str">
        <f t="shared" si="65"/>
        <v>9HSRFQA*gebhag+</v>
      </c>
      <c r="G1078" s="17" t="s">
        <v>4991</v>
      </c>
      <c r="H1078" s="165" t="s">
        <v>4992</v>
      </c>
      <c r="I1078" s="99" t="s">
        <v>4993</v>
      </c>
      <c r="J1078" s="48" t="s">
        <v>945</v>
      </c>
      <c r="K1078" s="100">
        <v>40</v>
      </c>
      <c r="L1078" s="49"/>
      <c r="M1078" s="48"/>
      <c r="N1078" s="99"/>
      <c r="O1078" s="101"/>
    </row>
    <row r="1079" customHeight="1" spans="1:15">
      <c r="A1079" s="68">
        <f>COUNTA(B$4:B1078)</f>
        <v>1040</v>
      </c>
      <c r="B1079" s="69" t="s">
        <v>4994</v>
      </c>
      <c r="C1079" s="130">
        <v>97875606</v>
      </c>
      <c r="D1079" s="130">
        <v>66648</v>
      </c>
      <c r="E1079" s="71" t="str">
        <f t="shared" si="64"/>
        <v>9787560666648</v>
      </c>
      <c r="F1079" s="72" t="str">
        <f t="shared" si="65"/>
        <v>9HSRFQA*ggggei+</v>
      </c>
      <c r="G1079" s="73" t="s">
        <v>4995</v>
      </c>
      <c r="H1079" s="183" t="s">
        <v>4996</v>
      </c>
      <c r="I1079" s="111" t="s">
        <v>4997</v>
      </c>
      <c r="J1079" s="69" t="s">
        <v>349</v>
      </c>
      <c r="K1079" s="112"/>
      <c r="L1079" s="111" t="s">
        <v>106</v>
      </c>
      <c r="M1079" s="48"/>
      <c r="N1079" s="99"/>
      <c r="O1079" s="101"/>
    </row>
    <row r="1080" customHeight="1" spans="1:15">
      <c r="A1080" s="47">
        <f>COUNTA(B$4:B1079)</f>
        <v>1041</v>
      </c>
      <c r="B1080" s="62" t="s">
        <v>4998</v>
      </c>
      <c r="C1080" s="65">
        <v>97875606</v>
      </c>
      <c r="D1080" s="48" t="s">
        <v>4999</v>
      </c>
      <c r="E1080" s="49" t="str">
        <f t="shared" si="64"/>
        <v>9787560658551</v>
      </c>
      <c r="F1080" s="50" t="str">
        <f t="shared" si="65"/>
        <v>9HSRFQA*gfiffb+</v>
      </c>
      <c r="G1080" s="17" t="s">
        <v>5000</v>
      </c>
      <c r="H1080" s="64" t="s">
        <v>5001</v>
      </c>
      <c r="I1080" s="108" t="s">
        <v>5002</v>
      </c>
      <c r="J1080" s="62" t="s">
        <v>651</v>
      </c>
      <c r="K1080" s="109">
        <v>45</v>
      </c>
      <c r="L1080" s="49"/>
      <c r="M1080" s="48"/>
      <c r="N1080" s="99"/>
      <c r="O1080" s="101" t="s">
        <v>5003</v>
      </c>
    </row>
    <row r="1081" customHeight="1" spans="1:15">
      <c r="A1081" s="47">
        <f>COUNTA(B$4:B1080)</f>
        <v>1042</v>
      </c>
      <c r="B1081" s="62" t="s">
        <v>5004</v>
      </c>
      <c r="C1081" s="65">
        <v>97875606</v>
      </c>
      <c r="D1081" s="48" t="s">
        <v>5005</v>
      </c>
      <c r="E1081" s="49" t="str">
        <f t="shared" si="64"/>
        <v>9787560657929</v>
      </c>
      <c r="F1081" s="50" t="str">
        <f t="shared" si="65"/>
        <v>9HSRFQA*gfhjcj+</v>
      </c>
      <c r="G1081" s="17" t="s">
        <v>5006</v>
      </c>
      <c r="H1081" s="64" t="s">
        <v>5007</v>
      </c>
      <c r="I1081" s="108" t="s">
        <v>5008</v>
      </c>
      <c r="J1081" s="62" t="s">
        <v>651</v>
      </c>
      <c r="K1081" s="109">
        <v>45</v>
      </c>
      <c r="L1081" s="49"/>
      <c r="M1081" s="48"/>
      <c r="N1081" s="99"/>
      <c r="O1081" s="101" t="s">
        <v>5009</v>
      </c>
    </row>
    <row r="1082" customHeight="1" spans="1:15">
      <c r="A1082" s="47">
        <f>COUNTA(B$4:B1081)</f>
        <v>1043</v>
      </c>
      <c r="B1082" s="62" t="s">
        <v>5010</v>
      </c>
      <c r="C1082" s="65">
        <v>97875606</v>
      </c>
      <c r="D1082" s="48" t="s">
        <v>5011</v>
      </c>
      <c r="E1082" s="49" t="str">
        <f t="shared" si="64"/>
        <v>9787560655680</v>
      </c>
      <c r="F1082" s="50" t="str">
        <f t="shared" si="65"/>
        <v>9HSRFQA*gffgia+</v>
      </c>
      <c r="G1082" s="17" t="s">
        <v>5012</v>
      </c>
      <c r="H1082" s="134" t="s">
        <v>5013</v>
      </c>
      <c r="I1082" s="110" t="s">
        <v>5014</v>
      </c>
      <c r="J1082" s="62" t="s">
        <v>79</v>
      </c>
      <c r="K1082" s="109">
        <v>46</v>
      </c>
      <c r="L1082" s="110"/>
      <c r="M1082" s="48"/>
      <c r="N1082" s="99"/>
      <c r="O1082" s="101" t="s">
        <v>5015</v>
      </c>
    </row>
    <row r="1083" customHeight="1" spans="1:15">
      <c r="A1083" s="47">
        <f>COUNTA(B$4:B1082)</f>
        <v>1044</v>
      </c>
      <c r="B1083" s="48" t="s">
        <v>5016</v>
      </c>
      <c r="C1083" s="48" t="s">
        <v>18</v>
      </c>
      <c r="D1083" s="48">
        <v>41911</v>
      </c>
      <c r="E1083" s="49" t="str">
        <f t="shared" si="64"/>
        <v>9787560641911</v>
      </c>
      <c r="F1083" s="50" t="str">
        <f t="shared" si="65"/>
        <v>9HSRFQA*gebjbb+</v>
      </c>
      <c r="G1083" s="17" t="s">
        <v>5017</v>
      </c>
      <c r="H1083" s="165" t="s">
        <v>5018</v>
      </c>
      <c r="I1083" s="99" t="s">
        <v>5019</v>
      </c>
      <c r="J1083" s="62" t="s">
        <v>73</v>
      </c>
      <c r="K1083" s="109">
        <v>36</v>
      </c>
      <c r="L1083" s="49"/>
      <c r="M1083" s="48" t="s">
        <v>4904</v>
      </c>
      <c r="N1083" s="99" t="s">
        <v>4905</v>
      </c>
      <c r="O1083" s="101" t="e">
        <f>VLOOKUP(B1083,[1]图书导出excel!$A$2:$C$65537,3,FALSE)</f>
        <v>#N/A</v>
      </c>
    </row>
    <row r="1084" customHeight="1" spans="1:15">
      <c r="A1084" s="47">
        <f>COUNTA(B$4:B1083)</f>
        <v>1045</v>
      </c>
      <c r="B1084" s="48" t="s">
        <v>5020</v>
      </c>
      <c r="C1084" s="48" t="s">
        <v>18</v>
      </c>
      <c r="D1084" s="48">
        <v>41041</v>
      </c>
      <c r="E1084" s="49" t="str">
        <f t="shared" si="64"/>
        <v>9787560641041</v>
      </c>
      <c r="F1084" s="50" t="str">
        <f t="shared" si="65"/>
        <v>9HSRFQA*gebaeb+</v>
      </c>
      <c r="G1084" s="17" t="s">
        <v>5021</v>
      </c>
      <c r="H1084" s="51" t="s">
        <v>5022</v>
      </c>
      <c r="I1084" s="99" t="s">
        <v>5023</v>
      </c>
      <c r="J1084" s="48" t="s">
        <v>1460</v>
      </c>
      <c r="K1084" s="100">
        <v>28</v>
      </c>
      <c r="L1084" s="49"/>
      <c r="M1084" s="48" t="s">
        <v>4904</v>
      </c>
      <c r="N1084" s="99" t="s">
        <v>4905</v>
      </c>
      <c r="O1084" s="101" t="e">
        <f>VLOOKUP(B1084,[1]图书导出excel!$A$2:$C$65537,3,FALSE)</f>
        <v>#N/A</v>
      </c>
    </row>
    <row r="1085" customHeight="1" spans="1:15">
      <c r="A1085" s="47">
        <f>COUNTA(B$4:B1084)</f>
        <v>1046</v>
      </c>
      <c r="B1085" s="62" t="s">
        <v>5024</v>
      </c>
      <c r="C1085" s="65">
        <v>97875606</v>
      </c>
      <c r="D1085" s="48" t="s">
        <v>5025</v>
      </c>
      <c r="E1085" s="49" t="str">
        <f t="shared" si="64"/>
        <v>9787560662985</v>
      </c>
      <c r="F1085" s="50" t="str">
        <f t="shared" si="65"/>
        <v>9HSRFQA*ggcjif+</v>
      </c>
      <c r="G1085" s="17" t="s">
        <v>5026</v>
      </c>
      <c r="H1085" s="75" t="s">
        <v>5027</v>
      </c>
      <c r="I1085" s="108" t="s">
        <v>3860</v>
      </c>
      <c r="J1085" s="62" t="s">
        <v>427</v>
      </c>
      <c r="K1085" s="109">
        <v>46</v>
      </c>
      <c r="L1085" s="49"/>
      <c r="M1085" s="48"/>
      <c r="N1085" s="99"/>
      <c r="O1085" s="101"/>
    </row>
    <row r="1086" customHeight="1" spans="1:15">
      <c r="A1086" s="47">
        <f>COUNTA(B$4:B1085)</f>
        <v>1047</v>
      </c>
      <c r="B1086" s="48" t="s">
        <v>5028</v>
      </c>
      <c r="C1086" s="48" t="s">
        <v>18</v>
      </c>
      <c r="D1086" s="48" t="s">
        <v>5029</v>
      </c>
      <c r="E1086" s="49" t="str">
        <f t="shared" si="64"/>
        <v>9787560644110</v>
      </c>
      <c r="F1086" s="50" t="str">
        <f t="shared" si="65"/>
        <v>9HSRFQA*geebba+</v>
      </c>
      <c r="G1086" s="17" t="s">
        <v>5030</v>
      </c>
      <c r="H1086" s="51" t="s">
        <v>5031</v>
      </c>
      <c r="I1086" s="99" t="s">
        <v>5032</v>
      </c>
      <c r="J1086" s="48" t="s">
        <v>5033</v>
      </c>
      <c r="K1086" s="100">
        <v>34</v>
      </c>
      <c r="L1086" s="49"/>
      <c r="M1086" s="48" t="s">
        <v>4904</v>
      </c>
      <c r="N1086" s="99" t="s">
        <v>4905</v>
      </c>
      <c r="O1086" s="101" t="e">
        <f>VLOOKUP(B1086,[1]图书导出excel!$A$2:$C$65537,3,FALSE)</f>
        <v>#N/A</v>
      </c>
    </row>
    <row r="1087" customHeight="1" spans="1:15">
      <c r="A1087" s="68">
        <f>COUNTA(B$4:B1086)</f>
        <v>1048</v>
      </c>
      <c r="B1087" s="69" t="s">
        <v>5034</v>
      </c>
      <c r="C1087" s="70">
        <v>97875606</v>
      </c>
      <c r="D1087" s="69" t="s">
        <v>5035</v>
      </c>
      <c r="E1087" s="71" t="str">
        <f t="shared" si="64"/>
        <v>9787560661391</v>
      </c>
      <c r="F1087" s="72" t="str">
        <f t="shared" si="65"/>
        <v>9HSRFQA*ggbdjb+</v>
      </c>
      <c r="G1087" s="73" t="s">
        <v>5036</v>
      </c>
      <c r="H1087" s="74" t="s">
        <v>5037</v>
      </c>
      <c r="I1087" s="111" t="s">
        <v>5038</v>
      </c>
      <c r="J1087" s="69" t="s">
        <v>105</v>
      </c>
      <c r="K1087" s="112"/>
      <c r="L1087" s="111" t="s">
        <v>106</v>
      </c>
      <c r="M1087" s="48"/>
      <c r="N1087" s="99"/>
      <c r="O1087" s="101"/>
    </row>
    <row r="1088" customHeight="1" spans="1:15">
      <c r="A1088" s="52">
        <f>COUNTA(B$4:B1087)</f>
        <v>1049</v>
      </c>
      <c r="B1088" s="53" t="s">
        <v>5039</v>
      </c>
      <c r="C1088" s="54">
        <v>97875606</v>
      </c>
      <c r="D1088" s="53" t="s">
        <v>5040</v>
      </c>
      <c r="E1088" s="55" t="str">
        <f t="shared" si="64"/>
        <v>9787560664880</v>
      </c>
      <c r="F1088" s="56" t="str">
        <f t="shared" si="65"/>
        <v>9HSRFQA*ggeiia+</v>
      </c>
      <c r="G1088" s="17" t="s">
        <v>5041</v>
      </c>
      <c r="H1088" s="67" t="s">
        <v>5042</v>
      </c>
      <c r="I1088" s="102" t="s">
        <v>4827</v>
      </c>
      <c r="J1088" s="53" t="s">
        <v>323</v>
      </c>
      <c r="K1088" s="103">
        <v>46</v>
      </c>
      <c r="L1088" s="55" t="s">
        <v>307</v>
      </c>
      <c r="M1088" s="48"/>
      <c r="N1088" s="99"/>
      <c r="O1088" s="101"/>
    </row>
    <row r="1089" customHeight="1" spans="1:15">
      <c r="A1089" s="47">
        <f>COUNTA(B$4:B1088)</f>
        <v>1050</v>
      </c>
      <c r="B1089" s="62" t="s">
        <v>5043</v>
      </c>
      <c r="C1089" s="65">
        <v>97875606</v>
      </c>
      <c r="D1089" s="48" t="s">
        <v>5044</v>
      </c>
      <c r="E1089" s="49" t="str">
        <f t="shared" si="64"/>
        <v>9787560664040</v>
      </c>
      <c r="F1089" s="50" t="str">
        <f t="shared" si="65"/>
        <v>9HSRFQA*ggeaea+</v>
      </c>
      <c r="G1089" s="17" t="s">
        <v>5045</v>
      </c>
      <c r="H1089" s="75" t="s">
        <v>5046</v>
      </c>
      <c r="I1089" s="108" t="s">
        <v>5047</v>
      </c>
      <c r="J1089" s="62" t="s">
        <v>404</v>
      </c>
      <c r="K1089" s="109">
        <v>56</v>
      </c>
      <c r="L1089" s="49"/>
      <c r="M1089" s="48"/>
      <c r="N1089" s="99"/>
      <c r="O1089" s="101" t="s">
        <v>5048</v>
      </c>
    </row>
    <row r="1090" customHeight="1" spans="1:15">
      <c r="A1090" s="47">
        <f>COUNTA(B$4:B1089)</f>
        <v>1051</v>
      </c>
      <c r="B1090" s="53" t="s">
        <v>5049</v>
      </c>
      <c r="C1090" s="54">
        <v>97875606</v>
      </c>
      <c r="D1090" s="48" t="s">
        <v>5050</v>
      </c>
      <c r="E1090" s="49" t="str">
        <f t="shared" si="64"/>
        <v>9787560662992</v>
      </c>
      <c r="F1090" s="50" t="str">
        <f t="shared" si="65"/>
        <v>9HSRFQA*ggcjjc+</v>
      </c>
      <c r="G1090" s="17" t="s">
        <v>5051</v>
      </c>
      <c r="H1090" s="67" t="s">
        <v>5052</v>
      </c>
      <c r="I1090" s="102" t="s">
        <v>5053</v>
      </c>
      <c r="J1090" s="53" t="s">
        <v>416</v>
      </c>
      <c r="K1090" s="103">
        <v>47</v>
      </c>
      <c r="L1090" s="49"/>
      <c r="M1090" s="48"/>
      <c r="N1090" s="99"/>
      <c r="O1090" s="101"/>
    </row>
    <row r="1091" customHeight="1" spans="1:15">
      <c r="A1091" s="47">
        <f>COUNTA(B$4:B1090)</f>
        <v>1052</v>
      </c>
      <c r="B1091" s="48" t="s">
        <v>5054</v>
      </c>
      <c r="C1091" s="76">
        <v>97875606</v>
      </c>
      <c r="D1091" s="48" t="s">
        <v>5055</v>
      </c>
      <c r="E1091" s="49" t="str">
        <f t="shared" si="64"/>
        <v>9787560651606</v>
      </c>
      <c r="F1091" s="50" t="str">
        <f t="shared" si="65"/>
        <v>9HSRFQA*gfbgag+</v>
      </c>
      <c r="G1091" s="17" t="s">
        <v>5056</v>
      </c>
      <c r="H1091" s="51" t="s">
        <v>5057</v>
      </c>
      <c r="I1091" s="99" t="s">
        <v>5058</v>
      </c>
      <c r="J1091" s="48" t="s">
        <v>223</v>
      </c>
      <c r="K1091" s="100">
        <v>25</v>
      </c>
      <c r="L1091" s="49"/>
      <c r="M1091" s="48" t="s">
        <v>4904</v>
      </c>
      <c r="N1091" s="99" t="s">
        <v>4905</v>
      </c>
      <c r="O1091" s="101" t="e">
        <f>VLOOKUP(B1091,[1]图书导出excel!$A$2:$C$65537,3,FALSE)</f>
        <v>#N/A</v>
      </c>
    </row>
    <row r="1092" customHeight="1" spans="1:15">
      <c r="A1092" s="47">
        <f>COUNTA(B$4:B1091)</f>
        <v>1053</v>
      </c>
      <c r="B1092" s="48" t="s">
        <v>5059</v>
      </c>
      <c r="C1092" s="48" t="s">
        <v>18</v>
      </c>
      <c r="D1092" s="48">
        <v>35477</v>
      </c>
      <c r="E1092" s="49" t="str">
        <f t="shared" si="64"/>
        <v>9787560635477</v>
      </c>
      <c r="F1092" s="50" t="str">
        <f t="shared" si="65"/>
        <v>9HSRFQA*gdfehh+</v>
      </c>
      <c r="G1092" s="17" t="s">
        <v>5060</v>
      </c>
      <c r="H1092" s="51" t="s">
        <v>5061</v>
      </c>
      <c r="I1092" s="99" t="s">
        <v>5062</v>
      </c>
      <c r="J1092" s="62" t="s">
        <v>1847</v>
      </c>
      <c r="K1092" s="109">
        <v>32</v>
      </c>
      <c r="L1092" s="49"/>
      <c r="M1092" s="48" t="s">
        <v>4904</v>
      </c>
      <c r="N1092" s="99" t="s">
        <v>4905</v>
      </c>
      <c r="O1092" s="101" t="e">
        <f>VLOOKUP(B1092,[1]图书导出excel!$A$2:$C$65537,3,FALSE)</f>
        <v>#N/A</v>
      </c>
    </row>
    <row r="1093" customHeight="1" spans="1:15">
      <c r="A1093" s="47">
        <f>COUNTA(B$4:B1092)</f>
        <v>1054</v>
      </c>
      <c r="B1093" s="48" t="s">
        <v>5063</v>
      </c>
      <c r="C1093" s="48" t="s">
        <v>18</v>
      </c>
      <c r="D1093" s="48">
        <v>36573</v>
      </c>
      <c r="E1093" s="49" t="str">
        <f t="shared" si="64"/>
        <v>9787560636573</v>
      </c>
      <c r="F1093" s="50" t="str">
        <f t="shared" si="65"/>
        <v>9HSRFQA*gdgfhd+</v>
      </c>
      <c r="G1093" s="17" t="s">
        <v>5064</v>
      </c>
      <c r="H1093" s="51" t="s">
        <v>5065</v>
      </c>
      <c r="I1093" s="99" t="s">
        <v>5066</v>
      </c>
      <c r="J1093" s="62" t="s">
        <v>1847</v>
      </c>
      <c r="K1093" s="109">
        <v>38</v>
      </c>
      <c r="L1093" s="49"/>
      <c r="M1093" s="48" t="s">
        <v>4904</v>
      </c>
      <c r="N1093" s="99" t="s">
        <v>4905</v>
      </c>
      <c r="O1093" s="101" t="e">
        <f>VLOOKUP(B1093,[1]图书导出excel!$A$2:$C$65537,3,FALSE)</f>
        <v>#N/A</v>
      </c>
    </row>
    <row r="1094" customHeight="1" spans="1:15">
      <c r="A1094" s="47">
        <f>COUNTA(B$4:B1093)</f>
        <v>1055</v>
      </c>
      <c r="B1094" s="48" t="s">
        <v>5067</v>
      </c>
      <c r="C1094" s="48" t="s">
        <v>18</v>
      </c>
      <c r="D1094" s="48">
        <v>10290</v>
      </c>
      <c r="E1094" s="49" t="str">
        <f t="shared" si="64"/>
        <v>9787560610290</v>
      </c>
      <c r="F1094" s="50" t="str">
        <f t="shared" si="65"/>
        <v>9HSRFQA*gbacja+</v>
      </c>
      <c r="G1094" s="17" t="s">
        <v>5068</v>
      </c>
      <c r="H1094" s="51" t="s">
        <v>5069</v>
      </c>
      <c r="I1094" s="99" t="s">
        <v>5070</v>
      </c>
      <c r="J1094" s="62" t="s">
        <v>73</v>
      </c>
      <c r="K1094" s="109">
        <v>33</v>
      </c>
      <c r="L1094" s="49"/>
      <c r="M1094" s="48" t="s">
        <v>4904</v>
      </c>
      <c r="N1094" s="99" t="s">
        <v>4905</v>
      </c>
      <c r="O1094" s="101" t="e">
        <f>VLOOKUP(B1094,[1]图书导出excel!$A$2:$C$65537,3,FALSE)</f>
        <v>#N/A</v>
      </c>
    </row>
    <row r="1095" customHeight="1" spans="1:15">
      <c r="A1095" s="47">
        <f>COUNTA(B$4:B1094)</f>
        <v>1056</v>
      </c>
      <c r="B1095" s="48" t="s">
        <v>5071</v>
      </c>
      <c r="C1095" s="48" t="s">
        <v>18</v>
      </c>
      <c r="D1095" s="48">
        <v>25928</v>
      </c>
      <c r="E1095" s="49" t="str">
        <f t="shared" si="64"/>
        <v>9787560625928</v>
      </c>
      <c r="F1095" s="50" t="str">
        <f t="shared" si="65"/>
        <v>9HSRFQA*gcfjci+</v>
      </c>
      <c r="G1095" s="17" t="s">
        <v>5072</v>
      </c>
      <c r="H1095" s="51" t="s">
        <v>5073</v>
      </c>
      <c r="I1095" s="99" t="s">
        <v>5074</v>
      </c>
      <c r="J1095" s="62" t="s">
        <v>73</v>
      </c>
      <c r="K1095" s="109">
        <v>40</v>
      </c>
      <c r="L1095" s="49"/>
      <c r="M1095" s="48" t="s">
        <v>4904</v>
      </c>
      <c r="N1095" s="99" t="s">
        <v>4905</v>
      </c>
      <c r="O1095" s="101" t="e">
        <f>VLOOKUP(B1095,[1]图书导出excel!$A$2:$C$65537,3,FALSE)</f>
        <v>#N/A</v>
      </c>
    </row>
    <row r="1096" customHeight="1" spans="1:15">
      <c r="A1096" s="47">
        <f>COUNTA(B$4:B1095)</f>
        <v>1057</v>
      </c>
      <c r="B1096" s="48" t="s">
        <v>5075</v>
      </c>
      <c r="C1096" s="48" t="s">
        <v>18</v>
      </c>
      <c r="D1096" s="48">
        <v>13758</v>
      </c>
      <c r="E1096" s="49" t="str">
        <f t="shared" si="64"/>
        <v>9787560613758</v>
      </c>
      <c r="F1096" s="50" t="str">
        <f t="shared" si="65"/>
        <v>9HSRFQA*gbdhfi+</v>
      </c>
      <c r="G1096" s="17" t="s">
        <v>5076</v>
      </c>
      <c r="H1096" s="51" t="s">
        <v>5077</v>
      </c>
      <c r="I1096" s="99" t="s">
        <v>5078</v>
      </c>
      <c r="J1096" s="48" t="s">
        <v>490</v>
      </c>
      <c r="K1096" s="100">
        <v>24</v>
      </c>
      <c r="L1096" s="49"/>
      <c r="M1096" s="48" t="s">
        <v>4904</v>
      </c>
      <c r="N1096" s="99" t="s">
        <v>4905</v>
      </c>
      <c r="O1096" s="101" t="e">
        <f>VLOOKUP(B1096,[1]图书导出excel!$A$2:$C$65537,3,FALSE)</f>
        <v>#N/A</v>
      </c>
    </row>
    <row r="1097" customHeight="1" spans="1:15">
      <c r="A1097" s="47">
        <f>COUNTA(B$4:B1096)</f>
        <v>1058</v>
      </c>
      <c r="B1097" s="48" t="s">
        <v>5079</v>
      </c>
      <c r="C1097" s="48" t="s">
        <v>18</v>
      </c>
      <c r="D1097" s="76">
        <v>47456</v>
      </c>
      <c r="E1097" s="49" t="str">
        <f t="shared" si="64"/>
        <v>9787560647456</v>
      </c>
      <c r="F1097" s="50" t="str">
        <f t="shared" si="65"/>
        <v>9HSRFQA*gehefg+</v>
      </c>
      <c r="G1097" s="17" t="s">
        <v>5080</v>
      </c>
      <c r="H1097" s="51" t="s">
        <v>5081</v>
      </c>
      <c r="I1097" s="99" t="s">
        <v>5082</v>
      </c>
      <c r="J1097" s="48" t="s">
        <v>130</v>
      </c>
      <c r="K1097" s="100">
        <v>46</v>
      </c>
      <c r="L1097" s="49"/>
      <c r="M1097" s="48" t="s">
        <v>4904</v>
      </c>
      <c r="N1097" s="99" t="s">
        <v>4905</v>
      </c>
      <c r="O1097" s="101" t="e">
        <f>VLOOKUP(B1097,[1]图书导出excel!$A$2:$C$65537,3,FALSE)</f>
        <v>#N/A</v>
      </c>
    </row>
    <row r="1098" customHeight="1" spans="1:15">
      <c r="A1098" s="47">
        <f>COUNTA(B$4:B1097)</f>
        <v>1059</v>
      </c>
      <c r="B1098" s="48" t="s">
        <v>5083</v>
      </c>
      <c r="C1098" s="76">
        <v>97875606</v>
      </c>
      <c r="D1098" s="76">
        <v>50562</v>
      </c>
      <c r="E1098" s="49" t="str">
        <f t="shared" si="64"/>
        <v>9787560650562</v>
      </c>
      <c r="F1098" s="50" t="str">
        <f t="shared" si="65"/>
        <v>9HSRFQA*gfafgc+</v>
      </c>
      <c r="G1098" s="17" t="s">
        <v>5084</v>
      </c>
      <c r="H1098" s="51" t="s">
        <v>5085</v>
      </c>
      <c r="I1098" s="99" t="s">
        <v>5086</v>
      </c>
      <c r="J1098" s="48" t="s">
        <v>825</v>
      </c>
      <c r="K1098" s="100">
        <v>35</v>
      </c>
      <c r="L1098" s="99"/>
      <c r="M1098" s="48" t="s">
        <v>4904</v>
      </c>
      <c r="N1098" s="99" t="s">
        <v>4905</v>
      </c>
      <c r="O1098" s="101" t="s">
        <v>5087</v>
      </c>
    </row>
    <row r="1099" customHeight="1" spans="1:15">
      <c r="A1099" s="47">
        <f>COUNTA(B$4:B1098)</f>
        <v>1060</v>
      </c>
      <c r="B1099" s="48" t="s">
        <v>5088</v>
      </c>
      <c r="C1099" s="48" t="s">
        <v>18</v>
      </c>
      <c r="D1099" s="76">
        <v>46657</v>
      </c>
      <c r="E1099" s="49" t="str">
        <f t="shared" si="64"/>
        <v>9787560646657</v>
      </c>
      <c r="F1099" s="50" t="str">
        <f t="shared" si="65"/>
        <v>9HSRFQA*geggfh+</v>
      </c>
      <c r="G1099" s="17" t="s">
        <v>5089</v>
      </c>
      <c r="H1099" s="51" t="s">
        <v>5090</v>
      </c>
      <c r="I1099" s="99" t="s">
        <v>5091</v>
      </c>
      <c r="J1099" s="48" t="s">
        <v>1612</v>
      </c>
      <c r="K1099" s="100">
        <v>28</v>
      </c>
      <c r="L1099" s="49"/>
      <c r="M1099" s="48" t="s">
        <v>4904</v>
      </c>
      <c r="N1099" s="99" t="s">
        <v>4905</v>
      </c>
      <c r="O1099" s="101" t="e">
        <f>VLOOKUP(B1099,[1]图书导出excel!$A$2:$C$65537,3,FALSE)</f>
        <v>#N/A</v>
      </c>
    </row>
    <row r="1100" customHeight="1" spans="1:15">
      <c r="A1100" s="47">
        <f>COUNTA(B$4:B1099)</f>
        <v>1061</v>
      </c>
      <c r="B1100" s="48" t="s">
        <v>5092</v>
      </c>
      <c r="C1100" s="48" t="s">
        <v>18</v>
      </c>
      <c r="D1100" s="76">
        <v>46763</v>
      </c>
      <c r="E1100" s="49" t="str">
        <f t="shared" si="64"/>
        <v>9787560646763</v>
      </c>
      <c r="F1100" s="50" t="str">
        <f t="shared" si="65"/>
        <v>9HSRFQA*geghgd+</v>
      </c>
      <c r="G1100" s="17" t="s">
        <v>5093</v>
      </c>
      <c r="H1100" s="51" t="s">
        <v>5094</v>
      </c>
      <c r="I1100" s="99" t="s">
        <v>5095</v>
      </c>
      <c r="J1100" s="48" t="s">
        <v>1612</v>
      </c>
      <c r="K1100" s="100">
        <v>28</v>
      </c>
      <c r="L1100" s="49"/>
      <c r="M1100" s="48" t="s">
        <v>4904</v>
      </c>
      <c r="N1100" s="99" t="s">
        <v>4905</v>
      </c>
      <c r="O1100" s="101" t="e">
        <f>VLOOKUP(B1100,[1]图书导出excel!$A$2:$C$65537,3,FALSE)</f>
        <v>#N/A</v>
      </c>
    </row>
    <row r="1101" s="3" customFormat="1" customHeight="1" spans="1:16">
      <c r="A1101" s="52">
        <f>COUNTA(B$4:B1100)</f>
        <v>1062</v>
      </c>
      <c r="B1101" s="53" t="s">
        <v>5096</v>
      </c>
      <c r="C1101" s="54">
        <v>97875606</v>
      </c>
      <c r="D1101" s="54">
        <v>62411</v>
      </c>
      <c r="E1101" s="55" t="str">
        <f t="shared" si="64"/>
        <v>9787560662411</v>
      </c>
      <c r="F1101" s="56" t="str">
        <f t="shared" si="65"/>
        <v>9HSRFQA*ggcebb+</v>
      </c>
      <c r="G1101" s="57" t="s">
        <v>5097</v>
      </c>
      <c r="H1101" s="67" t="s">
        <v>5098</v>
      </c>
      <c r="I1101" s="102" t="s">
        <v>5099</v>
      </c>
      <c r="J1101" s="53" t="s">
        <v>619</v>
      </c>
      <c r="K1101" s="103">
        <v>49</v>
      </c>
      <c r="L1101" s="55"/>
      <c r="M1101" s="53"/>
      <c r="N1101" s="102"/>
      <c r="O1101" s="104" t="s">
        <v>5100</v>
      </c>
      <c r="P1101" s="105"/>
    </row>
    <row r="1102" ht="35" customHeight="1" spans="1:15">
      <c r="A1102" s="218" t="s">
        <v>5101</v>
      </c>
      <c r="B1102" s="84"/>
      <c r="C1102" s="84"/>
      <c r="D1102" s="169"/>
      <c r="E1102" s="170"/>
      <c r="F1102" s="171"/>
      <c r="H1102" s="86"/>
      <c r="I1102" s="179"/>
      <c r="J1102" s="88"/>
      <c r="K1102" s="180"/>
      <c r="L1102" s="118"/>
      <c r="M1102" s="119"/>
      <c r="N1102" s="119"/>
      <c r="O1102" s="101"/>
    </row>
    <row r="1103" customHeight="1" spans="1:15">
      <c r="A1103" s="47">
        <f>COUNTA(B$4:B1102)</f>
        <v>1063</v>
      </c>
      <c r="B1103" s="48" t="s">
        <v>5102</v>
      </c>
      <c r="C1103" s="48" t="s">
        <v>18</v>
      </c>
      <c r="D1103" s="76">
        <v>45643</v>
      </c>
      <c r="E1103" s="49" t="str">
        <f t="shared" ref="E1103:E1121" si="66">C1103&amp;D1103</f>
        <v>9787560645643</v>
      </c>
      <c r="F1103" s="50" t="str">
        <f t="shared" ref="F1103:F1121" si="67">LEFT($E1103,1)&amp;CHAR(65+VALUE(MID($E1103,2,1)))&amp;IF(OR(LEFT($E1103,1)="0",LEFT($E1103,1)="1",LEFT($E1103,1)="2",LEFT($E1103,1)="3"),CHAR(65+VALUE(MID($E1103,3,1))),CHAR(75+VALUE(MID($E1103,3,1))))&amp;IF(OR(LEFT($E1103,1)="0",LEFT($E1103,1)="4",LEFT($E1103,1)="7",LEFT($E1103,1)="8"),CHAR(65+VALUE(MID($E1103,4,1))),CHAR(75+VALUE(MID($E1103,4,1))))&amp;IF(OR(LEFT($E1103,1)="0",LEFT($E1103,1)="1",LEFT($E1103,1)="4",LEFT($E1103,1)="5",,LEFT($E1103,1)="9"),CHAR(65+VALUE(MID($E1103,5,1))),CHAR(75+VALUE(MID($E1103,5,1))))&amp;IF(OR(LEFT($E1103,1)="0",LEFT($E1103,1)="2",LEFT($E1103,1)="5",LEFT($E1103,1)="6",,LEFT($E1103,1)="7"),CHAR(65+VALUE(MID($E1103,6,1))),CHAR(75+VALUE(MID($E1103,6,1))))&amp;IF(OR(LEFT($E1103,1)="0",LEFT($E1103,1)="3",LEFT($E1103,1)="6",LEFT($E1103,1)="8",,LEFT($E1103,1)="9"),CHAR(65+VALUE(MID($E1103,7,1))),CHAR(75+VALUE(MID($E1103,7,1))))&amp;"*"&amp;CHAR(97+VALUE(MID($E1103,8,1)))&amp;CHAR(97+VALUE(MID($E1103,9,1)))&amp;CHAR(97+VALUE(MID($E1103,10,1)))&amp;CHAR(97+VALUE(MID($E1103,11,1)))&amp;CHAR(97+VALUE(MID($E1103,12,1)))&amp;CHAR(97+VALUE(MID($E1103,13,1)))&amp;"+"</f>
        <v>9HSRFQA*gefged+</v>
      </c>
      <c r="G1103" s="17" t="s">
        <v>5103</v>
      </c>
      <c r="H1103" s="86" t="s">
        <v>5104</v>
      </c>
      <c r="I1103" s="99" t="s">
        <v>5105</v>
      </c>
      <c r="J1103" s="48" t="s">
        <v>62</v>
      </c>
      <c r="K1103" s="100">
        <v>32</v>
      </c>
      <c r="L1103" s="118"/>
      <c r="M1103" s="48" t="s">
        <v>5106</v>
      </c>
      <c r="N1103" s="99" t="s">
        <v>5107</v>
      </c>
      <c r="O1103" s="101" t="e">
        <f>VLOOKUP(B1103,[1]图书导出excel!$A$2:$C$65537,3,FALSE)</f>
        <v>#N/A</v>
      </c>
    </row>
    <row r="1104" s="3" customFormat="1" customHeight="1" spans="1:16">
      <c r="A1104" s="52">
        <f>COUNTA(B$4:B1103)</f>
        <v>1064</v>
      </c>
      <c r="B1104" s="53" t="s">
        <v>5108</v>
      </c>
      <c r="C1104" s="54">
        <v>97875606</v>
      </c>
      <c r="D1104" s="54">
        <v>65344</v>
      </c>
      <c r="E1104" s="55" t="str">
        <f t="shared" si="66"/>
        <v>9787560665344</v>
      </c>
      <c r="F1104" s="56" t="str">
        <f t="shared" si="67"/>
        <v>9HSRFQA*ggfdee+</v>
      </c>
      <c r="G1104" s="57" t="s">
        <v>5109</v>
      </c>
      <c r="H1104" s="238" t="s">
        <v>5104</v>
      </c>
      <c r="I1104" s="102" t="s">
        <v>5110</v>
      </c>
      <c r="J1104" s="53" t="s">
        <v>5111</v>
      </c>
      <c r="K1104" s="103">
        <v>37</v>
      </c>
      <c r="L1104" s="125" t="s">
        <v>307</v>
      </c>
      <c r="M1104" s="48"/>
      <c r="N1104" s="99"/>
      <c r="O1104" s="101"/>
      <c r="P1104" s="105"/>
    </row>
    <row r="1105" customHeight="1" spans="1:15">
      <c r="A1105" s="47">
        <f>COUNTA(B$4:B1104)</f>
        <v>1065</v>
      </c>
      <c r="B1105" s="48" t="s">
        <v>5112</v>
      </c>
      <c r="C1105" s="48" t="s">
        <v>18</v>
      </c>
      <c r="D1105" s="76">
        <v>44868</v>
      </c>
      <c r="E1105" s="49" t="str">
        <f t="shared" si="66"/>
        <v>9787560644868</v>
      </c>
      <c r="F1105" s="50" t="str">
        <f t="shared" si="67"/>
        <v>9HSRFQA*geeigi+</v>
      </c>
      <c r="G1105" s="17" t="s">
        <v>5113</v>
      </c>
      <c r="H1105" s="86" t="s">
        <v>5114</v>
      </c>
      <c r="I1105" s="99" t="s">
        <v>5115</v>
      </c>
      <c r="J1105" s="48" t="s">
        <v>2752</v>
      </c>
      <c r="K1105" s="100">
        <v>39</v>
      </c>
      <c r="L1105" s="118"/>
      <c r="M1105" s="48" t="s">
        <v>5106</v>
      </c>
      <c r="N1105" s="99" t="s">
        <v>5107</v>
      </c>
      <c r="O1105" s="101" t="e">
        <f>VLOOKUP(B1105,[1]图书导出excel!$A$2:$C$65537,3,FALSE)</f>
        <v>#N/A</v>
      </c>
    </row>
    <row r="1106" customHeight="1" spans="1:15">
      <c r="A1106" s="47">
        <f>COUNTA(B$4:B1105)</f>
        <v>1066</v>
      </c>
      <c r="B1106" s="48" t="s">
        <v>5116</v>
      </c>
      <c r="C1106" s="48" t="s">
        <v>18</v>
      </c>
      <c r="D1106" s="48">
        <v>38355</v>
      </c>
      <c r="E1106" s="49" t="str">
        <f t="shared" si="66"/>
        <v>9787560638355</v>
      </c>
      <c r="F1106" s="50" t="str">
        <f t="shared" si="67"/>
        <v>9HSRFQA*gdidff+</v>
      </c>
      <c r="G1106" s="17" t="s">
        <v>5117</v>
      </c>
      <c r="H1106" s="51" t="s">
        <v>5118</v>
      </c>
      <c r="I1106" s="99" t="s">
        <v>5119</v>
      </c>
      <c r="J1106" s="62" t="s">
        <v>73</v>
      </c>
      <c r="K1106" s="109">
        <v>29</v>
      </c>
      <c r="L1106" s="113"/>
      <c r="M1106" s="48" t="s">
        <v>5106</v>
      </c>
      <c r="N1106" s="99" t="s">
        <v>5107</v>
      </c>
      <c r="O1106" s="101" t="e">
        <f>VLOOKUP(B1106,[1]图书导出excel!$A$2:$C$65537,3,FALSE)</f>
        <v>#N/A</v>
      </c>
    </row>
    <row r="1107" customHeight="1" spans="1:15">
      <c r="A1107" s="47">
        <f>COUNTA(B$4:B1106)</f>
        <v>1067</v>
      </c>
      <c r="B1107" s="48" t="s">
        <v>5120</v>
      </c>
      <c r="C1107" s="48" t="s">
        <v>18</v>
      </c>
      <c r="D1107" s="48" t="s">
        <v>5121</v>
      </c>
      <c r="E1107" s="49" t="str">
        <f t="shared" si="66"/>
        <v>9787560644073</v>
      </c>
      <c r="F1107" s="50" t="str">
        <f t="shared" si="67"/>
        <v>9HSRFQA*geeahd+</v>
      </c>
      <c r="G1107" s="17" t="s">
        <v>5122</v>
      </c>
      <c r="H1107" s="51" t="s">
        <v>5123</v>
      </c>
      <c r="I1107" s="99" t="s">
        <v>4862</v>
      </c>
      <c r="J1107" s="48" t="s">
        <v>2716</v>
      </c>
      <c r="K1107" s="100">
        <v>37</v>
      </c>
      <c r="L1107" s="113"/>
      <c r="M1107" s="48" t="s">
        <v>5106</v>
      </c>
      <c r="N1107" s="99" t="s">
        <v>5107</v>
      </c>
      <c r="O1107" s="101" t="e">
        <f>VLOOKUP(B1107,[1]图书导出excel!$A$2:$C$65537,3,FALSE)</f>
        <v>#N/A</v>
      </c>
    </row>
    <row r="1108" customHeight="1" spans="1:15">
      <c r="A1108" s="47">
        <f>COUNTA(B$4:B1107)</f>
        <v>1068</v>
      </c>
      <c r="B1108" s="48" t="s">
        <v>5124</v>
      </c>
      <c r="C1108" s="48" t="s">
        <v>18</v>
      </c>
      <c r="D1108" s="48">
        <v>26659</v>
      </c>
      <c r="E1108" s="49" t="str">
        <f t="shared" si="66"/>
        <v>9787560626659</v>
      </c>
      <c r="F1108" s="50" t="str">
        <f t="shared" si="67"/>
        <v>9HSRFQA*gcggfj+</v>
      </c>
      <c r="G1108" s="17" t="s">
        <v>5125</v>
      </c>
      <c r="H1108" s="51" t="s">
        <v>5126</v>
      </c>
      <c r="I1108" s="99" t="s">
        <v>4862</v>
      </c>
      <c r="J1108" s="62" t="s">
        <v>1847</v>
      </c>
      <c r="K1108" s="109">
        <v>45</v>
      </c>
      <c r="L1108" s="113"/>
      <c r="M1108" s="48" t="s">
        <v>5106</v>
      </c>
      <c r="N1108" s="99" t="s">
        <v>5107</v>
      </c>
      <c r="O1108" s="101" t="e">
        <f>VLOOKUP(B1108,[1]图书导出excel!$A$2:$C$65537,3,FALSE)</f>
        <v>#N/A</v>
      </c>
    </row>
    <row r="1109" customHeight="1" spans="1:15">
      <c r="A1109" s="47">
        <f>COUNTA(B$4:B1108)</f>
        <v>1069</v>
      </c>
      <c r="B1109" s="62" t="s">
        <v>5127</v>
      </c>
      <c r="C1109" s="65">
        <v>97875606</v>
      </c>
      <c r="D1109" s="48" t="s">
        <v>5128</v>
      </c>
      <c r="E1109" s="49" t="str">
        <f t="shared" si="66"/>
        <v>9787560662800</v>
      </c>
      <c r="F1109" s="50" t="str">
        <f t="shared" si="67"/>
        <v>9HSRFQA*ggciaa+</v>
      </c>
      <c r="G1109" s="17" t="s">
        <v>5129</v>
      </c>
      <c r="H1109" s="75" t="s">
        <v>5130</v>
      </c>
      <c r="I1109" s="108" t="s">
        <v>5131</v>
      </c>
      <c r="J1109" s="62" t="s">
        <v>250</v>
      </c>
      <c r="K1109" s="109">
        <v>48</v>
      </c>
      <c r="L1109" s="113"/>
      <c r="M1109" s="48"/>
      <c r="N1109" s="99"/>
      <c r="O1109" s="101"/>
    </row>
    <row r="1110" customHeight="1" spans="1:15">
      <c r="A1110" s="47">
        <f>COUNTA(B$4:B1109)</f>
        <v>1070</v>
      </c>
      <c r="B1110" s="48" t="s">
        <v>5132</v>
      </c>
      <c r="C1110" s="48" t="s">
        <v>18</v>
      </c>
      <c r="D1110" s="48" t="s">
        <v>5133</v>
      </c>
      <c r="E1110" s="49" t="str">
        <f t="shared" si="66"/>
        <v>9787560644219</v>
      </c>
      <c r="F1110" s="50" t="str">
        <f t="shared" si="67"/>
        <v>9HSRFQA*geecbj+</v>
      </c>
      <c r="G1110" s="17" t="s">
        <v>5134</v>
      </c>
      <c r="H1110" s="51" t="s">
        <v>5135</v>
      </c>
      <c r="I1110" s="99" t="s">
        <v>4862</v>
      </c>
      <c r="J1110" s="48" t="s">
        <v>630</v>
      </c>
      <c r="K1110" s="100">
        <v>34</v>
      </c>
      <c r="L1110" s="113"/>
      <c r="M1110" s="48" t="s">
        <v>5106</v>
      </c>
      <c r="N1110" s="99" t="s">
        <v>5107</v>
      </c>
      <c r="O1110" s="101" t="e">
        <f>VLOOKUP(B1110,[1]图书导出excel!$A$2:$C$65537,3,FALSE)</f>
        <v>#N/A</v>
      </c>
    </row>
    <row r="1111" s="6" customFormat="1" customHeight="1" spans="1:16">
      <c r="A1111" s="47">
        <f>COUNTA(B$4:B1110)</f>
        <v>1071</v>
      </c>
      <c r="B1111" s="62" t="s">
        <v>5136</v>
      </c>
      <c r="C1111" s="65">
        <v>97875606</v>
      </c>
      <c r="D1111" s="48" t="s">
        <v>5137</v>
      </c>
      <c r="E1111" s="49" t="str">
        <f t="shared" si="66"/>
        <v>9787560659282</v>
      </c>
      <c r="F1111" s="50" t="str">
        <f t="shared" si="67"/>
        <v>9HSRFQA*gfjcic+</v>
      </c>
      <c r="G1111" s="157" t="s">
        <v>5138</v>
      </c>
      <c r="H1111" s="75" t="s">
        <v>5139</v>
      </c>
      <c r="I1111" s="108" t="s">
        <v>5140</v>
      </c>
      <c r="J1111" s="62" t="s">
        <v>105</v>
      </c>
      <c r="K1111" s="109">
        <v>42</v>
      </c>
      <c r="L1111" s="49"/>
      <c r="M1111" s="48"/>
      <c r="N1111" s="99"/>
      <c r="O1111" s="101" t="s">
        <v>5141</v>
      </c>
      <c r="P1111" s="162"/>
    </row>
    <row r="1112" s="6" customFormat="1" customHeight="1" spans="1:16">
      <c r="A1112" s="47">
        <f>COUNTA(B$4:B1111)</f>
        <v>1072</v>
      </c>
      <c r="B1112" s="48" t="s">
        <v>5142</v>
      </c>
      <c r="C1112" s="48" t="s">
        <v>18</v>
      </c>
      <c r="D1112" s="76">
        <v>48453</v>
      </c>
      <c r="E1112" s="49" t="str">
        <f t="shared" si="66"/>
        <v>9787560648453</v>
      </c>
      <c r="F1112" s="50" t="str">
        <f t="shared" si="67"/>
        <v>9HSRFQA*geiefd+</v>
      </c>
      <c r="G1112" s="157" t="s">
        <v>5143</v>
      </c>
      <c r="H1112" s="51" t="s">
        <v>5144</v>
      </c>
      <c r="I1112" s="99" t="s">
        <v>5145</v>
      </c>
      <c r="J1112" s="48" t="s">
        <v>130</v>
      </c>
      <c r="K1112" s="100">
        <v>40</v>
      </c>
      <c r="L1112" s="113"/>
      <c r="M1112" s="48" t="s">
        <v>5106</v>
      </c>
      <c r="N1112" s="99" t="s">
        <v>5107</v>
      </c>
      <c r="O1112" s="101" t="e">
        <f>VLOOKUP(B1112,[1]图书导出excel!$A$2:$C$65537,3,FALSE)</f>
        <v>#N/A</v>
      </c>
      <c r="P1112" s="162"/>
    </row>
    <row r="1113" customHeight="1" spans="1:15">
      <c r="A1113" s="47">
        <f>COUNTA(B$4:B1112)</f>
        <v>1073</v>
      </c>
      <c r="B1113" s="48" t="s">
        <v>5146</v>
      </c>
      <c r="C1113" s="48" t="s">
        <v>18</v>
      </c>
      <c r="D1113" s="48">
        <v>41027</v>
      </c>
      <c r="E1113" s="49" t="str">
        <f t="shared" si="66"/>
        <v>9787560641027</v>
      </c>
      <c r="F1113" s="50" t="str">
        <f t="shared" si="67"/>
        <v>9HSRFQA*gebach+</v>
      </c>
      <c r="G1113" s="17" t="s">
        <v>5147</v>
      </c>
      <c r="H1113" s="51" t="s">
        <v>5148</v>
      </c>
      <c r="I1113" s="99" t="s">
        <v>5149</v>
      </c>
      <c r="J1113" s="62" t="s">
        <v>1847</v>
      </c>
      <c r="K1113" s="109">
        <v>55</v>
      </c>
      <c r="L1113" s="113"/>
      <c r="M1113" s="48" t="s">
        <v>5106</v>
      </c>
      <c r="N1113" s="99" t="s">
        <v>5107</v>
      </c>
      <c r="O1113" s="101" t="e">
        <f>VLOOKUP(B1113,[1]图书导出excel!$A$2:$C$65537,3,FALSE)</f>
        <v>#N/A</v>
      </c>
    </row>
    <row r="1114" customHeight="1" spans="1:15">
      <c r="A1114" s="47">
        <f>COUNTA(B$4:B1113)</f>
        <v>1074</v>
      </c>
      <c r="B1114" s="48" t="s">
        <v>5150</v>
      </c>
      <c r="C1114" s="48" t="s">
        <v>18</v>
      </c>
      <c r="D1114" s="48">
        <v>13284</v>
      </c>
      <c r="E1114" s="49" t="str">
        <f t="shared" si="66"/>
        <v>9787560613284</v>
      </c>
      <c r="F1114" s="50" t="str">
        <f t="shared" si="67"/>
        <v>9HSRFQA*gbdcie+</v>
      </c>
      <c r="G1114" s="17" t="s">
        <v>5151</v>
      </c>
      <c r="H1114" s="51" t="s">
        <v>5152</v>
      </c>
      <c r="I1114" s="99" t="s">
        <v>5153</v>
      </c>
      <c r="J1114" s="48" t="s">
        <v>490</v>
      </c>
      <c r="K1114" s="100">
        <v>40</v>
      </c>
      <c r="L1114" s="113"/>
      <c r="M1114" s="48" t="s">
        <v>5106</v>
      </c>
      <c r="N1114" s="99" t="s">
        <v>5107</v>
      </c>
      <c r="O1114" s="101" t="e">
        <f>VLOOKUP(B1114,[1]图书导出excel!$A$2:$C$65537,3,FALSE)</f>
        <v>#N/A</v>
      </c>
    </row>
    <row r="1115" s="3" customFormat="1" customHeight="1" spans="1:16">
      <c r="A1115" s="52">
        <f>COUNTA(B$4:B1114)</f>
        <v>1075</v>
      </c>
      <c r="B1115" s="53" t="s">
        <v>5154</v>
      </c>
      <c r="C1115" s="54">
        <v>97875606</v>
      </c>
      <c r="D1115" s="53" t="s">
        <v>5155</v>
      </c>
      <c r="E1115" s="55" t="str">
        <f t="shared" si="66"/>
        <v>9787560654485</v>
      </c>
      <c r="F1115" s="56" t="str">
        <f t="shared" si="67"/>
        <v>9HSRFQA*gfeeif+</v>
      </c>
      <c r="G1115" s="57" t="s">
        <v>5156</v>
      </c>
      <c r="H1115" s="131" t="s">
        <v>5157</v>
      </c>
      <c r="I1115" s="106" t="s">
        <v>5158</v>
      </c>
      <c r="J1115" s="53" t="s">
        <v>1041</v>
      </c>
      <c r="K1115" s="103">
        <v>45</v>
      </c>
      <c r="L1115" s="106"/>
      <c r="M1115" s="53" t="s">
        <v>5106</v>
      </c>
      <c r="N1115" s="102" t="s">
        <v>5107</v>
      </c>
      <c r="O1115" s="104" t="s">
        <v>5159</v>
      </c>
      <c r="P1115" s="105"/>
    </row>
    <row r="1116" s="3" customFormat="1" customHeight="1" spans="1:16">
      <c r="A1116" s="52">
        <f>COUNTA(B$4:B1115)</f>
        <v>1076</v>
      </c>
      <c r="B1116" s="53" t="s">
        <v>5160</v>
      </c>
      <c r="C1116" s="54">
        <v>97875606</v>
      </c>
      <c r="D1116" s="53" t="s">
        <v>5161</v>
      </c>
      <c r="E1116" s="55" t="str">
        <f t="shared" si="66"/>
        <v>9787560660615</v>
      </c>
      <c r="F1116" s="56" t="str">
        <f t="shared" si="67"/>
        <v>9HSRFQA*ggagbf+</v>
      </c>
      <c r="G1116" s="57" t="s">
        <v>5162</v>
      </c>
      <c r="H1116" s="58" t="s">
        <v>5163</v>
      </c>
      <c r="I1116" s="102" t="s">
        <v>5164</v>
      </c>
      <c r="J1116" s="53" t="s">
        <v>124</v>
      </c>
      <c r="K1116" s="103">
        <v>35</v>
      </c>
      <c r="L1116" s="106"/>
      <c r="M1116" s="53"/>
      <c r="N1116" s="102"/>
      <c r="O1116" s="104" t="s">
        <v>5165</v>
      </c>
      <c r="P1116" s="105"/>
    </row>
    <row r="1117" customHeight="1" spans="1:15">
      <c r="A1117" s="47">
        <f>COUNTA(B$4:B1116)</f>
        <v>1077</v>
      </c>
      <c r="B1117" s="48" t="s">
        <v>5166</v>
      </c>
      <c r="C1117" s="76">
        <v>97875606</v>
      </c>
      <c r="D1117" s="48" t="s">
        <v>5167</v>
      </c>
      <c r="E1117" s="49" t="str">
        <f t="shared" si="66"/>
        <v>9787560650043</v>
      </c>
      <c r="F1117" s="50" t="str">
        <f t="shared" si="67"/>
        <v>9HSRFQA*gfaaed+</v>
      </c>
      <c r="G1117" s="17" t="s">
        <v>5168</v>
      </c>
      <c r="H1117" s="51" t="s">
        <v>5169</v>
      </c>
      <c r="I1117" s="99" t="s">
        <v>3201</v>
      </c>
      <c r="J1117" s="62" t="s">
        <v>73</v>
      </c>
      <c r="K1117" s="100">
        <v>37</v>
      </c>
      <c r="L1117" s="113"/>
      <c r="M1117" s="48" t="s">
        <v>5106</v>
      </c>
      <c r="N1117" s="99" t="s">
        <v>5107</v>
      </c>
      <c r="O1117" s="101" t="e">
        <f>VLOOKUP(B1117,[1]图书导出excel!$A$2:$C$65537,3,FALSE)</f>
        <v>#N/A</v>
      </c>
    </row>
    <row r="1118" customHeight="1" spans="1:15">
      <c r="A1118" s="47">
        <f>COUNTA(B$4:B1117)</f>
        <v>1078</v>
      </c>
      <c r="B1118" s="48" t="s">
        <v>5170</v>
      </c>
      <c r="C1118" s="48" t="s">
        <v>18</v>
      </c>
      <c r="D1118" s="48">
        <v>29469</v>
      </c>
      <c r="E1118" s="49" t="str">
        <f t="shared" si="66"/>
        <v>9787560629469</v>
      </c>
      <c r="F1118" s="50" t="str">
        <f t="shared" si="67"/>
        <v>9HSRFQA*gcjegj+</v>
      </c>
      <c r="G1118" s="17" t="s">
        <v>5171</v>
      </c>
      <c r="H1118" s="51" t="s">
        <v>5172</v>
      </c>
      <c r="I1118" s="99" t="s">
        <v>1620</v>
      </c>
      <c r="J1118" s="62" t="s">
        <v>73</v>
      </c>
      <c r="K1118" s="109">
        <v>29</v>
      </c>
      <c r="L1118" s="113"/>
      <c r="M1118" s="48" t="s">
        <v>5106</v>
      </c>
      <c r="N1118" s="99" t="s">
        <v>5107</v>
      </c>
      <c r="O1118" s="101" t="e">
        <f>VLOOKUP(B1118,[1]图书导出excel!$A$2:$C$65537,3,FALSE)</f>
        <v>#N/A</v>
      </c>
    </row>
    <row r="1119" customHeight="1" spans="1:15">
      <c r="A1119" s="52">
        <f>COUNTA(B$4:B1118)</f>
        <v>1079</v>
      </c>
      <c r="B1119" s="53" t="s">
        <v>5173</v>
      </c>
      <c r="C1119" s="54">
        <v>97875606</v>
      </c>
      <c r="D1119" s="53" t="s">
        <v>5174</v>
      </c>
      <c r="E1119" s="55" t="str">
        <f t="shared" si="66"/>
        <v>9787560664279</v>
      </c>
      <c r="F1119" s="56" t="str">
        <f t="shared" si="67"/>
        <v>9HSRFQA*ggechj+</v>
      </c>
      <c r="G1119" s="17" t="s">
        <v>5175</v>
      </c>
      <c r="H1119" s="67" t="s">
        <v>5176</v>
      </c>
      <c r="I1119" s="102" t="s">
        <v>5177</v>
      </c>
      <c r="J1119" s="53" t="s">
        <v>416</v>
      </c>
      <c r="K1119" s="103">
        <v>35</v>
      </c>
      <c r="L1119" s="126"/>
      <c r="M1119" s="48"/>
      <c r="N1119" s="99"/>
      <c r="O1119" s="101"/>
    </row>
    <row r="1120" customHeight="1" spans="1:15">
      <c r="A1120" s="47">
        <f>COUNTA(B$4:B1119)</f>
        <v>1080</v>
      </c>
      <c r="B1120" s="48" t="s">
        <v>5178</v>
      </c>
      <c r="C1120" s="76">
        <v>97875606</v>
      </c>
      <c r="D1120" s="48" t="s">
        <v>5179</v>
      </c>
      <c r="E1120" s="49" t="str">
        <f t="shared" si="66"/>
        <v>9787560649900</v>
      </c>
      <c r="F1120" s="50" t="str">
        <f t="shared" si="67"/>
        <v>9HSRFQA*gejjaa+</v>
      </c>
      <c r="G1120" s="17" t="s">
        <v>5180</v>
      </c>
      <c r="H1120" s="51" t="s">
        <v>5181</v>
      </c>
      <c r="I1120" s="99" t="s">
        <v>5182</v>
      </c>
      <c r="J1120" s="62" t="s">
        <v>73</v>
      </c>
      <c r="K1120" s="100">
        <v>36</v>
      </c>
      <c r="L1120" s="113"/>
      <c r="M1120" s="48" t="s">
        <v>5106</v>
      </c>
      <c r="N1120" s="99" t="s">
        <v>5107</v>
      </c>
      <c r="O1120" s="101" t="e">
        <f>VLOOKUP(B1120,[1]图书导出excel!$A$2:$C$65537,3,FALSE)</f>
        <v>#N/A</v>
      </c>
    </row>
    <row r="1121" customHeight="1" spans="1:15">
      <c r="A1121" s="47">
        <f>COUNTA(B$4:B1120)</f>
        <v>1081</v>
      </c>
      <c r="B1121" s="48" t="s">
        <v>5183</v>
      </c>
      <c r="C1121" s="48" t="s">
        <v>18</v>
      </c>
      <c r="D1121" s="48">
        <v>22170</v>
      </c>
      <c r="E1121" s="49" t="str">
        <f t="shared" si="66"/>
        <v>9787560622170</v>
      </c>
      <c r="F1121" s="50" t="str">
        <f t="shared" si="67"/>
        <v>9HSRFQA*gccbha+</v>
      </c>
      <c r="G1121" s="17" t="s">
        <v>5184</v>
      </c>
      <c r="H1121" s="51" t="s">
        <v>5185</v>
      </c>
      <c r="I1121" s="99" t="s">
        <v>5186</v>
      </c>
      <c r="J1121" s="48" t="s">
        <v>1486</v>
      </c>
      <c r="K1121" s="100">
        <v>30</v>
      </c>
      <c r="L1121" s="113"/>
      <c r="M1121" s="48" t="s">
        <v>5106</v>
      </c>
      <c r="N1121" s="99" t="s">
        <v>5107</v>
      </c>
      <c r="O1121" s="101" t="e">
        <f>VLOOKUP(B1121,[1]图书导出excel!$A$2:$C$65537,3,FALSE)</f>
        <v>#N/A</v>
      </c>
    </row>
    <row r="1122" ht="35" customHeight="1" spans="1:15">
      <c r="A1122" s="218" t="s">
        <v>5187</v>
      </c>
      <c r="B1122" s="84"/>
      <c r="C1122" s="84"/>
      <c r="D1122" s="169"/>
      <c r="E1122" s="170"/>
      <c r="F1122" s="171"/>
      <c r="H1122" s="86"/>
      <c r="I1122" s="179"/>
      <c r="J1122" s="88"/>
      <c r="K1122" s="180"/>
      <c r="L1122" s="118"/>
      <c r="M1122" s="119"/>
      <c r="N1122" s="99"/>
      <c r="O1122" s="101"/>
    </row>
    <row r="1123" customHeight="1" spans="1:15">
      <c r="A1123" s="47">
        <f>COUNTA(B$4:B1122)</f>
        <v>1082</v>
      </c>
      <c r="B1123" s="48" t="s">
        <v>5188</v>
      </c>
      <c r="C1123" s="48" t="s">
        <v>18</v>
      </c>
      <c r="D1123" s="48">
        <v>31585</v>
      </c>
      <c r="E1123" s="49" t="str">
        <f t="shared" ref="E1123:E1128" si="68">C1123&amp;D1123</f>
        <v>9787560631585</v>
      </c>
      <c r="F1123" s="50" t="str">
        <f t="shared" ref="F1123:F1128" si="69">LEFT($E1123,1)&amp;CHAR(65+VALUE(MID($E1123,2,1)))&amp;IF(OR(LEFT($E1123,1)="0",LEFT($E1123,1)="1",LEFT($E1123,1)="2",LEFT($E1123,1)="3"),CHAR(65+VALUE(MID($E1123,3,1))),CHAR(75+VALUE(MID($E1123,3,1))))&amp;IF(OR(LEFT($E1123,1)="0",LEFT($E1123,1)="4",LEFT($E1123,1)="7",LEFT($E1123,1)="8"),CHAR(65+VALUE(MID($E1123,4,1))),CHAR(75+VALUE(MID($E1123,4,1))))&amp;IF(OR(LEFT($E1123,1)="0",LEFT($E1123,1)="1",LEFT($E1123,1)="4",LEFT($E1123,1)="5",,LEFT($E1123,1)="9"),CHAR(65+VALUE(MID($E1123,5,1))),CHAR(75+VALUE(MID($E1123,5,1))))&amp;IF(OR(LEFT($E1123,1)="0",LEFT($E1123,1)="2",LEFT($E1123,1)="5",LEFT($E1123,1)="6",,LEFT($E1123,1)="7"),CHAR(65+VALUE(MID($E1123,6,1))),CHAR(75+VALUE(MID($E1123,6,1))))&amp;IF(OR(LEFT($E1123,1)="0",LEFT($E1123,1)="3",LEFT($E1123,1)="6",LEFT($E1123,1)="8",,LEFT($E1123,1)="9"),CHAR(65+VALUE(MID($E1123,7,1))),CHAR(75+VALUE(MID($E1123,7,1))))&amp;"*"&amp;CHAR(97+VALUE(MID($E1123,8,1)))&amp;CHAR(97+VALUE(MID($E1123,9,1)))&amp;CHAR(97+VALUE(MID($E1123,10,1)))&amp;CHAR(97+VALUE(MID($E1123,11,1)))&amp;CHAR(97+VALUE(MID($E1123,12,1)))&amp;CHAR(97+VALUE(MID($E1123,13,1)))&amp;"+"</f>
        <v>9HSRFQA*gdbfif+</v>
      </c>
      <c r="G1123" s="17" t="s">
        <v>5189</v>
      </c>
      <c r="H1123" s="51" t="s">
        <v>5190</v>
      </c>
      <c r="I1123" s="99" t="s">
        <v>5191</v>
      </c>
      <c r="J1123" s="48" t="s">
        <v>490</v>
      </c>
      <c r="K1123" s="100">
        <v>26</v>
      </c>
      <c r="L1123" s="113"/>
      <c r="M1123" s="48" t="s">
        <v>5192</v>
      </c>
      <c r="N1123" s="99" t="s">
        <v>5193</v>
      </c>
      <c r="O1123" s="101" t="e">
        <f>VLOOKUP(B1123,[1]图书导出excel!$A$2:$C$65537,3,FALSE)</f>
        <v>#N/A</v>
      </c>
    </row>
    <row r="1124" customHeight="1" spans="1:15">
      <c r="A1124" s="47">
        <f>COUNTA(B$4:B1123)</f>
        <v>1083</v>
      </c>
      <c r="B1124" s="48" t="s">
        <v>5194</v>
      </c>
      <c r="C1124" s="48" t="s">
        <v>18</v>
      </c>
      <c r="D1124" s="48">
        <v>37204</v>
      </c>
      <c r="E1124" s="49" t="str">
        <f t="shared" si="68"/>
        <v>9787560637204</v>
      </c>
      <c r="F1124" s="50" t="str">
        <f t="shared" si="69"/>
        <v>9HSRFQA*gdhcae+</v>
      </c>
      <c r="G1124" s="17" t="s">
        <v>5195</v>
      </c>
      <c r="H1124" s="51" t="s">
        <v>5190</v>
      </c>
      <c r="I1124" s="99" t="s">
        <v>5196</v>
      </c>
      <c r="J1124" s="48" t="s">
        <v>565</v>
      </c>
      <c r="K1124" s="100">
        <v>24</v>
      </c>
      <c r="L1124" s="113"/>
      <c r="M1124" s="48" t="s">
        <v>5192</v>
      </c>
      <c r="N1124" s="99" t="s">
        <v>5193</v>
      </c>
      <c r="O1124" s="101" t="e">
        <f>VLOOKUP(B1124,[1]图书导出excel!$A$2:$C$65537,3,FALSE)</f>
        <v>#N/A</v>
      </c>
    </row>
    <row r="1125" customHeight="1" spans="1:15">
      <c r="A1125" s="47">
        <f>COUNTA(B$4:B1124)</f>
        <v>1084</v>
      </c>
      <c r="B1125" s="48" t="s">
        <v>5197</v>
      </c>
      <c r="C1125" s="48" t="s">
        <v>18</v>
      </c>
      <c r="D1125" s="48">
        <v>13209</v>
      </c>
      <c r="E1125" s="49" t="str">
        <f t="shared" si="68"/>
        <v>9787560613209</v>
      </c>
      <c r="F1125" s="50" t="str">
        <f t="shared" si="69"/>
        <v>9HSRFQA*gbdcaj+</v>
      </c>
      <c r="G1125" s="17" t="s">
        <v>5198</v>
      </c>
      <c r="H1125" s="51" t="s">
        <v>5199</v>
      </c>
      <c r="I1125" s="99" t="s">
        <v>5200</v>
      </c>
      <c r="J1125" s="48" t="s">
        <v>504</v>
      </c>
      <c r="K1125" s="100">
        <v>38</v>
      </c>
      <c r="L1125" s="113"/>
      <c r="M1125" s="48" t="s">
        <v>5192</v>
      </c>
      <c r="N1125" s="99" t="s">
        <v>5193</v>
      </c>
      <c r="O1125" s="101" t="e">
        <f>VLOOKUP(B1125,[1]图书导出excel!$A$2:$C$65537,3,FALSE)</f>
        <v>#N/A</v>
      </c>
    </row>
    <row r="1126" customHeight="1" spans="1:15">
      <c r="A1126" s="47">
        <f>COUNTA(B$4:B1125)</f>
        <v>1085</v>
      </c>
      <c r="B1126" s="48" t="s">
        <v>5201</v>
      </c>
      <c r="C1126" s="48" t="s">
        <v>18</v>
      </c>
      <c r="D1126" s="76">
        <v>46190</v>
      </c>
      <c r="E1126" s="49" t="str">
        <f t="shared" si="68"/>
        <v>9787560646190</v>
      </c>
      <c r="F1126" s="50" t="str">
        <f t="shared" si="69"/>
        <v>9HSRFQA*gegbja+</v>
      </c>
      <c r="G1126" s="17" t="s">
        <v>5202</v>
      </c>
      <c r="H1126" s="51" t="s">
        <v>5203</v>
      </c>
      <c r="I1126" s="99" t="s">
        <v>5204</v>
      </c>
      <c r="J1126" s="48" t="s">
        <v>62</v>
      </c>
      <c r="K1126" s="100">
        <v>35</v>
      </c>
      <c r="L1126" s="113"/>
      <c r="M1126" s="48" t="s">
        <v>5192</v>
      </c>
      <c r="N1126" s="99" t="s">
        <v>5193</v>
      </c>
      <c r="O1126" s="101" t="e">
        <f>VLOOKUP(B1126,[1]图书导出excel!$A$2:$C$65537,3,FALSE)</f>
        <v>#N/A</v>
      </c>
    </row>
    <row r="1127" s="3" customFormat="1" customHeight="1" spans="1:16">
      <c r="A1127" s="52">
        <f>COUNTA(B$4:B1126)</f>
        <v>1086</v>
      </c>
      <c r="B1127" s="53" t="s">
        <v>5205</v>
      </c>
      <c r="C1127" s="54">
        <v>97875606</v>
      </c>
      <c r="D1127" s="54">
        <v>53259</v>
      </c>
      <c r="E1127" s="55" t="str">
        <f t="shared" si="68"/>
        <v>9787560653259</v>
      </c>
      <c r="F1127" s="56" t="str">
        <f t="shared" si="69"/>
        <v>9HSRFQA*gfdcfj+</v>
      </c>
      <c r="G1127" s="57" t="s">
        <v>5206</v>
      </c>
      <c r="H1127" s="60" t="s">
        <v>5207</v>
      </c>
      <c r="I1127" s="106" t="s">
        <v>5058</v>
      </c>
      <c r="J1127" s="53" t="s">
        <v>1041</v>
      </c>
      <c r="K1127" s="103">
        <v>48</v>
      </c>
      <c r="L1127" s="102"/>
      <c r="M1127" s="53" t="s">
        <v>5192</v>
      </c>
      <c r="N1127" s="102" t="s">
        <v>5193</v>
      </c>
      <c r="O1127" s="104" t="s">
        <v>5208</v>
      </c>
      <c r="P1127" s="105"/>
    </row>
    <row r="1128" s="3" customFormat="1" customHeight="1" spans="1:16">
      <c r="A1128" s="52">
        <f>COUNTA(B$4:B1127)</f>
        <v>1087</v>
      </c>
      <c r="B1128" s="53" t="s">
        <v>5209</v>
      </c>
      <c r="C1128" s="54">
        <v>97875606</v>
      </c>
      <c r="D1128" s="53" t="s">
        <v>5210</v>
      </c>
      <c r="E1128" s="55" t="str">
        <f t="shared" si="68"/>
        <v>9787560652740</v>
      </c>
      <c r="F1128" s="56" t="str">
        <f t="shared" si="69"/>
        <v>9HSRFQA*gfchea+</v>
      </c>
      <c r="G1128" s="57" t="s">
        <v>5211</v>
      </c>
      <c r="H1128" s="67" t="s">
        <v>5212</v>
      </c>
      <c r="I1128" s="102" t="s">
        <v>5058</v>
      </c>
      <c r="J1128" s="53" t="s">
        <v>1041</v>
      </c>
      <c r="K1128" s="103">
        <v>29</v>
      </c>
      <c r="L1128" s="102"/>
      <c r="M1128" s="53" t="s">
        <v>5192</v>
      </c>
      <c r="N1128" s="102" t="s">
        <v>5193</v>
      </c>
      <c r="O1128" s="104" t="s">
        <v>5213</v>
      </c>
      <c r="P1128" s="105"/>
    </row>
    <row r="1129" s="6" customFormat="1" ht="35" customHeight="1" spans="1:16">
      <c r="A1129" s="218" t="s">
        <v>5214</v>
      </c>
      <c r="B1129" s="84"/>
      <c r="C1129" s="84"/>
      <c r="D1129" s="169"/>
      <c r="E1129" s="170"/>
      <c r="F1129" s="171"/>
      <c r="G1129" s="157"/>
      <c r="H1129" s="86"/>
      <c r="I1129" s="179"/>
      <c r="J1129" s="88"/>
      <c r="K1129" s="180"/>
      <c r="L1129" s="118"/>
      <c r="M1129" s="239"/>
      <c r="N1129" s="99"/>
      <c r="O1129" s="101"/>
      <c r="P1129" s="162"/>
    </row>
    <row r="1130" customHeight="1" spans="1:15">
      <c r="A1130" s="47">
        <f>COUNTA(B$4:B1129)</f>
        <v>1088</v>
      </c>
      <c r="B1130" s="48" t="s">
        <v>5215</v>
      </c>
      <c r="C1130" s="48" t="s">
        <v>18</v>
      </c>
      <c r="D1130" s="48">
        <v>40006</v>
      </c>
      <c r="E1130" s="49" t="str">
        <f t="shared" ref="E1130:E1141" si="70">C1130&amp;D1130</f>
        <v>9787560640006</v>
      </c>
      <c r="F1130" s="50" t="str">
        <f t="shared" ref="F1130:F1141" si="71">LEFT($E1130,1)&amp;CHAR(65+VALUE(MID($E1130,2,1)))&amp;IF(OR(LEFT($E1130,1)="0",LEFT($E1130,1)="1",LEFT($E1130,1)="2",LEFT($E1130,1)="3"),CHAR(65+VALUE(MID($E1130,3,1))),CHAR(75+VALUE(MID($E1130,3,1))))&amp;IF(OR(LEFT($E1130,1)="0",LEFT($E1130,1)="4",LEFT($E1130,1)="7",LEFT($E1130,1)="8"),CHAR(65+VALUE(MID($E1130,4,1))),CHAR(75+VALUE(MID($E1130,4,1))))&amp;IF(OR(LEFT($E1130,1)="0",LEFT($E1130,1)="1",LEFT($E1130,1)="4",LEFT($E1130,1)="5",,LEFT($E1130,1)="9"),CHAR(65+VALUE(MID($E1130,5,1))),CHAR(75+VALUE(MID($E1130,5,1))))&amp;IF(OR(LEFT($E1130,1)="0",LEFT($E1130,1)="2",LEFT($E1130,1)="5",LEFT($E1130,1)="6",,LEFT($E1130,1)="7"),CHAR(65+VALUE(MID($E1130,6,1))),CHAR(75+VALUE(MID($E1130,6,1))))&amp;IF(OR(LEFT($E1130,1)="0",LEFT($E1130,1)="3",LEFT($E1130,1)="6",LEFT($E1130,1)="8",,LEFT($E1130,1)="9"),CHAR(65+VALUE(MID($E1130,7,1))),CHAR(75+VALUE(MID($E1130,7,1))))&amp;"*"&amp;CHAR(97+VALUE(MID($E1130,8,1)))&amp;CHAR(97+VALUE(MID($E1130,9,1)))&amp;CHAR(97+VALUE(MID($E1130,10,1)))&amp;CHAR(97+VALUE(MID($E1130,11,1)))&amp;CHAR(97+VALUE(MID($E1130,12,1)))&amp;CHAR(97+VALUE(MID($E1130,13,1)))&amp;"+"</f>
        <v>9HSRFQA*geaaag+</v>
      </c>
      <c r="G1130" s="17" t="s">
        <v>5216</v>
      </c>
      <c r="H1130" s="51" t="s">
        <v>5217</v>
      </c>
      <c r="I1130" s="99" t="s">
        <v>5218</v>
      </c>
      <c r="J1130" s="48" t="s">
        <v>1053</v>
      </c>
      <c r="K1130" s="100">
        <v>28</v>
      </c>
      <c r="L1130" s="49"/>
      <c r="M1130" s="48" t="s">
        <v>5219</v>
      </c>
      <c r="N1130" s="99" t="s">
        <v>5220</v>
      </c>
      <c r="O1130" s="101" t="e">
        <f>VLOOKUP(B1130,[1]图书导出excel!$A$2:$C$65537,3,FALSE)</f>
        <v>#N/A</v>
      </c>
    </row>
    <row r="1131" customHeight="1" spans="1:15">
      <c r="A1131" s="47">
        <f>COUNTA(B$4:B1130)</f>
        <v>1089</v>
      </c>
      <c r="B1131" s="48" t="s">
        <v>5221</v>
      </c>
      <c r="C1131" s="48" t="s">
        <v>18</v>
      </c>
      <c r="D1131" s="48">
        <v>39611</v>
      </c>
      <c r="E1131" s="49" t="str">
        <f t="shared" si="70"/>
        <v>9787560639611</v>
      </c>
      <c r="F1131" s="50" t="str">
        <f t="shared" si="71"/>
        <v>9HSRFQA*gdjgbb+</v>
      </c>
      <c r="G1131" s="17" t="s">
        <v>5222</v>
      </c>
      <c r="H1131" s="51" t="s">
        <v>5223</v>
      </c>
      <c r="I1131" s="99" t="s">
        <v>5078</v>
      </c>
      <c r="J1131" s="62" t="s">
        <v>1847</v>
      </c>
      <c r="K1131" s="109">
        <v>35</v>
      </c>
      <c r="L1131" s="49"/>
      <c r="M1131" s="48" t="s">
        <v>5219</v>
      </c>
      <c r="N1131" s="99" t="s">
        <v>5220</v>
      </c>
      <c r="O1131" s="101" t="e">
        <f>VLOOKUP(B1131,[1]图书导出excel!$A$2:$C$65537,3,FALSE)</f>
        <v>#N/A</v>
      </c>
    </row>
    <row r="1132" s="3" customFormat="1" customHeight="1" spans="1:16">
      <c r="A1132" s="52">
        <f>COUNTA(B$4:B1131)</f>
        <v>1090</v>
      </c>
      <c r="B1132" s="53" t="s">
        <v>5224</v>
      </c>
      <c r="C1132" s="54">
        <v>97875606</v>
      </c>
      <c r="D1132" s="53" t="s">
        <v>5225</v>
      </c>
      <c r="E1132" s="55" t="str">
        <f t="shared" si="70"/>
        <v>9787560662220</v>
      </c>
      <c r="F1132" s="56" t="str">
        <f t="shared" si="71"/>
        <v>9HSRFQA*ggccca+</v>
      </c>
      <c r="G1132" s="57" t="s">
        <v>5226</v>
      </c>
      <c r="H1132" s="67" t="s">
        <v>5227</v>
      </c>
      <c r="I1132" s="102" t="s">
        <v>5078</v>
      </c>
      <c r="J1132" s="53" t="s">
        <v>2752</v>
      </c>
      <c r="K1132" s="103">
        <v>54</v>
      </c>
      <c r="L1132" s="55"/>
      <c r="M1132" s="53"/>
      <c r="N1132" s="102"/>
      <c r="O1132" s="104" t="s">
        <v>5228</v>
      </c>
      <c r="P1132" s="105"/>
    </row>
    <row r="1133" customHeight="1" spans="1:15">
      <c r="A1133" s="47">
        <f>COUNTA(B$4:B1132)</f>
        <v>1091</v>
      </c>
      <c r="B1133" s="48" t="s">
        <v>5229</v>
      </c>
      <c r="C1133" s="48" t="s">
        <v>18</v>
      </c>
      <c r="D1133" s="48">
        <v>37501</v>
      </c>
      <c r="E1133" s="49" t="str">
        <f t="shared" si="70"/>
        <v>9787560637501</v>
      </c>
      <c r="F1133" s="50" t="str">
        <f t="shared" si="71"/>
        <v>9HSRFQA*gdhfab+</v>
      </c>
      <c r="G1133" s="17" t="s">
        <v>5230</v>
      </c>
      <c r="H1133" s="51" t="s">
        <v>5231</v>
      </c>
      <c r="I1133" s="99" t="s">
        <v>5232</v>
      </c>
      <c r="J1133" s="48" t="s">
        <v>1684</v>
      </c>
      <c r="K1133" s="100">
        <v>22</v>
      </c>
      <c r="L1133" s="49"/>
      <c r="M1133" s="48" t="s">
        <v>5219</v>
      </c>
      <c r="N1133" s="99" t="s">
        <v>5220</v>
      </c>
      <c r="O1133" s="101" t="e">
        <f>VLOOKUP(B1133,[1]图书导出excel!$A$2:$C$65537,3,FALSE)</f>
        <v>#N/A</v>
      </c>
    </row>
    <row r="1134" customFormat="1" customHeight="1" spans="1:16">
      <c r="A1134" s="47">
        <f>COUNTA(B$4:B1133)</f>
        <v>1092</v>
      </c>
      <c r="B1134" s="62" t="s">
        <v>5233</v>
      </c>
      <c r="C1134" s="65">
        <v>97875606</v>
      </c>
      <c r="D1134" s="48" t="s">
        <v>5234</v>
      </c>
      <c r="E1134" s="49" t="str">
        <f t="shared" si="70"/>
        <v>9787560659275</v>
      </c>
      <c r="F1134" s="50" t="str">
        <f t="shared" si="71"/>
        <v>9HSRFQA*gfjchf+</v>
      </c>
      <c r="G1134" s="77" t="s">
        <v>5235</v>
      </c>
      <c r="H1134" s="75" t="s">
        <v>5236</v>
      </c>
      <c r="I1134" s="108" t="s">
        <v>5237</v>
      </c>
      <c r="J1134" s="62" t="s">
        <v>105</v>
      </c>
      <c r="K1134" s="109">
        <v>45</v>
      </c>
      <c r="L1134" s="49"/>
      <c r="M1134" s="48"/>
      <c r="N1134" s="99"/>
      <c r="O1134" s="101" t="s">
        <v>5238</v>
      </c>
      <c r="P1134" s="114"/>
    </row>
    <row r="1135" s="3" customFormat="1" customHeight="1" spans="1:16">
      <c r="A1135" s="47">
        <f>COUNTA(B$4:B1134)</f>
        <v>1093</v>
      </c>
      <c r="B1135" s="53" t="s">
        <v>5239</v>
      </c>
      <c r="C1135" s="54">
        <v>97875606</v>
      </c>
      <c r="D1135" s="54">
        <v>53723</v>
      </c>
      <c r="E1135" s="55" t="str">
        <f t="shared" si="70"/>
        <v>9787560653723</v>
      </c>
      <c r="F1135" s="56" t="str">
        <f t="shared" si="71"/>
        <v>9HSRFQA*gfdhcd+</v>
      </c>
      <c r="G1135" s="57" t="s">
        <v>5240</v>
      </c>
      <c r="H1135" s="60" t="s">
        <v>5241</v>
      </c>
      <c r="I1135" s="106" t="s">
        <v>5232</v>
      </c>
      <c r="J1135" s="53" t="s">
        <v>175</v>
      </c>
      <c r="K1135" s="103">
        <v>36</v>
      </c>
      <c r="L1135" s="102"/>
      <c r="M1135" s="48" t="s">
        <v>5219</v>
      </c>
      <c r="N1135" s="99" t="s">
        <v>5220</v>
      </c>
      <c r="O1135" s="104" t="s">
        <v>5242</v>
      </c>
      <c r="P1135" s="105"/>
    </row>
    <row r="1136" customHeight="1" spans="1:15">
      <c r="A1136" s="47">
        <f>COUNTA(B$4:B1135)</f>
        <v>1094</v>
      </c>
      <c r="B1136" s="48" t="s">
        <v>5243</v>
      </c>
      <c r="C1136" s="76">
        <v>97875606</v>
      </c>
      <c r="D1136" s="48" t="s">
        <v>5244</v>
      </c>
      <c r="E1136" s="49" t="str">
        <f t="shared" si="70"/>
        <v>9787560650425</v>
      </c>
      <c r="F1136" s="50" t="str">
        <f t="shared" si="71"/>
        <v>9HSRFQA*gfaecf+</v>
      </c>
      <c r="G1136" s="17" t="s">
        <v>5245</v>
      </c>
      <c r="H1136" s="51" t="s">
        <v>5246</v>
      </c>
      <c r="I1136" s="99" t="s">
        <v>332</v>
      </c>
      <c r="J1136" s="48" t="s">
        <v>825</v>
      </c>
      <c r="K1136" s="100">
        <v>28</v>
      </c>
      <c r="L1136" s="99"/>
      <c r="M1136" s="48" t="s">
        <v>5219</v>
      </c>
      <c r="N1136" s="99" t="s">
        <v>5220</v>
      </c>
      <c r="O1136" s="315" t="s">
        <v>5247</v>
      </c>
    </row>
    <row r="1137" customHeight="1" spans="1:15">
      <c r="A1137" s="47">
        <f>COUNTA(B$4:B1136)</f>
        <v>1095</v>
      </c>
      <c r="B1137" s="48" t="s">
        <v>5248</v>
      </c>
      <c r="C1137" s="48" t="s">
        <v>18</v>
      </c>
      <c r="D1137" s="76">
        <v>45780</v>
      </c>
      <c r="E1137" s="49" t="str">
        <f t="shared" si="70"/>
        <v>9787560645780</v>
      </c>
      <c r="F1137" s="50" t="str">
        <f t="shared" si="71"/>
        <v>9HSRFQA*gefhia+</v>
      </c>
      <c r="G1137" s="17" t="s">
        <v>5249</v>
      </c>
      <c r="H1137" s="51" t="s">
        <v>5250</v>
      </c>
      <c r="I1137" s="99" t="s">
        <v>5251</v>
      </c>
      <c r="J1137" s="48" t="s">
        <v>130</v>
      </c>
      <c r="K1137" s="100">
        <v>31</v>
      </c>
      <c r="L1137" s="49"/>
      <c r="M1137" s="48" t="s">
        <v>5219</v>
      </c>
      <c r="N1137" s="99" t="s">
        <v>5220</v>
      </c>
      <c r="O1137" s="101" t="e">
        <f>VLOOKUP(B1137,[1]图书导出excel!$A$2:$C$65537,3,FALSE)</f>
        <v>#N/A</v>
      </c>
    </row>
    <row r="1138" customHeight="1" spans="1:15">
      <c r="A1138" s="47">
        <f>COUNTA(B$4:B1137)</f>
        <v>1096</v>
      </c>
      <c r="B1138" s="48" t="s">
        <v>5252</v>
      </c>
      <c r="C1138" s="48" t="s">
        <v>18</v>
      </c>
      <c r="D1138" s="48">
        <v>39451</v>
      </c>
      <c r="E1138" s="49" t="str">
        <f t="shared" si="70"/>
        <v>9787560639451</v>
      </c>
      <c r="F1138" s="50" t="str">
        <f t="shared" si="71"/>
        <v>9HSRFQA*gdjefb+</v>
      </c>
      <c r="G1138" s="17" t="s">
        <v>5253</v>
      </c>
      <c r="H1138" s="51" t="s">
        <v>5254</v>
      </c>
      <c r="I1138" s="99" t="s">
        <v>5255</v>
      </c>
      <c r="J1138" s="62" t="s">
        <v>1847</v>
      </c>
      <c r="K1138" s="109">
        <v>48</v>
      </c>
      <c r="L1138" s="49"/>
      <c r="M1138" s="48" t="s">
        <v>5219</v>
      </c>
      <c r="N1138" s="99" t="s">
        <v>5220</v>
      </c>
      <c r="O1138" s="101" t="e">
        <f>VLOOKUP(B1138,[1]图书导出excel!$A$2:$C$65537,3,FALSE)</f>
        <v>#N/A</v>
      </c>
    </row>
    <row r="1139" customHeight="1" spans="1:15">
      <c r="A1139" s="47">
        <f>COUNTA(B$4:B1138)</f>
        <v>1097</v>
      </c>
      <c r="B1139" s="48" t="s">
        <v>5256</v>
      </c>
      <c r="C1139" s="48" t="s">
        <v>18</v>
      </c>
      <c r="D1139" s="48">
        <v>40730</v>
      </c>
      <c r="E1139" s="49" t="str">
        <f t="shared" si="70"/>
        <v>9787560640730</v>
      </c>
      <c r="F1139" s="50" t="str">
        <f t="shared" si="71"/>
        <v>9HSRFQA*geahda+</v>
      </c>
      <c r="G1139" s="17" t="s">
        <v>5257</v>
      </c>
      <c r="H1139" s="51" t="s">
        <v>5258</v>
      </c>
      <c r="I1139" s="99" t="s">
        <v>5259</v>
      </c>
      <c r="J1139" s="48" t="s">
        <v>3566</v>
      </c>
      <c r="K1139" s="100">
        <v>33</v>
      </c>
      <c r="L1139" s="49"/>
      <c r="M1139" s="48" t="s">
        <v>5219</v>
      </c>
      <c r="N1139" s="99" t="s">
        <v>5220</v>
      </c>
      <c r="O1139" s="101" t="e">
        <f>VLOOKUP(B1139,[1]图书导出excel!$A$2:$C$65537,3,FALSE)</f>
        <v>#N/A</v>
      </c>
    </row>
    <row r="1140" customHeight="1" spans="1:15">
      <c r="A1140" s="47">
        <f>COUNTA(B$4:B1139)</f>
        <v>1098</v>
      </c>
      <c r="B1140" s="48" t="s">
        <v>5260</v>
      </c>
      <c r="C1140" s="48" t="s">
        <v>18</v>
      </c>
      <c r="D1140" s="48">
        <v>40549</v>
      </c>
      <c r="E1140" s="49" t="str">
        <f t="shared" si="70"/>
        <v>9787560640549</v>
      </c>
      <c r="F1140" s="50" t="str">
        <f t="shared" si="71"/>
        <v>9HSRFQA*geafej+</v>
      </c>
      <c r="G1140" s="17" t="s">
        <v>5261</v>
      </c>
      <c r="H1140" s="51" t="s">
        <v>5262</v>
      </c>
      <c r="I1140" s="99" t="s">
        <v>5263</v>
      </c>
      <c r="J1140" s="62" t="s">
        <v>1847</v>
      </c>
      <c r="K1140" s="109">
        <v>39</v>
      </c>
      <c r="L1140" s="49"/>
      <c r="M1140" s="48"/>
      <c r="N1140" s="99"/>
      <c r="O1140" s="101" t="e">
        <f>VLOOKUP(#REF!,[1]图书导出excel!$A$1:$C$65536,3,FALSE)</f>
        <v>#REF!</v>
      </c>
    </row>
    <row r="1141" customHeight="1" spans="1:14">
      <c r="A1141" s="52">
        <f>COUNTA(B$4:B1140)</f>
        <v>1099</v>
      </c>
      <c r="B1141" s="53" t="s">
        <v>5264</v>
      </c>
      <c r="C1141" s="54">
        <v>97875606</v>
      </c>
      <c r="D1141" s="53" t="s">
        <v>5265</v>
      </c>
      <c r="E1141" s="55" t="str">
        <f t="shared" si="70"/>
        <v>9787560662572</v>
      </c>
      <c r="F1141" s="56" t="str">
        <f t="shared" si="71"/>
        <v>9HSRFQA*ggcfhc+</v>
      </c>
      <c r="G1141" s="17" t="s">
        <v>5266</v>
      </c>
      <c r="H1141" s="67" t="s">
        <v>5267</v>
      </c>
      <c r="I1141" s="102" t="s">
        <v>5268</v>
      </c>
      <c r="J1141" s="53" t="s">
        <v>342</v>
      </c>
      <c r="K1141" s="103">
        <v>28</v>
      </c>
      <c r="L1141" s="55"/>
      <c r="M1141" s="48" t="s">
        <v>5219</v>
      </c>
      <c r="N1141" s="99" t="s">
        <v>5220</v>
      </c>
    </row>
    <row r="1142" ht="35" customHeight="1" spans="1:15">
      <c r="A1142" s="218" t="s">
        <v>5269</v>
      </c>
      <c r="B1142" s="84"/>
      <c r="C1142" s="84"/>
      <c r="D1142" s="169"/>
      <c r="E1142" s="170"/>
      <c r="F1142" s="171"/>
      <c r="H1142" s="86"/>
      <c r="I1142" s="179"/>
      <c r="J1142" s="88"/>
      <c r="K1142" s="180"/>
      <c r="L1142" s="118"/>
      <c r="M1142" s="119"/>
      <c r="N1142" s="119"/>
      <c r="O1142" s="101"/>
    </row>
    <row r="1143" customHeight="1" spans="1:15">
      <c r="A1143" s="47">
        <f>COUNTA(B$4:B1142)</f>
        <v>1100</v>
      </c>
      <c r="B1143" s="48" t="s">
        <v>5270</v>
      </c>
      <c r="C1143" s="48" t="s">
        <v>18</v>
      </c>
      <c r="D1143" s="76">
        <v>48934</v>
      </c>
      <c r="E1143" s="49" t="str">
        <f t="shared" ref="E1143:E1157" si="72">C1143&amp;D1143</f>
        <v>9787560648934</v>
      </c>
      <c r="F1143" s="50" t="str">
        <f t="shared" ref="F1143:F1157" si="73">LEFT($E1143,1)&amp;CHAR(65+VALUE(MID($E1143,2,1)))&amp;IF(OR(LEFT($E1143,1)="0",LEFT($E1143,1)="1",LEFT($E1143,1)="2",LEFT($E1143,1)="3"),CHAR(65+VALUE(MID($E1143,3,1))),CHAR(75+VALUE(MID($E1143,3,1))))&amp;IF(OR(LEFT($E1143,1)="0",LEFT($E1143,1)="4",LEFT($E1143,1)="7",LEFT($E1143,1)="8"),CHAR(65+VALUE(MID($E1143,4,1))),CHAR(75+VALUE(MID($E1143,4,1))))&amp;IF(OR(LEFT($E1143,1)="0",LEFT($E1143,1)="1",LEFT($E1143,1)="4",LEFT($E1143,1)="5",,LEFT($E1143,1)="9"),CHAR(65+VALUE(MID($E1143,5,1))),CHAR(75+VALUE(MID($E1143,5,1))))&amp;IF(OR(LEFT($E1143,1)="0",LEFT($E1143,1)="2",LEFT($E1143,1)="5",LEFT($E1143,1)="6",,LEFT($E1143,1)="7"),CHAR(65+VALUE(MID($E1143,6,1))),CHAR(75+VALUE(MID($E1143,6,1))))&amp;IF(OR(LEFT($E1143,1)="0",LEFT($E1143,1)="3",LEFT($E1143,1)="6",LEFT($E1143,1)="8",,LEFT($E1143,1)="9"),CHAR(65+VALUE(MID($E1143,7,1))),CHAR(75+VALUE(MID($E1143,7,1))))&amp;"*"&amp;CHAR(97+VALUE(MID($E1143,8,1)))&amp;CHAR(97+VALUE(MID($E1143,9,1)))&amp;CHAR(97+VALUE(MID($E1143,10,1)))&amp;CHAR(97+VALUE(MID($E1143,11,1)))&amp;CHAR(97+VALUE(MID($E1143,12,1)))&amp;CHAR(97+VALUE(MID($E1143,13,1)))&amp;"+"</f>
        <v>9HSRFQA*geijde+</v>
      </c>
      <c r="G1143" s="17" t="s">
        <v>5271</v>
      </c>
      <c r="H1143" s="51" t="s">
        <v>5272</v>
      </c>
      <c r="I1143" s="99" t="s">
        <v>3211</v>
      </c>
      <c r="J1143" s="48" t="s">
        <v>1450</v>
      </c>
      <c r="K1143" s="100">
        <v>33</v>
      </c>
      <c r="L1143" s="118"/>
      <c r="M1143" s="48"/>
      <c r="N1143" s="47"/>
      <c r="O1143" s="101"/>
    </row>
    <row r="1144" customHeight="1" spans="1:15">
      <c r="A1144" s="47">
        <f>COUNTA(B$4:B1143)</f>
        <v>1101</v>
      </c>
      <c r="B1144" s="62" t="s">
        <v>5273</v>
      </c>
      <c r="C1144" s="65">
        <v>97875606</v>
      </c>
      <c r="D1144" s="76">
        <v>63845</v>
      </c>
      <c r="E1144" s="49" t="str">
        <f t="shared" si="72"/>
        <v>9787560663845</v>
      </c>
      <c r="F1144" s="50" t="str">
        <f t="shared" si="73"/>
        <v>9HSRFQA*ggdief+</v>
      </c>
      <c r="G1144" s="17" t="s">
        <v>5274</v>
      </c>
      <c r="H1144" s="64" t="s">
        <v>5275</v>
      </c>
      <c r="I1144" s="108" t="s">
        <v>5276</v>
      </c>
      <c r="J1144" s="62" t="s">
        <v>404</v>
      </c>
      <c r="K1144" s="109">
        <v>33</v>
      </c>
      <c r="L1144" s="178"/>
      <c r="M1144" s="48"/>
      <c r="N1144" s="47"/>
      <c r="O1144" s="101"/>
    </row>
    <row r="1145" customHeight="1" spans="1:15">
      <c r="A1145" s="47">
        <f>COUNTA(B$4:B1144)</f>
        <v>1102</v>
      </c>
      <c r="B1145" s="48" t="s">
        <v>5277</v>
      </c>
      <c r="C1145" s="48" t="s">
        <v>18</v>
      </c>
      <c r="D1145" s="48" t="s">
        <v>5278</v>
      </c>
      <c r="E1145" s="49" t="str">
        <f t="shared" si="72"/>
        <v>9787560649139</v>
      </c>
      <c r="F1145" s="50" t="str">
        <f t="shared" si="73"/>
        <v>9HSRFQA*gejbdj+</v>
      </c>
      <c r="G1145" s="17" t="s">
        <v>5279</v>
      </c>
      <c r="H1145" s="223" t="s">
        <v>5280</v>
      </c>
      <c r="I1145" s="99" t="s">
        <v>5281</v>
      </c>
      <c r="J1145" s="49">
        <v>18.06</v>
      </c>
      <c r="K1145" s="100">
        <v>37</v>
      </c>
      <c r="L1145" s="107"/>
      <c r="M1145" s="48" t="s">
        <v>5282</v>
      </c>
      <c r="N1145" s="47" t="s">
        <v>5283</v>
      </c>
      <c r="O1145" s="101" t="e">
        <f>VLOOKUP(B1145,[1]图书导出excel!$A$2:$C$65537,3,FALSE)</f>
        <v>#N/A</v>
      </c>
    </row>
    <row r="1146" customHeight="1" spans="1:15">
      <c r="A1146" s="47">
        <f>COUNTA(B$4:B1145)</f>
        <v>1103</v>
      </c>
      <c r="B1146" s="48" t="s">
        <v>5284</v>
      </c>
      <c r="C1146" s="76">
        <v>97875606</v>
      </c>
      <c r="D1146" s="48" t="s">
        <v>5285</v>
      </c>
      <c r="E1146" s="49" t="str">
        <f t="shared" si="72"/>
        <v>9787560649719</v>
      </c>
      <c r="F1146" s="50" t="str">
        <f t="shared" si="73"/>
        <v>9HSRFQA*gejhbj+</v>
      </c>
      <c r="G1146" s="17" t="s">
        <v>5286</v>
      </c>
      <c r="H1146" s="51" t="s">
        <v>5287</v>
      </c>
      <c r="I1146" s="99" t="s">
        <v>5288</v>
      </c>
      <c r="J1146" s="49">
        <v>18.08</v>
      </c>
      <c r="K1146" s="100">
        <v>30</v>
      </c>
      <c r="L1146" s="107"/>
      <c r="M1146" s="48" t="s">
        <v>5282</v>
      </c>
      <c r="N1146" s="47" t="s">
        <v>5283</v>
      </c>
      <c r="O1146" s="101" t="e">
        <f>VLOOKUP(B1146,[1]图书导出excel!$A$2:$C$65537,3,FALSE)</f>
        <v>#N/A</v>
      </c>
    </row>
    <row r="1147" s="3" customFormat="1" customHeight="1" spans="1:16">
      <c r="A1147" s="52">
        <f>COUNTA(B$4:B1146)</f>
        <v>1104</v>
      </c>
      <c r="B1147" s="53" t="s">
        <v>5289</v>
      </c>
      <c r="C1147" s="54">
        <v>97875606</v>
      </c>
      <c r="D1147" s="53" t="s">
        <v>5290</v>
      </c>
      <c r="E1147" s="55" t="str">
        <f t="shared" si="72"/>
        <v>9787560653877</v>
      </c>
      <c r="F1147" s="56" t="str">
        <f t="shared" si="73"/>
        <v>9HSRFQA*gfdihh+</v>
      </c>
      <c r="G1147" s="57" t="s">
        <v>5291</v>
      </c>
      <c r="H1147" s="60" t="s">
        <v>5292</v>
      </c>
      <c r="I1147" s="106" t="s">
        <v>5293</v>
      </c>
      <c r="J1147" s="53" t="s">
        <v>2096</v>
      </c>
      <c r="K1147" s="103">
        <v>46</v>
      </c>
      <c r="L1147" s="102"/>
      <c r="M1147" s="48" t="s">
        <v>5282</v>
      </c>
      <c r="N1147" s="47" t="s">
        <v>5283</v>
      </c>
      <c r="O1147" s="104" t="s">
        <v>5294</v>
      </c>
      <c r="P1147" s="105"/>
    </row>
    <row r="1148" customHeight="1" spans="1:15">
      <c r="A1148" s="47">
        <f>COUNTA(B$4:B1147)</f>
        <v>1105</v>
      </c>
      <c r="B1148" s="48" t="s">
        <v>5295</v>
      </c>
      <c r="C1148" s="48" t="s">
        <v>18</v>
      </c>
      <c r="D1148" s="48">
        <v>19644</v>
      </c>
      <c r="E1148" s="49" t="str">
        <f t="shared" si="72"/>
        <v>9787560619644</v>
      </c>
      <c r="F1148" s="50" t="str">
        <f t="shared" si="73"/>
        <v>9HSRFQA*gbjgee+</v>
      </c>
      <c r="G1148" s="17" t="s">
        <v>5296</v>
      </c>
      <c r="H1148" s="51" t="s">
        <v>5297</v>
      </c>
      <c r="I1148" s="99" t="s">
        <v>1024</v>
      </c>
      <c r="J1148" s="62" t="s">
        <v>73</v>
      </c>
      <c r="K1148" s="109">
        <v>43</v>
      </c>
      <c r="L1148" s="49"/>
      <c r="M1148" s="48" t="s">
        <v>5282</v>
      </c>
      <c r="N1148" s="47" t="s">
        <v>5283</v>
      </c>
      <c r="O1148" s="101" t="e">
        <f>VLOOKUP(B1148,[1]图书导出excel!$A$2:$C$65537,3,FALSE)</f>
        <v>#N/A</v>
      </c>
    </row>
    <row r="1149" customHeight="1" spans="1:15">
      <c r="A1149" s="47">
        <f>COUNTA(B$4:B1148)</f>
        <v>1106</v>
      </c>
      <c r="B1149" s="48" t="s">
        <v>5298</v>
      </c>
      <c r="C1149" s="48" t="s">
        <v>18</v>
      </c>
      <c r="D1149" s="48">
        <v>27045</v>
      </c>
      <c r="E1149" s="49" t="str">
        <f t="shared" si="72"/>
        <v>9787560627045</v>
      </c>
      <c r="F1149" s="50" t="str">
        <f t="shared" si="73"/>
        <v>9HSRFQA*gchaef+</v>
      </c>
      <c r="G1149" s="17" t="s">
        <v>5299</v>
      </c>
      <c r="H1149" s="51" t="s">
        <v>5300</v>
      </c>
      <c r="I1149" s="99" t="s">
        <v>5301</v>
      </c>
      <c r="J1149" s="48" t="s">
        <v>5302</v>
      </c>
      <c r="K1149" s="100">
        <v>35</v>
      </c>
      <c r="L1149" s="49"/>
      <c r="M1149" s="48" t="s">
        <v>5282</v>
      </c>
      <c r="N1149" s="47" t="s">
        <v>5283</v>
      </c>
      <c r="O1149" s="101" t="e">
        <f>VLOOKUP(B1149,[1]图书导出excel!$A$2:$C$65537,3,FALSE)</f>
        <v>#N/A</v>
      </c>
    </row>
    <row r="1150" customHeight="1" spans="1:15">
      <c r="A1150" s="47">
        <f>COUNTA(B$4:B1149)</f>
        <v>1107</v>
      </c>
      <c r="B1150" s="48" t="s">
        <v>5303</v>
      </c>
      <c r="C1150" s="48" t="s">
        <v>18</v>
      </c>
      <c r="D1150" s="48">
        <v>29445</v>
      </c>
      <c r="E1150" s="49" t="str">
        <f t="shared" si="72"/>
        <v>9787560629445</v>
      </c>
      <c r="F1150" s="50" t="str">
        <f t="shared" si="73"/>
        <v>9HSRFQA*gcjeef+</v>
      </c>
      <c r="G1150" s="17" t="s">
        <v>5304</v>
      </c>
      <c r="H1150" s="165" t="s">
        <v>5305</v>
      </c>
      <c r="I1150" s="99" t="s">
        <v>4941</v>
      </c>
      <c r="J1150" s="48" t="s">
        <v>504</v>
      </c>
      <c r="K1150" s="100">
        <v>29</v>
      </c>
      <c r="L1150" s="49"/>
      <c r="M1150" s="48" t="s">
        <v>5282</v>
      </c>
      <c r="N1150" s="47" t="s">
        <v>5283</v>
      </c>
      <c r="O1150" s="101" t="e">
        <f>VLOOKUP(B1150,[1]图书导出excel!$A$2:$C$65537,3,FALSE)</f>
        <v>#N/A</v>
      </c>
    </row>
    <row r="1151" customHeight="1" spans="1:15">
      <c r="A1151" s="52">
        <f>COUNTA(B$4:B1150)</f>
        <v>1108</v>
      </c>
      <c r="B1151" s="53" t="s">
        <v>5306</v>
      </c>
      <c r="C1151" s="54">
        <v>97875606</v>
      </c>
      <c r="D1151" s="53" t="s">
        <v>5307</v>
      </c>
      <c r="E1151" s="55" t="str">
        <f t="shared" si="72"/>
        <v>9787560656557</v>
      </c>
      <c r="F1151" s="56" t="str">
        <f t="shared" si="73"/>
        <v>9HSRFQA*gfgffh+</v>
      </c>
      <c r="G1151" s="17" t="s">
        <v>5308</v>
      </c>
      <c r="H1151" s="60" t="s">
        <v>5309</v>
      </c>
      <c r="I1151" s="106" t="s">
        <v>5310</v>
      </c>
      <c r="J1151" s="53" t="s">
        <v>105</v>
      </c>
      <c r="K1151" s="103">
        <v>65</v>
      </c>
      <c r="L1151" s="102"/>
      <c r="M1151" s="48"/>
      <c r="N1151" s="47"/>
      <c r="O1151" s="101" t="s">
        <v>5311</v>
      </c>
    </row>
    <row r="1152" customHeight="1" spans="1:15">
      <c r="A1152" s="47">
        <f>COUNTA(B$4:B1151)</f>
        <v>1109</v>
      </c>
      <c r="B1152" s="48" t="s">
        <v>5312</v>
      </c>
      <c r="C1152" s="48" t="s">
        <v>18</v>
      </c>
      <c r="D1152" s="48">
        <v>23207</v>
      </c>
      <c r="E1152" s="49" t="str">
        <f t="shared" si="72"/>
        <v>9787560623207</v>
      </c>
      <c r="F1152" s="50" t="str">
        <f t="shared" si="73"/>
        <v>9HSRFQA*gcdcah+</v>
      </c>
      <c r="G1152" s="17" t="s">
        <v>5313</v>
      </c>
      <c r="H1152" s="51" t="s">
        <v>5309</v>
      </c>
      <c r="I1152" s="99" t="s">
        <v>5314</v>
      </c>
      <c r="J1152" s="62" t="s">
        <v>148</v>
      </c>
      <c r="K1152" s="109">
        <v>49</v>
      </c>
      <c r="L1152" s="49"/>
      <c r="M1152" s="48" t="s">
        <v>5282</v>
      </c>
      <c r="N1152" s="47" t="s">
        <v>5283</v>
      </c>
      <c r="O1152" s="101" t="e">
        <f>VLOOKUP(B1152,[1]图书导出excel!$A$2:$C$65537,3,FALSE)</f>
        <v>#N/A</v>
      </c>
    </row>
    <row r="1153" s="3" customFormat="1" customHeight="1" spans="1:16">
      <c r="A1153" s="52">
        <f>COUNTA(B$4:B1152)</f>
        <v>1110</v>
      </c>
      <c r="B1153" s="53" t="s">
        <v>5315</v>
      </c>
      <c r="C1153" s="54">
        <v>97875606</v>
      </c>
      <c r="D1153" s="53" t="s">
        <v>5316</v>
      </c>
      <c r="E1153" s="55" t="str">
        <f t="shared" si="72"/>
        <v>9787560653020</v>
      </c>
      <c r="F1153" s="56" t="str">
        <f t="shared" si="73"/>
        <v>9HSRFQA*gfdaca+</v>
      </c>
      <c r="G1153" s="57" t="s">
        <v>5317</v>
      </c>
      <c r="H1153" s="67" t="s">
        <v>5318</v>
      </c>
      <c r="I1153" s="102" t="s">
        <v>5319</v>
      </c>
      <c r="J1153" s="53" t="s">
        <v>1012</v>
      </c>
      <c r="K1153" s="103">
        <v>32</v>
      </c>
      <c r="L1153" s="102" t="s">
        <v>106</v>
      </c>
      <c r="M1153" s="53" t="s">
        <v>5282</v>
      </c>
      <c r="N1153" s="52" t="s">
        <v>5283</v>
      </c>
      <c r="O1153" s="104" t="s">
        <v>5320</v>
      </c>
      <c r="P1153" s="105"/>
    </row>
    <row r="1154" customHeight="1" spans="1:15">
      <c r="A1154" s="47">
        <f>COUNTA(B$4:B1153)</f>
        <v>1111</v>
      </c>
      <c r="B1154" s="48" t="s">
        <v>5321</v>
      </c>
      <c r="C1154" s="48" t="s">
        <v>18</v>
      </c>
      <c r="D1154" s="48">
        <v>43205</v>
      </c>
      <c r="E1154" s="49" t="str">
        <f t="shared" si="72"/>
        <v>9787560643205</v>
      </c>
      <c r="F1154" s="50" t="str">
        <f t="shared" si="73"/>
        <v>9HSRFQA*gedcaf+</v>
      </c>
      <c r="G1154" s="17" t="s">
        <v>5322</v>
      </c>
      <c r="H1154" s="51" t="s">
        <v>5323</v>
      </c>
      <c r="I1154" s="99" t="s">
        <v>5324</v>
      </c>
      <c r="J1154" s="48" t="s">
        <v>211</v>
      </c>
      <c r="K1154" s="100">
        <v>40</v>
      </c>
      <c r="L1154" s="49"/>
      <c r="M1154" s="48" t="s">
        <v>5282</v>
      </c>
      <c r="N1154" s="47" t="s">
        <v>5283</v>
      </c>
      <c r="O1154" s="101" t="e">
        <f>VLOOKUP(B1154,[1]图书导出excel!$A$2:$C$65537,3,FALSE)</f>
        <v>#N/A</v>
      </c>
    </row>
    <row r="1155" customHeight="1" spans="1:15">
      <c r="A1155" s="68">
        <f>COUNTA(B$4:B1154)</f>
        <v>1112</v>
      </c>
      <c r="B1155" s="69" t="s">
        <v>5325</v>
      </c>
      <c r="C1155" s="70">
        <v>97875606</v>
      </c>
      <c r="D1155" s="69" t="s">
        <v>5326</v>
      </c>
      <c r="E1155" s="71" t="str">
        <f t="shared" si="72"/>
        <v>9787560666556</v>
      </c>
      <c r="F1155" s="72" t="str">
        <f t="shared" si="73"/>
        <v>9HSRFQA*gggffg+</v>
      </c>
      <c r="G1155" s="73" t="s">
        <v>5327</v>
      </c>
      <c r="H1155" s="74" t="s">
        <v>5328</v>
      </c>
      <c r="I1155" s="111" t="s">
        <v>5324</v>
      </c>
      <c r="J1155" s="69" t="s">
        <v>349</v>
      </c>
      <c r="K1155" s="112"/>
      <c r="L1155" s="111" t="s">
        <v>106</v>
      </c>
      <c r="M1155" s="48"/>
      <c r="N1155" s="47"/>
      <c r="O1155" s="101"/>
    </row>
    <row r="1156" customHeight="1" spans="1:15">
      <c r="A1156" s="47">
        <f>COUNTA(B$4:B1155)</f>
        <v>1113</v>
      </c>
      <c r="B1156" s="48" t="s">
        <v>5329</v>
      </c>
      <c r="C1156" s="48" t="s">
        <v>18</v>
      </c>
      <c r="D1156" s="48">
        <v>41973</v>
      </c>
      <c r="E1156" s="49" t="str">
        <f t="shared" si="72"/>
        <v>9787560641973</v>
      </c>
      <c r="F1156" s="50" t="str">
        <f t="shared" si="73"/>
        <v>9HSRFQA*gebjhd+</v>
      </c>
      <c r="G1156" s="17" t="s">
        <v>5330</v>
      </c>
      <c r="H1156" s="51" t="s">
        <v>5331</v>
      </c>
      <c r="I1156" s="99" t="s">
        <v>5066</v>
      </c>
      <c r="J1156" s="62" t="s">
        <v>73</v>
      </c>
      <c r="K1156" s="109">
        <v>40</v>
      </c>
      <c r="L1156" s="49"/>
      <c r="M1156" s="48" t="s">
        <v>5282</v>
      </c>
      <c r="N1156" s="47" t="s">
        <v>5283</v>
      </c>
      <c r="O1156" s="101" t="e">
        <f>VLOOKUP(B1156,[1]图书导出excel!$A$2:$C$65537,3,FALSE)</f>
        <v>#N/A</v>
      </c>
    </row>
    <row r="1157" customHeight="1" spans="1:15">
      <c r="A1157" s="47">
        <f>COUNTA(B$4:B1156)</f>
        <v>1114</v>
      </c>
      <c r="B1157" s="48" t="s">
        <v>5332</v>
      </c>
      <c r="C1157" s="48" t="s">
        <v>18</v>
      </c>
      <c r="D1157" s="48">
        <v>34029</v>
      </c>
      <c r="E1157" s="49" t="str">
        <f t="shared" si="72"/>
        <v>9787560634029</v>
      </c>
      <c r="F1157" s="50" t="str">
        <f t="shared" si="73"/>
        <v>9HSRFQA*gdeacj+</v>
      </c>
      <c r="G1157" s="17" t="s">
        <v>5333</v>
      </c>
      <c r="H1157" s="51" t="s">
        <v>5334</v>
      </c>
      <c r="I1157" s="99" t="s">
        <v>5335</v>
      </c>
      <c r="J1157" s="48" t="s">
        <v>161</v>
      </c>
      <c r="K1157" s="100">
        <v>35</v>
      </c>
      <c r="L1157" s="49"/>
      <c r="M1157" s="220" t="s">
        <v>5282</v>
      </c>
      <c r="N1157" s="246" t="s">
        <v>5283</v>
      </c>
      <c r="O1157" s="101" t="e">
        <f>VLOOKUP(B1157,[1]图书导出excel!$A$2:$C$65537,3,FALSE)</f>
        <v>#N/A</v>
      </c>
    </row>
    <row r="1158" ht="35" customHeight="1" spans="1:15">
      <c r="A1158" s="240" t="s">
        <v>5336</v>
      </c>
      <c r="B1158" s="241"/>
      <c r="C1158" s="241"/>
      <c r="D1158" s="242"/>
      <c r="E1158" s="243"/>
      <c r="F1158" s="244"/>
      <c r="H1158" s="245"/>
      <c r="I1158" s="247"/>
      <c r="J1158" s="248"/>
      <c r="K1158" s="249"/>
      <c r="L1158" s="250"/>
      <c r="M1158" s="225"/>
      <c r="N1158" s="225"/>
      <c r="O1158" s="101"/>
    </row>
    <row r="1159" s="8" customFormat="1" customHeight="1" spans="1:16">
      <c r="A1159" s="230">
        <f>COUNTA(B$4:B1158)</f>
        <v>1115</v>
      </c>
      <c r="B1159" s="151" t="s">
        <v>5337</v>
      </c>
      <c r="C1159" s="151" t="s">
        <v>18</v>
      </c>
      <c r="D1159" s="151">
        <v>36818</v>
      </c>
      <c r="E1159" s="194" t="str">
        <f t="shared" ref="E1159:E1170" si="74">C1159&amp;D1159</f>
        <v>9787560636818</v>
      </c>
      <c r="F1159" s="231" t="str">
        <f t="shared" ref="F1159:F1170" si="75">LEFT($E1159,1)&amp;CHAR(65+VALUE(MID($E1159,2,1)))&amp;IF(OR(LEFT($E1159,1)="0",LEFT($E1159,1)="1",LEFT($E1159,1)="2",LEFT($E1159,1)="3"),CHAR(65+VALUE(MID($E1159,3,1))),CHAR(75+VALUE(MID($E1159,3,1))))&amp;IF(OR(LEFT($E1159,1)="0",LEFT($E1159,1)="4",LEFT($E1159,1)="7",LEFT($E1159,1)="8"),CHAR(65+VALUE(MID($E1159,4,1))),CHAR(75+VALUE(MID($E1159,4,1))))&amp;IF(OR(LEFT($E1159,1)="0",LEFT($E1159,1)="1",LEFT($E1159,1)="4",LEFT($E1159,1)="5",,LEFT($E1159,1)="9"),CHAR(65+VALUE(MID($E1159,5,1))),CHAR(75+VALUE(MID($E1159,5,1))))&amp;IF(OR(LEFT($E1159,1)="0",LEFT($E1159,1)="2",LEFT($E1159,1)="5",LEFT($E1159,1)="6",,LEFT($E1159,1)="7"),CHAR(65+VALUE(MID($E1159,6,1))),CHAR(75+VALUE(MID($E1159,6,1))))&amp;IF(OR(LEFT($E1159,1)="0",LEFT($E1159,1)="3",LEFT($E1159,1)="6",LEFT($E1159,1)="8",,LEFT($E1159,1)="9"),CHAR(65+VALUE(MID($E1159,7,1))),CHAR(75+VALUE(MID($E1159,7,1))))&amp;"*"&amp;CHAR(97+VALUE(MID($E1159,8,1)))&amp;CHAR(97+VALUE(MID($E1159,9,1)))&amp;CHAR(97+VALUE(MID($E1159,10,1)))&amp;CHAR(97+VALUE(MID($E1159,11,1)))&amp;CHAR(97+VALUE(MID($E1159,12,1)))&amp;CHAR(97+VALUE(MID($E1159,13,1)))&amp;"+"</f>
        <v>9HSRFQA*gdgibi+</v>
      </c>
      <c r="G1159" s="77" t="s">
        <v>5338</v>
      </c>
      <c r="H1159" s="173" t="s">
        <v>5339</v>
      </c>
      <c r="I1159" s="174" t="s">
        <v>5340</v>
      </c>
      <c r="J1159" s="151" t="s">
        <v>1063</v>
      </c>
      <c r="K1159" s="152">
        <v>33</v>
      </c>
      <c r="L1159" s="194"/>
      <c r="M1159" s="151" t="s">
        <v>5341</v>
      </c>
      <c r="N1159" s="174" t="s">
        <v>5342</v>
      </c>
      <c r="O1159" s="232" t="e">
        <f>VLOOKUP(B1159,[1]图书导出excel!$A$2:$C$65537,3,FALSE)</f>
        <v>#N/A</v>
      </c>
      <c r="P1159" s="195"/>
    </row>
    <row r="1160" customHeight="1" spans="1:15">
      <c r="A1160" s="47">
        <f>COUNTA(B$4:B1159)</f>
        <v>1116</v>
      </c>
      <c r="B1160" s="48" t="s">
        <v>5343</v>
      </c>
      <c r="C1160" s="48" t="s">
        <v>18</v>
      </c>
      <c r="D1160" s="48">
        <v>25997</v>
      </c>
      <c r="E1160" s="49" t="str">
        <f t="shared" si="74"/>
        <v>9787560625997</v>
      </c>
      <c r="F1160" s="50" t="str">
        <f t="shared" si="75"/>
        <v>9HSRFQA*gcfjjh+</v>
      </c>
      <c r="G1160" s="17" t="s">
        <v>5344</v>
      </c>
      <c r="H1160" s="51" t="s">
        <v>5345</v>
      </c>
      <c r="I1160" s="99" t="s">
        <v>5346</v>
      </c>
      <c r="J1160" s="48" t="s">
        <v>504</v>
      </c>
      <c r="K1160" s="100">
        <v>33</v>
      </c>
      <c r="L1160" s="49"/>
      <c r="M1160" s="48" t="s">
        <v>5341</v>
      </c>
      <c r="N1160" s="99" t="s">
        <v>5342</v>
      </c>
      <c r="O1160" s="101" t="e">
        <f>VLOOKUP(B1160,[1]图书导出excel!$A$2:$C$65537,3,FALSE)</f>
        <v>#N/A</v>
      </c>
    </row>
    <row r="1161" customHeight="1" spans="1:15">
      <c r="A1161" s="47">
        <f>COUNTA(B$4:B1160)</f>
        <v>1117</v>
      </c>
      <c r="B1161" s="48" t="s">
        <v>5347</v>
      </c>
      <c r="C1161" s="48" t="s">
        <v>18</v>
      </c>
      <c r="D1161" s="48">
        <v>26277</v>
      </c>
      <c r="E1161" s="49" t="str">
        <f t="shared" si="74"/>
        <v>9787560626277</v>
      </c>
      <c r="F1161" s="50" t="str">
        <f t="shared" si="75"/>
        <v>9HSRFQA*gcgchh+</v>
      </c>
      <c r="G1161" s="17" t="s">
        <v>5348</v>
      </c>
      <c r="H1161" s="51" t="s">
        <v>5349</v>
      </c>
      <c r="I1161" s="99" t="s">
        <v>72</v>
      </c>
      <c r="J1161" s="48" t="s">
        <v>490</v>
      </c>
      <c r="K1161" s="100">
        <v>39</v>
      </c>
      <c r="L1161" s="49"/>
      <c r="M1161" s="48" t="s">
        <v>5341</v>
      </c>
      <c r="N1161" s="99" t="s">
        <v>5342</v>
      </c>
      <c r="O1161" s="101" t="e">
        <f>VLOOKUP(B1161,[1]图书导出excel!$A$2:$C$65537,3,FALSE)</f>
        <v>#N/A</v>
      </c>
    </row>
    <row r="1162" customHeight="1" spans="1:15">
      <c r="A1162" s="47">
        <f>COUNTA(B$4:B1161)</f>
        <v>1118</v>
      </c>
      <c r="B1162" s="48" t="s">
        <v>5350</v>
      </c>
      <c r="C1162" s="48" t="s">
        <v>18</v>
      </c>
      <c r="D1162" s="48">
        <v>30991</v>
      </c>
      <c r="E1162" s="49" t="str">
        <f t="shared" si="74"/>
        <v>9787560630991</v>
      </c>
      <c r="F1162" s="50" t="str">
        <f t="shared" si="75"/>
        <v>9HSRFQA*gdajjb+</v>
      </c>
      <c r="G1162" s="17" t="s">
        <v>5351</v>
      </c>
      <c r="H1162" s="51" t="s">
        <v>5352</v>
      </c>
      <c r="I1162" s="99" t="s">
        <v>5353</v>
      </c>
      <c r="J1162" s="48" t="s">
        <v>92</v>
      </c>
      <c r="K1162" s="100">
        <v>41</v>
      </c>
      <c r="L1162" s="49"/>
      <c r="M1162" s="48" t="s">
        <v>5341</v>
      </c>
      <c r="N1162" s="99" t="s">
        <v>5342</v>
      </c>
      <c r="O1162" s="101" t="e">
        <f>VLOOKUP(B1162,[1]图书导出excel!$A$2:$C$65537,3,FALSE)</f>
        <v>#N/A</v>
      </c>
    </row>
    <row r="1163" customHeight="1" spans="1:15">
      <c r="A1163" s="47">
        <f>COUNTA(B$4:B1162)</f>
        <v>1119</v>
      </c>
      <c r="B1163" s="48" t="s">
        <v>5354</v>
      </c>
      <c r="C1163" s="48" t="s">
        <v>18</v>
      </c>
      <c r="D1163" s="48">
        <v>37143</v>
      </c>
      <c r="E1163" s="49" t="str">
        <f t="shared" si="74"/>
        <v>9787560637143</v>
      </c>
      <c r="F1163" s="50" t="str">
        <f t="shared" si="75"/>
        <v>9HSRFQA*gdhbed+</v>
      </c>
      <c r="G1163" s="17" t="s">
        <v>5355</v>
      </c>
      <c r="H1163" s="51" t="s">
        <v>5356</v>
      </c>
      <c r="I1163" s="99" t="s">
        <v>5346</v>
      </c>
      <c r="J1163" s="48" t="s">
        <v>504</v>
      </c>
      <c r="K1163" s="100">
        <v>42</v>
      </c>
      <c r="L1163" s="49"/>
      <c r="M1163" s="48" t="s">
        <v>5341</v>
      </c>
      <c r="N1163" s="99" t="s">
        <v>5342</v>
      </c>
      <c r="O1163" s="101" t="e">
        <f>VLOOKUP(B1163,[1]图书导出excel!$A$2:$C$65537,3,FALSE)</f>
        <v>#N/A</v>
      </c>
    </row>
    <row r="1164" customHeight="1" spans="1:15">
      <c r="A1164" s="47">
        <f>COUNTA(B$4:B1163)</f>
        <v>1120</v>
      </c>
      <c r="B1164" s="48" t="s">
        <v>5357</v>
      </c>
      <c r="C1164" s="48" t="s">
        <v>18</v>
      </c>
      <c r="D1164" s="48">
        <v>40242</v>
      </c>
      <c r="E1164" s="49" t="str">
        <f t="shared" si="74"/>
        <v>9787560640242</v>
      </c>
      <c r="F1164" s="50" t="str">
        <f t="shared" si="75"/>
        <v>9HSRFQA*geacec+</v>
      </c>
      <c r="G1164" s="17" t="s">
        <v>5358</v>
      </c>
      <c r="H1164" s="51" t="s">
        <v>5359</v>
      </c>
      <c r="I1164" s="99" t="s">
        <v>5360</v>
      </c>
      <c r="J1164" s="48" t="s">
        <v>1130</v>
      </c>
      <c r="K1164" s="100">
        <v>36</v>
      </c>
      <c r="L1164" s="49"/>
      <c r="M1164" s="48" t="s">
        <v>5341</v>
      </c>
      <c r="N1164" s="99" t="s">
        <v>5342</v>
      </c>
      <c r="O1164" s="101" t="e">
        <f>VLOOKUP(B1164,[1]图书导出excel!$A$2:$C$65537,3,FALSE)</f>
        <v>#N/A</v>
      </c>
    </row>
    <row r="1165" customHeight="1" spans="1:15">
      <c r="A1165" s="47">
        <f>COUNTA(B$4:B1164)</f>
        <v>1121</v>
      </c>
      <c r="B1165" s="48" t="s">
        <v>5361</v>
      </c>
      <c r="C1165" s="48" t="s">
        <v>18</v>
      </c>
      <c r="D1165" s="48">
        <v>21494</v>
      </c>
      <c r="E1165" s="49" t="str">
        <f t="shared" si="74"/>
        <v>9787560621494</v>
      </c>
      <c r="F1165" s="50" t="str">
        <f t="shared" si="75"/>
        <v>9HSRFQA*gcbeje+</v>
      </c>
      <c r="G1165" s="17" t="s">
        <v>5362</v>
      </c>
      <c r="H1165" s="51" t="s">
        <v>5363</v>
      </c>
      <c r="I1165" s="99" t="s">
        <v>5360</v>
      </c>
      <c r="J1165" s="48" t="s">
        <v>504</v>
      </c>
      <c r="K1165" s="100">
        <v>45</v>
      </c>
      <c r="L1165" s="49"/>
      <c r="M1165" s="48" t="s">
        <v>5341</v>
      </c>
      <c r="N1165" s="99" t="s">
        <v>5342</v>
      </c>
      <c r="O1165" s="101" t="e">
        <f>VLOOKUP(B1165,[1]图书导出excel!$A$2:$C$65537,3,FALSE)</f>
        <v>#N/A</v>
      </c>
    </row>
    <row r="1166" customHeight="1" spans="1:15">
      <c r="A1166" s="47">
        <f>COUNTA(B$4:B1165)</f>
        <v>1122</v>
      </c>
      <c r="B1166" s="48" t="s">
        <v>5364</v>
      </c>
      <c r="C1166" s="48" t="s">
        <v>18</v>
      </c>
      <c r="D1166" s="48">
        <v>43106</v>
      </c>
      <c r="E1166" s="49" t="str">
        <f t="shared" si="74"/>
        <v>9787560643106</v>
      </c>
      <c r="F1166" s="50" t="str">
        <f t="shared" si="75"/>
        <v>9HSRFQA*gedbag+</v>
      </c>
      <c r="G1166" s="17" t="s">
        <v>5365</v>
      </c>
      <c r="H1166" s="51" t="s">
        <v>5363</v>
      </c>
      <c r="I1166" s="99" t="s">
        <v>4854</v>
      </c>
      <c r="J1166" s="48" t="s">
        <v>945</v>
      </c>
      <c r="K1166" s="100">
        <v>15</v>
      </c>
      <c r="L1166" s="107"/>
      <c r="M1166" s="48" t="s">
        <v>5341</v>
      </c>
      <c r="N1166" s="99" t="s">
        <v>5342</v>
      </c>
      <c r="O1166" s="101" t="e">
        <f>VLOOKUP(B1166,[1]图书导出excel!$A$2:$C$65537,3,FALSE)</f>
        <v>#N/A</v>
      </c>
    </row>
    <row r="1167" customHeight="1" spans="1:15">
      <c r="A1167" s="47">
        <f>COUNTA(B$4:B1166)</f>
        <v>1123</v>
      </c>
      <c r="B1167" s="48" t="s">
        <v>5366</v>
      </c>
      <c r="C1167" s="48" t="s">
        <v>18</v>
      </c>
      <c r="D1167" s="76">
        <v>48224</v>
      </c>
      <c r="E1167" s="49" t="str">
        <f t="shared" si="74"/>
        <v>9787560648224</v>
      </c>
      <c r="F1167" s="50" t="str">
        <f t="shared" si="75"/>
        <v>9HSRFQA*geicce+</v>
      </c>
      <c r="G1167" s="17" t="s">
        <v>5367</v>
      </c>
      <c r="H1167" s="51" t="s">
        <v>5368</v>
      </c>
      <c r="I1167" s="99" t="s">
        <v>5369</v>
      </c>
      <c r="J1167" s="48" t="s">
        <v>1262</v>
      </c>
      <c r="K1167" s="100">
        <v>27</v>
      </c>
      <c r="L1167" s="107"/>
      <c r="M1167" s="48" t="s">
        <v>5341</v>
      </c>
      <c r="N1167" s="99" t="s">
        <v>5342</v>
      </c>
      <c r="O1167" s="101" t="e">
        <f>VLOOKUP(B1167,[1]图书导出excel!$A$2:$C$65537,3,FALSE)</f>
        <v>#N/A</v>
      </c>
    </row>
    <row r="1168" customHeight="1" spans="1:15">
      <c r="A1168" s="47">
        <f>COUNTA(B$4:B1167)</f>
        <v>1124</v>
      </c>
      <c r="B1168" s="48" t="s">
        <v>5370</v>
      </c>
      <c r="C1168" s="76">
        <v>97875606</v>
      </c>
      <c r="D1168" s="48" t="s">
        <v>5371</v>
      </c>
      <c r="E1168" s="49" t="str">
        <f t="shared" si="74"/>
        <v>9787560647654</v>
      </c>
      <c r="F1168" s="50" t="str">
        <f t="shared" si="75"/>
        <v>9HSRFQA*gehgfe+</v>
      </c>
      <c r="G1168" s="17" t="s">
        <v>5372</v>
      </c>
      <c r="H1168" s="51" t="s">
        <v>5373</v>
      </c>
      <c r="I1168" s="99" t="s">
        <v>5374</v>
      </c>
      <c r="J1168" s="48" t="s">
        <v>892</v>
      </c>
      <c r="K1168" s="100">
        <v>39</v>
      </c>
      <c r="L1168" s="49"/>
      <c r="M1168" s="48" t="s">
        <v>5341</v>
      </c>
      <c r="N1168" s="99" t="s">
        <v>5342</v>
      </c>
      <c r="O1168" s="101" t="e">
        <f>VLOOKUP(B1168,[1]图书导出excel!$A$2:$C$65537,3,FALSE)</f>
        <v>#N/A</v>
      </c>
    </row>
    <row r="1169" customHeight="1" spans="1:15">
      <c r="A1169" s="47">
        <f>COUNTA(B$4:B1168)</f>
        <v>1125</v>
      </c>
      <c r="B1169" s="62" t="s">
        <v>5375</v>
      </c>
      <c r="C1169" s="65">
        <v>97875606</v>
      </c>
      <c r="D1169" s="48" t="s">
        <v>5376</v>
      </c>
      <c r="E1169" s="49" t="str">
        <f t="shared" si="74"/>
        <v>9787560664750</v>
      </c>
      <c r="F1169" s="50" t="str">
        <f t="shared" si="75"/>
        <v>9HSRFQA*ggehfa+</v>
      </c>
      <c r="G1169" s="17" t="s">
        <v>5377</v>
      </c>
      <c r="H1169" s="75" t="s">
        <v>5378</v>
      </c>
      <c r="I1169" s="108" t="s">
        <v>4862</v>
      </c>
      <c r="J1169" s="62" t="s">
        <v>427</v>
      </c>
      <c r="K1169" s="109">
        <v>38</v>
      </c>
      <c r="L1169" s="49"/>
      <c r="M1169" s="48" t="s">
        <v>5341</v>
      </c>
      <c r="N1169" s="99" t="s">
        <v>5342</v>
      </c>
      <c r="O1169" s="101" t="e">
        <f>VLOOKUP(B1169,[1]图书导出excel!$A$2:$C$65537,3,FALSE)</f>
        <v>#N/A</v>
      </c>
    </row>
    <row r="1170" customHeight="1" spans="1:15">
      <c r="A1170" s="47">
        <f>COUNTA(B$4:B1169)</f>
        <v>1126</v>
      </c>
      <c r="B1170" s="48" t="s">
        <v>5379</v>
      </c>
      <c r="C1170" s="48" t="s">
        <v>18</v>
      </c>
      <c r="D1170" s="48">
        <v>32629</v>
      </c>
      <c r="E1170" s="49" t="str">
        <f t="shared" si="74"/>
        <v>9787560632629</v>
      </c>
      <c r="F1170" s="50" t="str">
        <f t="shared" si="75"/>
        <v>9HSRFQA*gdcgcj+</v>
      </c>
      <c r="G1170" s="17" t="s">
        <v>5380</v>
      </c>
      <c r="H1170" s="51" t="s">
        <v>5381</v>
      </c>
      <c r="I1170" s="99" t="s">
        <v>4909</v>
      </c>
      <c r="J1170" s="48" t="s">
        <v>268</v>
      </c>
      <c r="K1170" s="100">
        <v>32</v>
      </c>
      <c r="L1170" s="49"/>
      <c r="M1170" s="48" t="s">
        <v>5341</v>
      </c>
      <c r="N1170" s="99" t="s">
        <v>5342</v>
      </c>
      <c r="O1170" s="101" t="e">
        <f>VLOOKUP(B1170,[1]图书导出excel!$A$2:$C$65537,3,FALSE)</f>
        <v>#N/A</v>
      </c>
    </row>
    <row r="1171" ht="35" customHeight="1" spans="1:15">
      <c r="A1171" s="83" t="s">
        <v>5382</v>
      </c>
      <c r="B1171" s="84"/>
      <c r="C1171" s="84"/>
      <c r="D1171" s="169"/>
      <c r="E1171" s="170"/>
      <c r="F1171" s="171"/>
      <c r="H1171" s="86"/>
      <c r="I1171" s="179"/>
      <c r="J1171" s="88"/>
      <c r="K1171" s="180"/>
      <c r="L1171" s="118"/>
      <c r="M1171" s="119"/>
      <c r="N1171" s="119"/>
      <c r="O1171" s="101"/>
    </row>
    <row r="1172" customHeight="1" spans="1:15">
      <c r="A1172" s="47">
        <f>COUNTA(B$4:B1171)</f>
        <v>1127</v>
      </c>
      <c r="B1172" s="151" t="s">
        <v>5383</v>
      </c>
      <c r="C1172" s="325" t="s">
        <v>18</v>
      </c>
      <c r="D1172" s="33" t="s">
        <v>5384</v>
      </c>
      <c r="E1172" s="49" t="str">
        <f t="shared" ref="E1172:E1198" si="76">C1172&amp;D1172</f>
        <v>9787560650111</v>
      </c>
      <c r="F1172" s="50" t="str">
        <f t="shared" ref="F1172:F1198" si="77">LEFT($E1172,1)&amp;CHAR(65+VALUE(MID($E1172,2,1)))&amp;IF(OR(LEFT($E1172,1)="0",LEFT($E1172,1)="1",LEFT($E1172,1)="2",LEFT($E1172,1)="3"),CHAR(65+VALUE(MID($E1172,3,1))),CHAR(75+VALUE(MID($E1172,3,1))))&amp;IF(OR(LEFT($E1172,1)="0",LEFT($E1172,1)="4",LEFT($E1172,1)="7",LEFT($E1172,1)="8"),CHAR(65+VALUE(MID($E1172,4,1))),CHAR(75+VALUE(MID($E1172,4,1))))&amp;IF(OR(LEFT($E1172,1)="0",LEFT($E1172,1)="1",LEFT($E1172,1)="4",LEFT($E1172,1)="5",,LEFT($E1172,1)="9"),CHAR(65+VALUE(MID($E1172,5,1))),CHAR(75+VALUE(MID($E1172,5,1))))&amp;IF(OR(LEFT($E1172,1)="0",LEFT($E1172,1)="2",LEFT($E1172,1)="5",LEFT($E1172,1)="6",,LEFT($E1172,1)="7"),CHAR(65+VALUE(MID($E1172,6,1))),CHAR(75+VALUE(MID($E1172,6,1))))&amp;IF(OR(LEFT($E1172,1)="0",LEFT($E1172,1)="3",LEFT($E1172,1)="6",LEFT($E1172,1)="8",,LEFT($E1172,1)="9"),CHAR(65+VALUE(MID($E1172,7,1))),CHAR(75+VALUE(MID($E1172,7,1))))&amp;"*"&amp;CHAR(97+VALUE(MID($E1172,8,1)))&amp;CHAR(97+VALUE(MID($E1172,9,1)))&amp;CHAR(97+VALUE(MID($E1172,10,1)))&amp;CHAR(97+VALUE(MID($E1172,11,1)))&amp;CHAR(97+VALUE(MID($E1172,12,1)))&amp;CHAR(97+VALUE(MID($E1172,13,1)))&amp;"+"</f>
        <v>9HSRFQA*gfabbb+</v>
      </c>
      <c r="G1172" s="17" t="s">
        <v>5385</v>
      </c>
      <c r="H1172" s="51" t="s">
        <v>5386</v>
      </c>
      <c r="I1172" s="174" t="s">
        <v>5387</v>
      </c>
      <c r="J1172" s="48" t="s">
        <v>2449</v>
      </c>
      <c r="K1172" s="100">
        <v>35</v>
      </c>
      <c r="L1172" s="107"/>
      <c r="M1172" s="48" t="s">
        <v>5388</v>
      </c>
      <c r="N1172" s="174" t="s">
        <v>5389</v>
      </c>
      <c r="O1172" s="101" t="e">
        <f>VLOOKUP(B1172,[1]图书导出excel!$A$2:$C$65537,3,FALSE)</f>
        <v>#N/A</v>
      </c>
    </row>
    <row r="1173" customHeight="1" spans="1:15">
      <c r="A1173" s="52">
        <f>COUNTA(B$4:B1172)</f>
        <v>1128</v>
      </c>
      <c r="B1173" s="150" t="s">
        <v>5390</v>
      </c>
      <c r="C1173" s="186">
        <v>97875606</v>
      </c>
      <c r="D1173" s="150" t="s">
        <v>5391</v>
      </c>
      <c r="E1173" s="55" t="str">
        <f t="shared" si="76"/>
        <v>9787560661117</v>
      </c>
      <c r="F1173" s="56" t="str">
        <f t="shared" si="77"/>
        <v>9HSRFQA*ggbbbh+</v>
      </c>
      <c r="G1173" s="17" t="s">
        <v>5392</v>
      </c>
      <c r="H1173" s="172" t="s">
        <v>5393</v>
      </c>
      <c r="I1173" s="181" t="s">
        <v>5394</v>
      </c>
      <c r="J1173" s="150" t="s">
        <v>33</v>
      </c>
      <c r="K1173" s="182">
        <v>32</v>
      </c>
      <c r="L1173" s="251"/>
      <c r="M1173" s="48"/>
      <c r="N1173" s="174"/>
      <c r="O1173" s="101"/>
    </row>
    <row r="1174" customHeight="1" spans="1:15">
      <c r="A1174" s="47">
        <f>COUNTA(B$4:B1173)</f>
        <v>1129</v>
      </c>
      <c r="B1174" s="48" t="s">
        <v>5395</v>
      </c>
      <c r="C1174" s="48" t="s">
        <v>18</v>
      </c>
      <c r="D1174" s="48">
        <v>42482</v>
      </c>
      <c r="E1174" s="49" t="str">
        <f t="shared" si="76"/>
        <v>9787560642482</v>
      </c>
      <c r="F1174" s="50" t="str">
        <f t="shared" si="77"/>
        <v>9HSRFQA*geceic+</v>
      </c>
      <c r="G1174" s="17" t="s">
        <v>5396</v>
      </c>
      <c r="H1174" s="51" t="s">
        <v>5397</v>
      </c>
      <c r="I1174" s="99" t="s">
        <v>1313</v>
      </c>
      <c r="J1174" s="62" t="s">
        <v>73</v>
      </c>
      <c r="K1174" s="109">
        <v>49</v>
      </c>
      <c r="L1174" s="49"/>
      <c r="M1174" s="48" t="s">
        <v>5388</v>
      </c>
      <c r="N1174" s="174" t="s">
        <v>5389</v>
      </c>
      <c r="O1174" s="101" t="e">
        <f>VLOOKUP(B1174,[1]图书导出excel!$A$2:$C$65537,3,FALSE)</f>
        <v>#N/A</v>
      </c>
    </row>
    <row r="1175" customHeight="1" spans="1:15">
      <c r="A1175" s="47">
        <f>COUNTA(B$4:B1174)</f>
        <v>1130</v>
      </c>
      <c r="B1175" s="62" t="s">
        <v>5398</v>
      </c>
      <c r="C1175" s="65">
        <v>97875606</v>
      </c>
      <c r="D1175" s="48" t="s">
        <v>5399</v>
      </c>
      <c r="E1175" s="49" t="str">
        <f t="shared" si="76"/>
        <v>9787560656939</v>
      </c>
      <c r="F1175" s="50" t="str">
        <f t="shared" si="77"/>
        <v>9HSRFQA*gfgjdj+</v>
      </c>
      <c r="G1175" s="17" t="s">
        <v>5400</v>
      </c>
      <c r="H1175" s="75" t="s">
        <v>5401</v>
      </c>
      <c r="I1175" s="108" t="s">
        <v>5402</v>
      </c>
      <c r="J1175" s="62" t="s">
        <v>98</v>
      </c>
      <c r="K1175" s="109">
        <v>21</v>
      </c>
      <c r="L1175" s="49"/>
      <c r="M1175" s="48"/>
      <c r="N1175" s="174"/>
      <c r="O1175" s="101" t="s">
        <v>5403</v>
      </c>
    </row>
    <row r="1176" customHeight="1" spans="1:15">
      <c r="A1176" s="47">
        <f>COUNTA(B$4:B1175)</f>
        <v>1131</v>
      </c>
      <c r="B1176" s="48" t="s">
        <v>5404</v>
      </c>
      <c r="C1176" s="76">
        <v>97875606</v>
      </c>
      <c r="D1176" s="48" t="s">
        <v>5405</v>
      </c>
      <c r="E1176" s="49" t="str">
        <f t="shared" si="76"/>
        <v>9787560651651</v>
      </c>
      <c r="F1176" s="50" t="str">
        <f t="shared" si="77"/>
        <v>9HSRFQA*gfbgfb+</v>
      </c>
      <c r="G1176" s="17" t="s">
        <v>5406</v>
      </c>
      <c r="H1176" s="51" t="s">
        <v>5407</v>
      </c>
      <c r="I1176" s="99" t="s">
        <v>5394</v>
      </c>
      <c r="J1176" s="48" t="s">
        <v>825</v>
      </c>
      <c r="K1176" s="100">
        <v>25</v>
      </c>
      <c r="L1176" s="99"/>
      <c r="M1176" s="48" t="s">
        <v>5388</v>
      </c>
      <c r="N1176" s="174" t="s">
        <v>5389</v>
      </c>
      <c r="O1176" s="101" t="e">
        <f>VLOOKUP(B1176,[1]图书导出excel!$A$2:$C$65537,3,FALSE)</f>
        <v>#N/A</v>
      </c>
    </row>
    <row r="1177" s="4" customFormat="1" customHeight="1" spans="1:16">
      <c r="A1177" s="47">
        <f>COUNTA(B$4:B1176)</f>
        <v>1132</v>
      </c>
      <c r="B1177" s="53" t="s">
        <v>5408</v>
      </c>
      <c r="C1177" s="54">
        <v>97875606</v>
      </c>
      <c r="D1177" s="53" t="s">
        <v>5409</v>
      </c>
      <c r="E1177" s="55" t="str">
        <f t="shared" si="76"/>
        <v>9787560660752</v>
      </c>
      <c r="F1177" s="56" t="str">
        <f t="shared" si="77"/>
        <v>9HSRFQA*ggahfc+</v>
      </c>
      <c r="G1177" s="78" t="s">
        <v>5410</v>
      </c>
      <c r="H1177" s="67" t="s">
        <v>5411</v>
      </c>
      <c r="I1177" s="102" t="s">
        <v>2160</v>
      </c>
      <c r="J1177" s="53" t="s">
        <v>355</v>
      </c>
      <c r="K1177" s="103">
        <v>45</v>
      </c>
      <c r="L1177" s="55"/>
      <c r="M1177" s="53"/>
      <c r="N1177" s="181"/>
      <c r="O1177" s="104" t="s">
        <v>5412</v>
      </c>
      <c r="P1177" s="115"/>
    </row>
    <row r="1178" s="5" customFormat="1" customHeight="1" spans="1:16">
      <c r="A1178" s="47">
        <f>COUNTA(B$4:B1177)</f>
        <v>1133</v>
      </c>
      <c r="B1178" s="62" t="s">
        <v>5413</v>
      </c>
      <c r="C1178" s="65">
        <v>97875606</v>
      </c>
      <c r="D1178" s="62" t="s">
        <v>5414</v>
      </c>
      <c r="E1178" s="80" t="str">
        <f t="shared" si="76"/>
        <v>9787560654683</v>
      </c>
      <c r="F1178" s="81" t="str">
        <f t="shared" si="77"/>
        <v>9HSRFQA*gfegid+</v>
      </c>
      <c r="G1178" s="82" t="s">
        <v>5415</v>
      </c>
      <c r="H1178" s="66" t="s">
        <v>5416</v>
      </c>
      <c r="I1178" s="110" t="s">
        <v>5417</v>
      </c>
      <c r="J1178" s="62" t="s">
        <v>1041</v>
      </c>
      <c r="K1178" s="109">
        <v>46</v>
      </c>
      <c r="L1178" s="108"/>
      <c r="M1178" s="62" t="s">
        <v>5388</v>
      </c>
      <c r="N1178" s="153" t="s">
        <v>5389</v>
      </c>
      <c r="O1178" s="116" t="s">
        <v>5418</v>
      </c>
      <c r="P1178" s="117"/>
    </row>
    <row r="1179" customHeight="1" spans="1:15">
      <c r="A1179" s="47">
        <f>COUNTA(B$4:B1178)</f>
        <v>1134</v>
      </c>
      <c r="B1179" s="48" t="s">
        <v>5419</v>
      </c>
      <c r="C1179" s="48" t="s">
        <v>18</v>
      </c>
      <c r="D1179" s="48" t="s">
        <v>5420</v>
      </c>
      <c r="E1179" s="49" t="str">
        <f t="shared" si="76"/>
        <v>9787560644042</v>
      </c>
      <c r="F1179" s="50" t="str">
        <f t="shared" si="77"/>
        <v>9HSRFQA*geeaec+</v>
      </c>
      <c r="G1179" s="17" t="s">
        <v>5421</v>
      </c>
      <c r="H1179" s="51" t="s">
        <v>5422</v>
      </c>
      <c r="I1179" s="99" t="s">
        <v>5423</v>
      </c>
      <c r="J1179" s="48" t="s">
        <v>296</v>
      </c>
      <c r="K1179" s="100">
        <v>22</v>
      </c>
      <c r="L1179" s="49"/>
      <c r="M1179" s="48" t="s">
        <v>5388</v>
      </c>
      <c r="N1179" s="174" t="s">
        <v>5389</v>
      </c>
      <c r="O1179" s="101" t="e">
        <f>VLOOKUP(B1179,[1]图书导出excel!$A$2:$C$65537,3,FALSE)</f>
        <v>#N/A</v>
      </c>
    </row>
    <row r="1180" customHeight="1" spans="1:15">
      <c r="A1180" s="47">
        <f>COUNTA(B$4:B1179)</f>
        <v>1135</v>
      </c>
      <c r="B1180" s="48" t="s">
        <v>5424</v>
      </c>
      <c r="C1180" s="76">
        <v>97875606</v>
      </c>
      <c r="D1180" s="48" t="s">
        <v>5425</v>
      </c>
      <c r="E1180" s="49" t="str">
        <f t="shared" si="76"/>
        <v>9787560649856</v>
      </c>
      <c r="F1180" s="50" t="str">
        <f t="shared" si="77"/>
        <v>9HSRFQA*gejifg+</v>
      </c>
      <c r="G1180" s="17" t="s">
        <v>5426</v>
      </c>
      <c r="H1180" s="51" t="s">
        <v>5427</v>
      </c>
      <c r="I1180" s="99" t="s">
        <v>5428</v>
      </c>
      <c r="J1180" s="48" t="s">
        <v>982</v>
      </c>
      <c r="K1180" s="100">
        <v>25</v>
      </c>
      <c r="L1180" s="49"/>
      <c r="M1180" s="48" t="s">
        <v>5388</v>
      </c>
      <c r="N1180" s="174" t="s">
        <v>5389</v>
      </c>
      <c r="O1180" s="101" t="e">
        <f>VLOOKUP(B1180,[1]图书导出excel!$A$2:$C$65537,3,FALSE)</f>
        <v>#N/A</v>
      </c>
    </row>
    <row r="1181" customHeight="1" spans="1:15">
      <c r="A1181" s="47">
        <f>COUNTA(B$4:B1180)</f>
        <v>1136</v>
      </c>
      <c r="B1181" s="48" t="s">
        <v>5429</v>
      </c>
      <c r="C1181" s="48" t="s">
        <v>18</v>
      </c>
      <c r="D1181" s="76">
        <v>45667</v>
      </c>
      <c r="E1181" s="49" t="str">
        <f t="shared" si="76"/>
        <v>9787560645667</v>
      </c>
      <c r="F1181" s="50" t="str">
        <f t="shared" si="77"/>
        <v>9HSRFQA*gefggh+</v>
      </c>
      <c r="G1181" s="17" t="s">
        <v>5430</v>
      </c>
      <c r="H1181" s="51" t="s">
        <v>5431</v>
      </c>
      <c r="I1181" s="99" t="s">
        <v>2206</v>
      </c>
      <c r="J1181" s="48" t="s">
        <v>139</v>
      </c>
      <c r="K1181" s="100">
        <v>31</v>
      </c>
      <c r="L1181" s="49"/>
      <c r="M1181" s="48" t="s">
        <v>5388</v>
      </c>
      <c r="N1181" s="174" t="s">
        <v>5389</v>
      </c>
      <c r="O1181" s="101" t="e">
        <f>VLOOKUP(B1181,[1]图书导出excel!$A$2:$C$65537,3,FALSE)</f>
        <v>#N/A</v>
      </c>
    </row>
    <row r="1182" customHeight="1" spans="1:15">
      <c r="A1182" s="47">
        <f>COUNTA(B$4:B1181)</f>
        <v>1137</v>
      </c>
      <c r="B1182" s="48" t="s">
        <v>5432</v>
      </c>
      <c r="C1182" s="48" t="s">
        <v>18</v>
      </c>
      <c r="D1182" s="48">
        <v>38973</v>
      </c>
      <c r="E1182" s="49" t="str">
        <f t="shared" si="76"/>
        <v>9787560638973</v>
      </c>
      <c r="F1182" s="50" t="str">
        <f t="shared" si="77"/>
        <v>9HSRFQA*gdijhd+</v>
      </c>
      <c r="G1182" s="17" t="s">
        <v>5433</v>
      </c>
      <c r="H1182" s="51" t="s">
        <v>5434</v>
      </c>
      <c r="I1182" s="99" t="s">
        <v>1313</v>
      </c>
      <c r="J1182" s="48" t="s">
        <v>1679</v>
      </c>
      <c r="K1182" s="100">
        <v>20</v>
      </c>
      <c r="L1182" s="49"/>
      <c r="M1182" s="48" t="s">
        <v>5388</v>
      </c>
      <c r="N1182" s="174" t="s">
        <v>5389</v>
      </c>
      <c r="O1182" s="101" t="e">
        <f>VLOOKUP(B1182,[1]图书导出excel!$A$2:$C$65537,3,FALSE)</f>
        <v>#N/A</v>
      </c>
    </row>
    <row r="1183" customHeight="1" spans="1:15">
      <c r="A1183" s="47">
        <f>COUNTA(B$4:B1182)</f>
        <v>1138</v>
      </c>
      <c r="B1183" s="48" t="s">
        <v>5435</v>
      </c>
      <c r="C1183" s="48" t="s">
        <v>18</v>
      </c>
      <c r="D1183" s="48">
        <v>37617</v>
      </c>
      <c r="E1183" s="49" t="str">
        <f t="shared" si="76"/>
        <v>9787560637617</v>
      </c>
      <c r="F1183" s="50" t="str">
        <f t="shared" si="77"/>
        <v>9HSRFQA*gdhgbh+</v>
      </c>
      <c r="G1183" s="17" t="s">
        <v>5436</v>
      </c>
      <c r="H1183" s="51" t="s">
        <v>5437</v>
      </c>
      <c r="I1183" s="99" t="s">
        <v>5438</v>
      </c>
      <c r="J1183" s="48" t="s">
        <v>504</v>
      </c>
      <c r="K1183" s="100">
        <v>45</v>
      </c>
      <c r="L1183" s="49"/>
      <c r="M1183" s="48" t="s">
        <v>5388</v>
      </c>
      <c r="N1183" s="174" t="s">
        <v>5389</v>
      </c>
      <c r="O1183" s="101" t="e">
        <f>VLOOKUP(B1183,[1]图书导出excel!$A$2:$C$65537,3,FALSE)</f>
        <v>#N/A</v>
      </c>
    </row>
    <row r="1184" customFormat="1" customHeight="1" spans="1:16">
      <c r="A1184" s="47">
        <f>COUNTA(B$4:B1183)</f>
        <v>1139</v>
      </c>
      <c r="B1184" s="62" t="s">
        <v>5439</v>
      </c>
      <c r="C1184" s="65">
        <v>97875606</v>
      </c>
      <c r="D1184" s="48" t="s">
        <v>5440</v>
      </c>
      <c r="E1184" s="49" t="str">
        <f t="shared" si="76"/>
        <v>9787560661247</v>
      </c>
      <c r="F1184" s="50" t="str">
        <f t="shared" si="77"/>
        <v>9HSRFQA*ggbceh+</v>
      </c>
      <c r="G1184" s="77" t="s">
        <v>5441</v>
      </c>
      <c r="H1184" s="75" t="s">
        <v>5442</v>
      </c>
      <c r="I1184" s="108" t="s">
        <v>249</v>
      </c>
      <c r="J1184" s="62" t="s">
        <v>619</v>
      </c>
      <c r="K1184" s="109">
        <v>35</v>
      </c>
      <c r="L1184" s="49"/>
      <c r="M1184" s="48"/>
      <c r="N1184" s="174"/>
      <c r="O1184" s="101" t="s">
        <v>5443</v>
      </c>
      <c r="P1184" s="114"/>
    </row>
    <row r="1185" s="7" customFormat="1" customHeight="1" spans="1:16">
      <c r="A1185" s="47">
        <f>COUNTA(B$4:B1184)</f>
        <v>1140</v>
      </c>
      <c r="B1185" s="53" t="s">
        <v>5444</v>
      </c>
      <c r="C1185" s="54">
        <v>97875606</v>
      </c>
      <c r="D1185" s="53" t="s">
        <v>5445</v>
      </c>
      <c r="E1185" s="55" t="str">
        <f t="shared" si="76"/>
        <v>9787560660493</v>
      </c>
      <c r="F1185" s="56" t="str">
        <f t="shared" si="77"/>
        <v>9HSRFQA*ggaejd+</v>
      </c>
      <c r="G1185" s="158" t="s">
        <v>5446</v>
      </c>
      <c r="H1185" s="67" t="s">
        <v>5447</v>
      </c>
      <c r="I1185" s="102" t="s">
        <v>1630</v>
      </c>
      <c r="J1185" s="53" t="s">
        <v>317</v>
      </c>
      <c r="K1185" s="103">
        <v>40</v>
      </c>
      <c r="L1185" s="55"/>
      <c r="M1185" s="53"/>
      <c r="N1185" s="181"/>
      <c r="O1185" s="104" t="s">
        <v>5448</v>
      </c>
      <c r="P1185" s="163"/>
    </row>
    <row r="1186" s="7" customFormat="1" customHeight="1" spans="1:16">
      <c r="A1186" s="47">
        <f>COUNTA(B$4:B1185)</f>
        <v>1141</v>
      </c>
      <c r="B1186" s="53" t="s">
        <v>5449</v>
      </c>
      <c r="C1186" s="54">
        <v>97875606</v>
      </c>
      <c r="D1186" s="53" t="s">
        <v>5450</v>
      </c>
      <c r="E1186" s="55" t="str">
        <f t="shared" si="76"/>
        <v>9787560652085</v>
      </c>
      <c r="F1186" s="56" t="str">
        <f t="shared" si="77"/>
        <v>9HSRFQA*gfcaif+</v>
      </c>
      <c r="G1186" s="158" t="s">
        <v>5451</v>
      </c>
      <c r="H1186" s="67" t="s">
        <v>5452</v>
      </c>
      <c r="I1186" s="102" t="s">
        <v>5453</v>
      </c>
      <c r="J1186" s="53" t="s">
        <v>1266</v>
      </c>
      <c r="K1186" s="103">
        <v>25</v>
      </c>
      <c r="L1186" s="99"/>
      <c r="M1186" s="48" t="s">
        <v>5388</v>
      </c>
      <c r="N1186" s="174" t="s">
        <v>5389</v>
      </c>
      <c r="O1186" s="101" t="e">
        <f>VLOOKUP(B1186,[1]图书导出excel!$A$2:$C$65537,3,FALSE)</f>
        <v>#N/A</v>
      </c>
      <c r="P1186" s="163"/>
    </row>
    <row r="1187" customHeight="1" spans="1:15">
      <c r="A1187" s="47">
        <f>COUNTA(B$4:B1186)</f>
        <v>1142</v>
      </c>
      <c r="B1187" s="48" t="s">
        <v>5454</v>
      </c>
      <c r="C1187" s="48" t="s">
        <v>18</v>
      </c>
      <c r="D1187" s="48">
        <v>21951</v>
      </c>
      <c r="E1187" s="49" t="str">
        <f t="shared" si="76"/>
        <v>9787560621951</v>
      </c>
      <c r="F1187" s="50" t="str">
        <f t="shared" si="77"/>
        <v>9HSRFQA*gcbjfb+</v>
      </c>
      <c r="G1187" s="17" t="s">
        <v>5455</v>
      </c>
      <c r="H1187" s="51" t="s">
        <v>5456</v>
      </c>
      <c r="I1187" s="99" t="s">
        <v>5457</v>
      </c>
      <c r="J1187" s="62" t="s">
        <v>148</v>
      </c>
      <c r="K1187" s="109">
        <v>56</v>
      </c>
      <c r="L1187" s="49"/>
      <c r="M1187" s="48" t="s">
        <v>5388</v>
      </c>
      <c r="N1187" s="174" t="s">
        <v>5389</v>
      </c>
      <c r="O1187" s="101" t="e">
        <f>VLOOKUP(B1187,[1]图书导出excel!$A$2:$C$65537,3,FALSE)</f>
        <v>#N/A</v>
      </c>
    </row>
    <row r="1188" s="3" customFormat="1" customHeight="1" spans="1:16">
      <c r="A1188" s="52">
        <f>COUNTA(B$4:B1187)</f>
        <v>1143</v>
      </c>
      <c r="B1188" s="53" t="s">
        <v>5458</v>
      </c>
      <c r="C1188" s="54">
        <v>97875606</v>
      </c>
      <c r="D1188" s="53" t="s">
        <v>5459</v>
      </c>
      <c r="E1188" s="55" t="str">
        <f t="shared" si="76"/>
        <v>9787560660509</v>
      </c>
      <c r="F1188" s="56" t="str">
        <f t="shared" si="77"/>
        <v>9HSRFQA*ggafaj+</v>
      </c>
      <c r="G1188" s="57" t="s">
        <v>5460</v>
      </c>
      <c r="H1188" s="67" t="s">
        <v>5461</v>
      </c>
      <c r="I1188" s="102" t="s">
        <v>5462</v>
      </c>
      <c r="J1188" s="53" t="s">
        <v>317</v>
      </c>
      <c r="K1188" s="103">
        <v>23</v>
      </c>
      <c r="L1188" s="55"/>
      <c r="M1188" s="53"/>
      <c r="N1188" s="181"/>
      <c r="O1188" s="104" t="s">
        <v>5463</v>
      </c>
      <c r="P1188" s="105"/>
    </row>
    <row r="1189" s="3" customFormat="1" customHeight="1" spans="1:16">
      <c r="A1189" s="52">
        <f>COUNTA(B$4:B1188)</f>
        <v>1144</v>
      </c>
      <c r="B1189" s="62" t="s">
        <v>5464</v>
      </c>
      <c r="C1189" s="65">
        <v>97875606</v>
      </c>
      <c r="D1189" s="53" t="s">
        <v>5465</v>
      </c>
      <c r="E1189" s="55" t="str">
        <f t="shared" si="76"/>
        <v>9787560665153</v>
      </c>
      <c r="F1189" s="56" t="str">
        <f t="shared" si="77"/>
        <v>9HSRFQA*ggfbfd+</v>
      </c>
      <c r="G1189" s="57" t="s">
        <v>5466</v>
      </c>
      <c r="H1189" s="75" t="s">
        <v>5467</v>
      </c>
      <c r="I1189" s="108" t="s">
        <v>5468</v>
      </c>
      <c r="J1189" s="62" t="s">
        <v>323</v>
      </c>
      <c r="K1189" s="109">
        <v>37</v>
      </c>
      <c r="L1189" s="102" t="s">
        <v>307</v>
      </c>
      <c r="M1189" s="53"/>
      <c r="N1189" s="181"/>
      <c r="O1189" s="104"/>
      <c r="P1189" s="105"/>
    </row>
    <row r="1190" s="3" customFormat="1" customHeight="1" spans="1:16">
      <c r="A1190" s="52">
        <f>COUNTA(B$4:B1189)</f>
        <v>1145</v>
      </c>
      <c r="B1190" s="53" t="s">
        <v>5469</v>
      </c>
      <c r="C1190" s="54">
        <v>97875606</v>
      </c>
      <c r="D1190" s="53" t="s">
        <v>5470</v>
      </c>
      <c r="E1190" s="55" t="str">
        <f t="shared" si="76"/>
        <v>9787560653402</v>
      </c>
      <c r="F1190" s="56" t="str">
        <f t="shared" si="77"/>
        <v>9HSRFQA*gfdeac+</v>
      </c>
      <c r="G1190" s="57" t="s">
        <v>5471</v>
      </c>
      <c r="H1190" s="60" t="s">
        <v>5472</v>
      </c>
      <c r="I1190" s="106" t="s">
        <v>5473</v>
      </c>
      <c r="J1190" s="53" t="s">
        <v>44</v>
      </c>
      <c r="K1190" s="103">
        <v>43</v>
      </c>
      <c r="L1190" s="102"/>
      <c r="M1190" s="53"/>
      <c r="N1190" s="181"/>
      <c r="O1190" s="104"/>
      <c r="P1190" s="105"/>
    </row>
    <row r="1191" s="3" customFormat="1" customHeight="1" spans="1:16">
      <c r="A1191" s="52">
        <f>COUNTA(B$4:B1190)</f>
        <v>1146</v>
      </c>
      <c r="B1191" s="53" t="s">
        <v>5474</v>
      </c>
      <c r="C1191" s="54">
        <v>97875606</v>
      </c>
      <c r="D1191" s="53" t="s">
        <v>5475</v>
      </c>
      <c r="E1191" s="55" t="str">
        <f t="shared" si="76"/>
        <v>9787560652382</v>
      </c>
      <c r="F1191" s="56" t="str">
        <f t="shared" si="77"/>
        <v>9HSRFQA*gfcdic+</v>
      </c>
      <c r="G1191" s="57" t="s">
        <v>5476</v>
      </c>
      <c r="H1191" s="67" t="s">
        <v>5477</v>
      </c>
      <c r="I1191" s="102" t="s">
        <v>5478</v>
      </c>
      <c r="J1191" s="53" t="s">
        <v>175</v>
      </c>
      <c r="K1191" s="103">
        <v>32</v>
      </c>
      <c r="L1191" s="102"/>
      <c r="M1191" s="53"/>
      <c r="N1191" s="181"/>
      <c r="O1191" s="104"/>
      <c r="P1191" s="105"/>
    </row>
    <row r="1192" s="3" customFormat="1" customHeight="1" spans="1:16">
      <c r="A1192" s="52">
        <f>COUNTA(B$4:B1191)</f>
        <v>1147</v>
      </c>
      <c r="B1192" s="62" t="s">
        <v>5479</v>
      </c>
      <c r="C1192" s="65">
        <v>97875606</v>
      </c>
      <c r="D1192" s="53" t="s">
        <v>5480</v>
      </c>
      <c r="E1192" s="55" t="str">
        <f t="shared" si="76"/>
        <v>9787560662633</v>
      </c>
      <c r="F1192" s="56" t="str">
        <f t="shared" si="77"/>
        <v>9HSRFQA*ggcgdd+</v>
      </c>
      <c r="G1192" s="57" t="s">
        <v>5481</v>
      </c>
      <c r="H1192" s="75" t="s">
        <v>5482</v>
      </c>
      <c r="I1192" s="108" t="s">
        <v>216</v>
      </c>
      <c r="J1192" s="62" t="s">
        <v>1073</v>
      </c>
      <c r="K1192" s="109">
        <v>49</v>
      </c>
      <c r="L1192" s="55"/>
      <c r="M1192" s="53"/>
      <c r="N1192" s="181"/>
      <c r="O1192" s="104" t="s">
        <v>5483</v>
      </c>
      <c r="P1192" s="105"/>
    </row>
    <row r="1193" s="3" customFormat="1" customHeight="1" spans="1:16">
      <c r="A1193" s="52">
        <f>COUNTA(B$4:B1192)</f>
        <v>1148</v>
      </c>
      <c r="B1193" s="53" t="s">
        <v>5484</v>
      </c>
      <c r="C1193" s="54">
        <v>97875606</v>
      </c>
      <c r="D1193" s="53" t="s">
        <v>5485</v>
      </c>
      <c r="E1193" s="55" t="str">
        <f t="shared" si="76"/>
        <v>9787560659299</v>
      </c>
      <c r="F1193" s="56" t="str">
        <f t="shared" si="77"/>
        <v>9HSRFQA*gfjcjj+</v>
      </c>
      <c r="G1193" s="57" t="s">
        <v>5486</v>
      </c>
      <c r="H1193" s="67" t="s">
        <v>5487</v>
      </c>
      <c r="I1193" s="102" t="s">
        <v>5488</v>
      </c>
      <c r="J1193" s="53" t="s">
        <v>33</v>
      </c>
      <c r="K1193" s="103">
        <v>24</v>
      </c>
      <c r="L1193" s="55"/>
      <c r="M1193" s="53"/>
      <c r="N1193" s="181"/>
      <c r="O1193" s="104" t="s">
        <v>5489</v>
      </c>
      <c r="P1193" s="105"/>
    </row>
    <row r="1194" s="3" customFormat="1" customHeight="1" spans="1:16">
      <c r="A1194" s="52">
        <f>COUNTA(B$4:B1193)</f>
        <v>1149</v>
      </c>
      <c r="B1194" s="53" t="s">
        <v>5490</v>
      </c>
      <c r="C1194" s="54">
        <v>97875606</v>
      </c>
      <c r="D1194" s="53" t="s">
        <v>5491</v>
      </c>
      <c r="E1194" s="55" t="str">
        <f t="shared" si="76"/>
        <v>9787560665412</v>
      </c>
      <c r="F1194" s="56" t="str">
        <f t="shared" si="77"/>
        <v>9HSRFQA*ggfebc+</v>
      </c>
      <c r="G1194" s="57" t="s">
        <v>5492</v>
      </c>
      <c r="H1194" s="67" t="s">
        <v>5493</v>
      </c>
      <c r="I1194" s="102" t="s">
        <v>5494</v>
      </c>
      <c r="J1194" s="53" t="s">
        <v>323</v>
      </c>
      <c r="K1194" s="103">
        <v>28</v>
      </c>
      <c r="L1194" s="102" t="s">
        <v>307</v>
      </c>
      <c r="M1194" s="53"/>
      <c r="N1194" s="181"/>
      <c r="O1194" s="104"/>
      <c r="P1194" s="105"/>
    </row>
    <row r="1195" s="3" customFormat="1" customHeight="1" spans="1:16">
      <c r="A1195" s="52">
        <f>COUNTA(B$4:B1194)</f>
        <v>1150</v>
      </c>
      <c r="B1195" s="53" t="s">
        <v>5495</v>
      </c>
      <c r="C1195" s="54">
        <v>97875606</v>
      </c>
      <c r="D1195" s="53" t="s">
        <v>5496</v>
      </c>
      <c r="E1195" s="55" t="str">
        <f t="shared" si="76"/>
        <v>9787560661971</v>
      </c>
      <c r="F1195" s="56" t="str">
        <f t="shared" si="77"/>
        <v>9HSRFQA*ggbjhb+</v>
      </c>
      <c r="G1195" s="57" t="s">
        <v>5497</v>
      </c>
      <c r="H1195" s="67" t="s">
        <v>5498</v>
      </c>
      <c r="I1195" s="102" t="s">
        <v>5499</v>
      </c>
      <c r="J1195" s="53" t="s">
        <v>349</v>
      </c>
      <c r="K1195" s="103">
        <v>42</v>
      </c>
      <c r="L1195" s="55"/>
      <c r="M1195" s="53"/>
      <c r="N1195" s="181"/>
      <c r="O1195" s="104" t="s">
        <v>5500</v>
      </c>
      <c r="P1195" s="105"/>
    </row>
    <row r="1196" s="3" customFormat="1" customHeight="1" spans="1:16">
      <c r="A1196" s="52">
        <f>COUNTA(B$4:B1195)</f>
        <v>1151</v>
      </c>
      <c r="B1196" s="53" t="s">
        <v>5501</v>
      </c>
      <c r="C1196" s="54">
        <v>97875606</v>
      </c>
      <c r="D1196" s="53" t="s">
        <v>5502</v>
      </c>
      <c r="E1196" s="55" t="str">
        <f t="shared" si="76"/>
        <v>9787560663951</v>
      </c>
      <c r="F1196" s="56" t="str">
        <f t="shared" si="77"/>
        <v>9HSRFQA*ggdjfb+</v>
      </c>
      <c r="G1196" s="57" t="s">
        <v>5503</v>
      </c>
      <c r="H1196" s="67" t="s">
        <v>5504</v>
      </c>
      <c r="I1196" s="102" t="s">
        <v>5505</v>
      </c>
      <c r="J1196" s="53" t="s">
        <v>427</v>
      </c>
      <c r="K1196" s="103">
        <v>66</v>
      </c>
      <c r="L1196" s="102"/>
      <c r="M1196" s="53"/>
      <c r="N1196" s="181"/>
      <c r="O1196" s="104"/>
      <c r="P1196" s="105"/>
    </row>
    <row r="1197" s="3" customFormat="1" customHeight="1" spans="1:16">
      <c r="A1197" s="52">
        <f>COUNTA(B$4:B1196)</f>
        <v>1152</v>
      </c>
      <c r="B1197" s="53" t="s">
        <v>5506</v>
      </c>
      <c r="C1197" s="54">
        <v>97875606</v>
      </c>
      <c r="D1197" s="53" t="s">
        <v>5507</v>
      </c>
      <c r="E1197" s="55" t="str">
        <f t="shared" si="76"/>
        <v>9787560663531</v>
      </c>
      <c r="F1197" s="56" t="str">
        <f t="shared" si="77"/>
        <v>9HSRFQA*ggdfdb+</v>
      </c>
      <c r="G1197" s="57" t="s">
        <v>5508</v>
      </c>
      <c r="H1197" s="67" t="s">
        <v>5509</v>
      </c>
      <c r="I1197" s="102" t="s">
        <v>5510</v>
      </c>
      <c r="J1197" s="53" t="s">
        <v>427</v>
      </c>
      <c r="K1197" s="103">
        <v>26</v>
      </c>
      <c r="L1197" s="102"/>
      <c r="M1197" s="53"/>
      <c r="N1197" s="181"/>
      <c r="O1197" s="104"/>
      <c r="P1197" s="105"/>
    </row>
    <row r="1198" s="3" customFormat="1" customHeight="1" spans="1:16">
      <c r="A1198" s="52">
        <f>COUNTA(B$4:B1197)</f>
        <v>1153</v>
      </c>
      <c r="B1198" s="62" t="s">
        <v>5511</v>
      </c>
      <c r="C1198" s="63">
        <v>97875606</v>
      </c>
      <c r="D1198" s="61">
        <v>54942</v>
      </c>
      <c r="E1198" s="55" t="str">
        <f t="shared" si="76"/>
        <v>9787560654942</v>
      </c>
      <c r="F1198" s="56" t="str">
        <f t="shared" si="77"/>
        <v>9HSRFQA*gfejec+</v>
      </c>
      <c r="G1198" s="57" t="s">
        <v>5512</v>
      </c>
      <c r="H1198" s="66" t="s">
        <v>5513</v>
      </c>
      <c r="I1198" s="110" t="s">
        <v>5514</v>
      </c>
      <c r="J1198" s="62" t="s">
        <v>2295</v>
      </c>
      <c r="K1198" s="109">
        <v>36</v>
      </c>
      <c r="L1198" s="55"/>
      <c r="M1198" s="53" t="s">
        <v>5388</v>
      </c>
      <c r="N1198" s="181" t="s">
        <v>5389</v>
      </c>
      <c r="O1198" s="101" t="s">
        <v>5515</v>
      </c>
      <c r="P1198" s="105"/>
    </row>
    <row r="1199" ht="35" customHeight="1" spans="1:15">
      <c r="A1199" s="83" t="s">
        <v>5516</v>
      </c>
      <c r="B1199" s="84"/>
      <c r="C1199" s="84"/>
      <c r="D1199" s="169"/>
      <c r="E1199" s="170"/>
      <c r="F1199" s="171"/>
      <c r="H1199" s="86"/>
      <c r="I1199" s="179"/>
      <c r="J1199" s="88"/>
      <c r="K1199" s="180"/>
      <c r="L1199" s="118"/>
      <c r="M1199" s="119"/>
      <c r="N1199" s="119"/>
      <c r="O1199" s="101"/>
    </row>
    <row r="1200" customHeight="1" spans="1:15">
      <c r="A1200" s="47">
        <f>COUNTA(B$4:B1199)</f>
        <v>1154</v>
      </c>
      <c r="B1200" s="48" t="s">
        <v>5517</v>
      </c>
      <c r="C1200" s="48" t="s">
        <v>18</v>
      </c>
      <c r="D1200" s="33" t="s">
        <v>5518</v>
      </c>
      <c r="E1200" s="49" t="str">
        <f t="shared" ref="E1200:E1210" si="78">C1200&amp;D1200</f>
        <v>9787560643656</v>
      </c>
      <c r="F1200" s="50" t="str">
        <f t="shared" ref="F1200:F1210" si="79">LEFT($E1200,1)&amp;CHAR(65+VALUE(MID($E1200,2,1)))&amp;IF(OR(LEFT($E1200,1)="0",LEFT($E1200,1)="1",LEFT($E1200,1)="2",LEFT($E1200,1)="3"),CHAR(65+VALUE(MID($E1200,3,1))),CHAR(75+VALUE(MID($E1200,3,1))))&amp;IF(OR(LEFT($E1200,1)="0",LEFT($E1200,1)="4",LEFT($E1200,1)="7",LEFT($E1200,1)="8"),CHAR(65+VALUE(MID($E1200,4,1))),CHAR(75+VALUE(MID($E1200,4,1))))&amp;IF(OR(LEFT($E1200,1)="0",LEFT($E1200,1)="1",LEFT($E1200,1)="4",LEFT($E1200,1)="5",,LEFT($E1200,1)="9"),CHAR(65+VALUE(MID($E1200,5,1))),CHAR(75+VALUE(MID($E1200,5,1))))&amp;IF(OR(LEFT($E1200,1)="0",LEFT($E1200,1)="2",LEFT($E1200,1)="5",LEFT($E1200,1)="6",,LEFT($E1200,1)="7"),CHAR(65+VALUE(MID($E1200,6,1))),CHAR(75+VALUE(MID($E1200,6,1))))&amp;IF(OR(LEFT($E1200,1)="0",LEFT($E1200,1)="3",LEFT($E1200,1)="6",LEFT($E1200,1)="8",,LEFT($E1200,1)="9"),CHAR(65+VALUE(MID($E1200,7,1))),CHAR(75+VALUE(MID($E1200,7,1))))&amp;"*"&amp;CHAR(97+VALUE(MID($E1200,8,1)))&amp;CHAR(97+VALUE(MID($E1200,9,1)))&amp;CHAR(97+VALUE(MID($E1200,10,1)))&amp;CHAR(97+VALUE(MID($E1200,11,1)))&amp;CHAR(97+VALUE(MID($E1200,12,1)))&amp;CHAR(97+VALUE(MID($E1200,13,1)))&amp;"+"</f>
        <v>9HSRFQA*gedgfg+</v>
      </c>
      <c r="G1200" s="17" t="s">
        <v>5519</v>
      </c>
      <c r="H1200" s="86" t="s">
        <v>5520</v>
      </c>
      <c r="I1200" s="99" t="s">
        <v>50</v>
      </c>
      <c r="J1200" s="48" t="s">
        <v>630</v>
      </c>
      <c r="K1200" s="152">
        <v>21</v>
      </c>
      <c r="L1200" s="107"/>
      <c r="M1200" s="48" t="s">
        <v>5521</v>
      </c>
      <c r="N1200" s="174" t="s">
        <v>5522</v>
      </c>
      <c r="O1200" s="101" t="e">
        <f>VLOOKUP(B1200,[1]图书导出excel!$A$2:$C$65537,3,FALSE)</f>
        <v>#N/A</v>
      </c>
    </row>
    <row r="1201" customHeight="1" spans="1:15">
      <c r="A1201" s="47">
        <f>COUNTA(B$4:B1200)</f>
        <v>1155</v>
      </c>
      <c r="B1201" s="48" t="s">
        <v>5523</v>
      </c>
      <c r="C1201" s="48" t="s">
        <v>18</v>
      </c>
      <c r="D1201" s="48">
        <v>21975</v>
      </c>
      <c r="E1201" s="49" t="str">
        <f t="shared" si="78"/>
        <v>9787560621975</v>
      </c>
      <c r="F1201" s="50" t="str">
        <f t="shared" si="79"/>
        <v>9HSRFQA*gcbjhf+</v>
      </c>
      <c r="G1201" s="17" t="s">
        <v>5524</v>
      </c>
      <c r="H1201" s="51" t="s">
        <v>5525</v>
      </c>
      <c r="I1201" s="99" t="s">
        <v>5526</v>
      </c>
      <c r="J1201" s="62" t="s">
        <v>73</v>
      </c>
      <c r="K1201" s="100">
        <v>36</v>
      </c>
      <c r="L1201" s="49"/>
      <c r="M1201" s="48" t="s">
        <v>5521</v>
      </c>
      <c r="N1201" s="174" t="s">
        <v>5522</v>
      </c>
      <c r="O1201" s="101" t="e">
        <f>VLOOKUP(B1201,[1]图书导出excel!$A$2:$C$65537,3,FALSE)</f>
        <v>#N/A</v>
      </c>
    </row>
    <row r="1202" customHeight="1" spans="1:15">
      <c r="A1202" s="47">
        <f>COUNTA(B$4:B1201)</f>
        <v>1156</v>
      </c>
      <c r="B1202" s="48" t="s">
        <v>5527</v>
      </c>
      <c r="C1202" s="48" t="s">
        <v>18</v>
      </c>
      <c r="D1202" s="48">
        <v>23078</v>
      </c>
      <c r="E1202" s="49" t="str">
        <f t="shared" si="78"/>
        <v>9787560623078</v>
      </c>
      <c r="F1202" s="50" t="str">
        <f t="shared" si="79"/>
        <v>9HSRFQA*gcdahi+</v>
      </c>
      <c r="G1202" s="17" t="s">
        <v>5528</v>
      </c>
      <c r="H1202" s="51" t="s">
        <v>5522</v>
      </c>
      <c r="I1202" s="99" t="s">
        <v>5529</v>
      </c>
      <c r="J1202" s="62" t="s">
        <v>73</v>
      </c>
      <c r="K1202" s="109">
        <v>48</v>
      </c>
      <c r="L1202" s="49"/>
      <c r="M1202" s="48" t="s">
        <v>5521</v>
      </c>
      <c r="N1202" s="174" t="s">
        <v>5522</v>
      </c>
      <c r="O1202" s="101" t="e">
        <f>VLOOKUP(B1202,[1]图书导出excel!$A$2:$C$65537,3,FALSE)</f>
        <v>#N/A</v>
      </c>
    </row>
    <row r="1203" customHeight="1" spans="1:15">
      <c r="A1203" s="47">
        <f>COUNTA(B$4:B1202)</f>
        <v>1157</v>
      </c>
      <c r="B1203" s="48" t="s">
        <v>5530</v>
      </c>
      <c r="C1203" s="48" t="s">
        <v>18</v>
      </c>
      <c r="D1203" s="76">
        <v>46060</v>
      </c>
      <c r="E1203" s="49" t="str">
        <f t="shared" si="78"/>
        <v>9787560646060</v>
      </c>
      <c r="F1203" s="50" t="str">
        <f t="shared" si="79"/>
        <v>9HSRFQA*gegaga+</v>
      </c>
      <c r="G1203" s="17" t="s">
        <v>5531</v>
      </c>
      <c r="H1203" s="51" t="s">
        <v>5532</v>
      </c>
      <c r="I1203" s="99" t="s">
        <v>5533</v>
      </c>
      <c r="J1203" s="48" t="s">
        <v>3212</v>
      </c>
      <c r="K1203" s="100">
        <v>39</v>
      </c>
      <c r="L1203" s="49"/>
      <c r="M1203" s="48" t="s">
        <v>5521</v>
      </c>
      <c r="N1203" s="174" t="s">
        <v>5522</v>
      </c>
      <c r="O1203" s="101" t="e">
        <f>VLOOKUP(B1203,[1]图书导出excel!$A$2:$C$65537,3,FALSE)</f>
        <v>#N/A</v>
      </c>
    </row>
    <row r="1204" customHeight="1" spans="1:15">
      <c r="A1204" s="47">
        <f>COUNTA(B$4:B1203)</f>
        <v>1158</v>
      </c>
      <c r="B1204" s="62" t="s">
        <v>5534</v>
      </c>
      <c r="C1204" s="65">
        <v>97875606</v>
      </c>
      <c r="D1204" s="76">
        <v>61858</v>
      </c>
      <c r="E1204" s="49" t="str">
        <f t="shared" si="78"/>
        <v>9787560661858</v>
      </c>
      <c r="F1204" s="50" t="str">
        <f t="shared" si="79"/>
        <v>9HSRFQA*ggbifi+</v>
      </c>
      <c r="G1204" s="17" t="s">
        <v>5535</v>
      </c>
      <c r="H1204" s="75" t="s">
        <v>5536</v>
      </c>
      <c r="I1204" s="108" t="s">
        <v>5537</v>
      </c>
      <c r="J1204" s="62" t="s">
        <v>355</v>
      </c>
      <c r="K1204" s="109">
        <v>48</v>
      </c>
      <c r="L1204" s="49"/>
      <c r="M1204" s="48"/>
      <c r="N1204" s="174"/>
      <c r="O1204" s="101" t="s">
        <v>5538</v>
      </c>
    </row>
    <row r="1205" customHeight="1" spans="1:15">
      <c r="A1205" s="47">
        <f>COUNTA(B$4:B1204)</f>
        <v>1159</v>
      </c>
      <c r="B1205" s="53" t="s">
        <v>5539</v>
      </c>
      <c r="C1205" s="54">
        <v>97875606</v>
      </c>
      <c r="D1205" s="48" t="s">
        <v>5540</v>
      </c>
      <c r="E1205" s="49" t="str">
        <f t="shared" si="78"/>
        <v>9787560658063</v>
      </c>
      <c r="F1205" s="50" t="str">
        <f t="shared" si="79"/>
        <v>9HSRFQA*gfiagd+</v>
      </c>
      <c r="G1205" s="17" t="s">
        <v>5541</v>
      </c>
      <c r="H1205" s="67" t="s">
        <v>5522</v>
      </c>
      <c r="I1205" s="102" t="s">
        <v>5542</v>
      </c>
      <c r="J1205" s="53" t="s">
        <v>68</v>
      </c>
      <c r="K1205" s="103">
        <v>21</v>
      </c>
      <c r="L1205" s="49"/>
      <c r="M1205" s="48"/>
      <c r="N1205" s="174"/>
      <c r="O1205" s="101" t="s">
        <v>5543</v>
      </c>
    </row>
    <row r="1206" customHeight="1" spans="1:15">
      <c r="A1206" s="47">
        <f>COUNTA(B$4:B1205)</f>
        <v>1160</v>
      </c>
      <c r="B1206" s="48" t="s">
        <v>5544</v>
      </c>
      <c r="C1206" s="48" t="s">
        <v>18</v>
      </c>
      <c r="D1206" s="48">
        <v>39499</v>
      </c>
      <c r="E1206" s="49" t="str">
        <f t="shared" si="78"/>
        <v>9787560639499</v>
      </c>
      <c r="F1206" s="50" t="str">
        <f t="shared" si="79"/>
        <v>9HSRFQA*gdjejj+</v>
      </c>
      <c r="G1206" s="17" t="s">
        <v>5545</v>
      </c>
      <c r="H1206" s="51" t="s">
        <v>5522</v>
      </c>
      <c r="I1206" s="99" t="s">
        <v>5546</v>
      </c>
      <c r="J1206" s="48" t="s">
        <v>1514</v>
      </c>
      <c r="K1206" s="100">
        <v>28</v>
      </c>
      <c r="L1206" s="49"/>
      <c r="M1206" s="48" t="s">
        <v>5521</v>
      </c>
      <c r="N1206" s="174" t="s">
        <v>5522</v>
      </c>
      <c r="O1206" s="101" t="e">
        <f>VLOOKUP(B1206,[1]图书导出excel!$A$2:$C$65537,3,FALSE)</f>
        <v>#N/A</v>
      </c>
    </row>
    <row r="1207" customHeight="1" spans="1:15">
      <c r="A1207" s="47">
        <f>COUNTA(B$4:B1206)</f>
        <v>1161</v>
      </c>
      <c r="B1207" s="48" t="s">
        <v>5547</v>
      </c>
      <c r="C1207" s="48" t="s">
        <v>18</v>
      </c>
      <c r="D1207" s="48" t="s">
        <v>5548</v>
      </c>
      <c r="E1207" s="49" t="str">
        <f t="shared" si="78"/>
        <v>9787560644202</v>
      </c>
      <c r="F1207" s="50" t="str">
        <f t="shared" si="79"/>
        <v>9HSRFQA*geecac+</v>
      </c>
      <c r="G1207" s="17" t="s">
        <v>5549</v>
      </c>
      <c r="H1207" s="51" t="s">
        <v>5550</v>
      </c>
      <c r="I1207" s="99" t="s">
        <v>3691</v>
      </c>
      <c r="J1207" s="48" t="s">
        <v>139</v>
      </c>
      <c r="K1207" s="100">
        <v>42</v>
      </c>
      <c r="L1207" s="49"/>
      <c r="M1207" s="48" t="s">
        <v>5521</v>
      </c>
      <c r="N1207" s="174" t="s">
        <v>5522</v>
      </c>
      <c r="O1207" s="101" t="e">
        <f>VLOOKUP(B1207,[1]图书导出excel!$A$2:$C$65537,3,FALSE)</f>
        <v>#N/A</v>
      </c>
    </row>
    <row r="1208" customHeight="1" spans="1:15">
      <c r="A1208" s="47">
        <f>COUNTA(B$4:B1207)</f>
        <v>1162</v>
      </c>
      <c r="B1208" s="48" t="s">
        <v>5551</v>
      </c>
      <c r="C1208" s="48" t="s">
        <v>18</v>
      </c>
      <c r="D1208" s="48">
        <v>20060</v>
      </c>
      <c r="E1208" s="49" t="str">
        <f t="shared" si="78"/>
        <v>9787560620060</v>
      </c>
      <c r="F1208" s="50" t="str">
        <f t="shared" si="79"/>
        <v>9HSRFQA*gcaaga+</v>
      </c>
      <c r="G1208" s="17" t="s">
        <v>5552</v>
      </c>
      <c r="H1208" s="51" t="s">
        <v>5553</v>
      </c>
      <c r="I1208" s="99" t="s">
        <v>5554</v>
      </c>
      <c r="J1208" s="62" t="s">
        <v>148</v>
      </c>
      <c r="K1208" s="109">
        <v>45</v>
      </c>
      <c r="L1208" s="49"/>
      <c r="M1208" s="48" t="s">
        <v>5521</v>
      </c>
      <c r="N1208" s="174" t="s">
        <v>5522</v>
      </c>
      <c r="O1208" s="101" t="e">
        <f>VLOOKUP(B1208,[1]图书导出excel!$A$2:$C$65537,3,FALSE)</f>
        <v>#N/A</v>
      </c>
    </row>
    <row r="1209" customHeight="1" spans="1:15">
      <c r="A1209" s="47">
        <f>COUNTA(B$4:B1208)</f>
        <v>1163</v>
      </c>
      <c r="B1209" s="62" t="s">
        <v>5555</v>
      </c>
      <c r="C1209" s="65">
        <v>97875606</v>
      </c>
      <c r="D1209" s="48" t="s">
        <v>5556</v>
      </c>
      <c r="E1209" s="49" t="str">
        <f t="shared" si="78"/>
        <v>9787560664828</v>
      </c>
      <c r="F1209" s="50" t="str">
        <f t="shared" si="79"/>
        <v>9HSRFQA*ggeici+</v>
      </c>
      <c r="G1209" s="17" t="s">
        <v>5557</v>
      </c>
      <c r="H1209" s="51" t="s">
        <v>5558</v>
      </c>
      <c r="I1209" s="99" t="s">
        <v>5559</v>
      </c>
      <c r="J1209" s="62" t="s">
        <v>427</v>
      </c>
      <c r="K1209" s="109">
        <v>52</v>
      </c>
      <c r="L1209" s="49"/>
      <c r="M1209" s="48" t="s">
        <v>5521</v>
      </c>
      <c r="N1209" s="174" t="s">
        <v>5522</v>
      </c>
      <c r="O1209" s="101" t="e">
        <f>VLOOKUP(B1209,[1]图书导出excel!$A$2:$C$65537,3,FALSE)</f>
        <v>#N/A</v>
      </c>
    </row>
    <row r="1210" s="6" customFormat="1" customHeight="1" spans="1:16">
      <c r="A1210" s="47">
        <f>COUNTA(B$4:B1209)</f>
        <v>1164</v>
      </c>
      <c r="B1210" s="48" t="s">
        <v>5560</v>
      </c>
      <c r="C1210" s="48" t="s">
        <v>18</v>
      </c>
      <c r="D1210" s="48">
        <v>30342</v>
      </c>
      <c r="E1210" s="49" t="str">
        <f t="shared" si="78"/>
        <v>9787560630342</v>
      </c>
      <c r="F1210" s="50" t="str">
        <f t="shared" si="79"/>
        <v>9HSRFQA*gdadec+</v>
      </c>
      <c r="G1210" s="157" t="s">
        <v>5561</v>
      </c>
      <c r="H1210" s="51" t="s">
        <v>5562</v>
      </c>
      <c r="I1210" s="99" t="s">
        <v>5563</v>
      </c>
      <c r="J1210" s="48" t="s">
        <v>157</v>
      </c>
      <c r="K1210" s="100">
        <v>32</v>
      </c>
      <c r="L1210" s="49"/>
      <c r="M1210" s="48" t="s">
        <v>5521</v>
      </c>
      <c r="N1210" s="174" t="s">
        <v>5522</v>
      </c>
      <c r="O1210" s="101" t="e">
        <f>VLOOKUP(B1210,[1]图书导出excel!$A$2:$C$65537,3,FALSE)</f>
        <v>#N/A</v>
      </c>
      <c r="P1210" s="162"/>
    </row>
    <row r="1211" ht="35" customHeight="1" spans="1:15">
      <c r="A1211" s="83" t="s">
        <v>5564</v>
      </c>
      <c r="B1211" s="84"/>
      <c r="C1211" s="84"/>
      <c r="D1211" s="169"/>
      <c r="E1211" s="170"/>
      <c r="F1211" s="171"/>
      <c r="H1211" s="86"/>
      <c r="I1211" s="179"/>
      <c r="J1211" s="88"/>
      <c r="K1211" s="180"/>
      <c r="L1211" s="118"/>
      <c r="M1211" s="119"/>
      <c r="N1211" s="119"/>
      <c r="O1211" s="101"/>
    </row>
    <row r="1212" customHeight="1" spans="1:15">
      <c r="A1212" s="47">
        <f>COUNTA(B$4:B1211)</f>
        <v>1165</v>
      </c>
      <c r="B1212" s="62" t="s">
        <v>5565</v>
      </c>
      <c r="C1212" s="63">
        <v>97875606</v>
      </c>
      <c r="D1212" s="48" t="s">
        <v>5566</v>
      </c>
      <c r="E1212" s="49" t="str">
        <f>C1212&amp;D1212</f>
        <v>9787560658018</v>
      </c>
      <c r="F1212" s="50" t="str">
        <f>LEFT($E1212,1)&amp;CHAR(65+VALUE(MID($E1212,2,1)))&amp;IF(OR(LEFT($E1212,1)="0",LEFT($E1212,1)="1",LEFT($E1212,1)="2",LEFT($E1212,1)="3"),CHAR(65+VALUE(MID($E1212,3,1))),CHAR(75+VALUE(MID($E1212,3,1))))&amp;IF(OR(LEFT($E1212,1)="0",LEFT($E1212,1)="4",LEFT($E1212,1)="7",LEFT($E1212,1)="8"),CHAR(65+VALUE(MID($E1212,4,1))),CHAR(75+VALUE(MID($E1212,4,1))))&amp;IF(OR(LEFT($E1212,1)="0",LEFT($E1212,1)="1",LEFT($E1212,1)="4",LEFT($E1212,1)="5",,LEFT($E1212,1)="9"),CHAR(65+VALUE(MID($E1212,5,1))),CHAR(75+VALUE(MID($E1212,5,1))))&amp;IF(OR(LEFT($E1212,1)="0",LEFT($E1212,1)="2",LEFT($E1212,1)="5",LEFT($E1212,1)="6",,LEFT($E1212,1)="7"),CHAR(65+VALUE(MID($E1212,6,1))),CHAR(75+VALUE(MID($E1212,6,1))))&amp;IF(OR(LEFT($E1212,1)="0",LEFT($E1212,1)="3",LEFT($E1212,1)="6",LEFT($E1212,1)="8",,LEFT($E1212,1)="9"),CHAR(65+VALUE(MID($E1212,7,1))),CHAR(75+VALUE(MID($E1212,7,1))))&amp;"*"&amp;CHAR(97+VALUE(MID($E1212,8,1)))&amp;CHAR(97+VALUE(MID($E1212,9,1)))&amp;CHAR(97+VALUE(MID($E1212,10,1)))&amp;CHAR(97+VALUE(MID($E1212,11,1)))&amp;CHAR(97+VALUE(MID($E1212,12,1)))&amp;CHAR(97+VALUE(MID($E1212,13,1)))&amp;"+"</f>
        <v>9HSRFQA*gfiabi+</v>
      </c>
      <c r="G1212" s="17" t="s">
        <v>5567</v>
      </c>
      <c r="H1212" s="64" t="s">
        <v>5568</v>
      </c>
      <c r="I1212" s="108" t="s">
        <v>5569</v>
      </c>
      <c r="J1212" s="62" t="s">
        <v>195</v>
      </c>
      <c r="K1212" s="109">
        <v>41</v>
      </c>
      <c r="L1212" s="55"/>
      <c r="M1212" s="48"/>
      <c r="N1212" s="230"/>
      <c r="O1212" s="101" t="s">
        <v>5570</v>
      </c>
    </row>
    <row r="1213" customHeight="1" spans="1:15">
      <c r="A1213" s="47">
        <f>COUNTA(B$4:B1212)</f>
        <v>1166</v>
      </c>
      <c r="B1213" s="48" t="s">
        <v>5571</v>
      </c>
      <c r="C1213" s="48" t="s">
        <v>18</v>
      </c>
      <c r="D1213" s="48">
        <v>35231</v>
      </c>
      <c r="E1213" s="49" t="str">
        <f>C1213&amp;D1213</f>
        <v>9787560635231</v>
      </c>
      <c r="F1213" s="50" t="str">
        <f>LEFT($E1213,1)&amp;CHAR(65+VALUE(MID($E1213,2,1)))&amp;IF(OR(LEFT($E1213,1)="0",LEFT($E1213,1)="1",LEFT($E1213,1)="2",LEFT($E1213,1)="3"),CHAR(65+VALUE(MID($E1213,3,1))),CHAR(75+VALUE(MID($E1213,3,1))))&amp;IF(OR(LEFT($E1213,1)="0",LEFT($E1213,1)="4",LEFT($E1213,1)="7",LEFT($E1213,1)="8"),CHAR(65+VALUE(MID($E1213,4,1))),CHAR(75+VALUE(MID($E1213,4,1))))&amp;IF(OR(LEFT($E1213,1)="0",LEFT($E1213,1)="1",LEFT($E1213,1)="4",LEFT($E1213,1)="5",,LEFT($E1213,1)="9"),CHAR(65+VALUE(MID($E1213,5,1))),CHAR(75+VALUE(MID($E1213,5,1))))&amp;IF(OR(LEFT($E1213,1)="0",LEFT($E1213,1)="2",LEFT($E1213,1)="5",LEFT($E1213,1)="6",,LEFT($E1213,1)="7"),CHAR(65+VALUE(MID($E1213,6,1))),CHAR(75+VALUE(MID($E1213,6,1))))&amp;IF(OR(LEFT($E1213,1)="0",LEFT($E1213,1)="3",LEFT($E1213,1)="6",LEFT($E1213,1)="8",,LEFT($E1213,1)="9"),CHAR(65+VALUE(MID($E1213,7,1))),CHAR(75+VALUE(MID($E1213,7,1))))&amp;"*"&amp;CHAR(97+VALUE(MID($E1213,8,1)))&amp;CHAR(97+VALUE(MID($E1213,9,1)))&amp;CHAR(97+VALUE(MID($E1213,10,1)))&amp;CHAR(97+VALUE(MID($E1213,11,1)))&amp;CHAR(97+VALUE(MID($E1213,12,1)))&amp;CHAR(97+VALUE(MID($E1213,13,1)))&amp;"+"</f>
        <v>9HSRFQA*gdfcdb+</v>
      </c>
      <c r="G1213" s="17" t="s">
        <v>5572</v>
      </c>
      <c r="H1213" s="165" t="s">
        <v>5573</v>
      </c>
      <c r="I1213" s="99" t="s">
        <v>2089</v>
      </c>
      <c r="J1213" s="48" t="s">
        <v>22</v>
      </c>
      <c r="K1213" s="100">
        <v>36</v>
      </c>
      <c r="L1213" s="113"/>
      <c r="M1213" s="48" t="s">
        <v>5574</v>
      </c>
      <c r="N1213" s="230" t="s">
        <v>5575</v>
      </c>
      <c r="O1213" s="101" t="e">
        <f>VLOOKUP(B1213,[1]图书导出excel!$A$2:$C$65537,3,FALSE)</f>
        <v>#N/A</v>
      </c>
    </row>
    <row r="1214" customHeight="1" spans="1:15">
      <c r="A1214" s="47">
        <f>COUNTA(B$4:B1213)</f>
        <v>1167</v>
      </c>
      <c r="B1214" s="48" t="s">
        <v>5576</v>
      </c>
      <c r="C1214" s="48" t="s">
        <v>18</v>
      </c>
      <c r="D1214" s="48">
        <v>27717</v>
      </c>
      <c r="E1214" s="49" t="str">
        <f>C1214&amp;D1214</f>
        <v>9787560627717</v>
      </c>
      <c r="F1214" s="50" t="str">
        <f>LEFT($E1214,1)&amp;CHAR(65+VALUE(MID($E1214,2,1)))&amp;IF(OR(LEFT($E1214,1)="0",LEFT($E1214,1)="1",LEFT($E1214,1)="2",LEFT($E1214,1)="3"),CHAR(65+VALUE(MID($E1214,3,1))),CHAR(75+VALUE(MID($E1214,3,1))))&amp;IF(OR(LEFT($E1214,1)="0",LEFT($E1214,1)="4",LEFT($E1214,1)="7",LEFT($E1214,1)="8"),CHAR(65+VALUE(MID($E1214,4,1))),CHAR(75+VALUE(MID($E1214,4,1))))&amp;IF(OR(LEFT($E1214,1)="0",LEFT($E1214,1)="1",LEFT($E1214,1)="4",LEFT($E1214,1)="5",,LEFT($E1214,1)="9"),CHAR(65+VALUE(MID($E1214,5,1))),CHAR(75+VALUE(MID($E1214,5,1))))&amp;IF(OR(LEFT($E1214,1)="0",LEFT($E1214,1)="2",LEFT($E1214,1)="5",LEFT($E1214,1)="6",,LEFT($E1214,1)="7"),CHAR(65+VALUE(MID($E1214,6,1))),CHAR(75+VALUE(MID($E1214,6,1))))&amp;IF(OR(LEFT($E1214,1)="0",LEFT($E1214,1)="3",LEFT($E1214,1)="6",LEFT($E1214,1)="8",,LEFT($E1214,1)="9"),CHAR(65+VALUE(MID($E1214,7,1))),CHAR(75+VALUE(MID($E1214,7,1))))&amp;"*"&amp;CHAR(97+VALUE(MID($E1214,8,1)))&amp;CHAR(97+VALUE(MID($E1214,9,1)))&amp;CHAR(97+VALUE(MID($E1214,10,1)))&amp;CHAR(97+VALUE(MID($E1214,11,1)))&amp;CHAR(97+VALUE(MID($E1214,12,1)))&amp;CHAR(97+VALUE(MID($E1214,13,1)))&amp;"+"</f>
        <v>9HSRFQA*gchhbh+</v>
      </c>
      <c r="G1214" s="17" t="s">
        <v>5577</v>
      </c>
      <c r="H1214" s="165" t="s">
        <v>5578</v>
      </c>
      <c r="I1214" s="99" t="s">
        <v>5579</v>
      </c>
      <c r="J1214" s="48" t="s">
        <v>148</v>
      </c>
      <c r="K1214" s="100">
        <v>32</v>
      </c>
      <c r="L1214" s="49"/>
      <c r="M1214" s="48"/>
      <c r="N1214" s="230"/>
      <c r="O1214" s="101" t="e">
        <f>VLOOKUP(B1215,[1]图书导出excel!$A$2:$C$65537,3,FALSE)</f>
        <v>#N/A</v>
      </c>
    </row>
    <row r="1215" customHeight="1" spans="1:15">
      <c r="A1215" s="47">
        <f>COUNTA(B$4:B1214)</f>
        <v>1168</v>
      </c>
      <c r="B1215" s="62" t="s">
        <v>5580</v>
      </c>
      <c r="C1215" s="65">
        <v>97875606</v>
      </c>
      <c r="D1215" s="48" t="s">
        <v>5581</v>
      </c>
      <c r="E1215" s="49" t="str">
        <f>C1215&amp;D1215</f>
        <v>9787560658384</v>
      </c>
      <c r="F1215" s="50" t="str">
        <f>LEFT($E1215,1)&amp;CHAR(65+VALUE(MID($E1215,2,1)))&amp;IF(OR(LEFT($E1215,1)="0",LEFT($E1215,1)="1",LEFT($E1215,1)="2",LEFT($E1215,1)="3"),CHAR(65+VALUE(MID($E1215,3,1))),CHAR(75+VALUE(MID($E1215,3,1))))&amp;IF(OR(LEFT($E1215,1)="0",LEFT($E1215,1)="4",LEFT($E1215,1)="7",LEFT($E1215,1)="8"),CHAR(65+VALUE(MID($E1215,4,1))),CHAR(75+VALUE(MID($E1215,4,1))))&amp;IF(OR(LEFT($E1215,1)="0",LEFT($E1215,1)="1",LEFT($E1215,1)="4",LEFT($E1215,1)="5",,LEFT($E1215,1)="9"),CHAR(65+VALUE(MID($E1215,5,1))),CHAR(75+VALUE(MID($E1215,5,1))))&amp;IF(OR(LEFT($E1215,1)="0",LEFT($E1215,1)="2",LEFT($E1215,1)="5",LEFT($E1215,1)="6",,LEFT($E1215,1)="7"),CHAR(65+VALUE(MID($E1215,6,1))),CHAR(75+VALUE(MID($E1215,6,1))))&amp;IF(OR(LEFT($E1215,1)="0",LEFT($E1215,1)="3",LEFT($E1215,1)="6",LEFT($E1215,1)="8",,LEFT($E1215,1)="9"),CHAR(65+VALUE(MID($E1215,7,1))),CHAR(75+VALUE(MID($E1215,7,1))))&amp;"*"&amp;CHAR(97+VALUE(MID($E1215,8,1)))&amp;CHAR(97+VALUE(MID($E1215,9,1)))&amp;CHAR(97+VALUE(MID($E1215,10,1)))&amp;CHAR(97+VALUE(MID($E1215,11,1)))&amp;CHAR(97+VALUE(MID($E1215,12,1)))&amp;CHAR(97+VALUE(MID($E1215,13,1)))&amp;"+"</f>
        <v>9HSRFQA*gfidie+</v>
      </c>
      <c r="G1215" s="17" t="s">
        <v>5582</v>
      </c>
      <c r="H1215" s="64" t="s">
        <v>5583</v>
      </c>
      <c r="I1215" s="108" t="s">
        <v>5584</v>
      </c>
      <c r="J1215" s="62" t="s">
        <v>105</v>
      </c>
      <c r="K1215" s="109">
        <v>44</v>
      </c>
      <c r="L1215" s="49"/>
      <c r="M1215" s="48" t="s">
        <v>5574</v>
      </c>
      <c r="N1215" s="230" t="s">
        <v>5575</v>
      </c>
      <c r="O1215" s="101" t="s">
        <v>5585</v>
      </c>
    </row>
    <row r="1216" ht="35" customHeight="1" spans="1:15">
      <c r="A1216" s="83" t="s">
        <v>5586</v>
      </c>
      <c r="B1216" s="84"/>
      <c r="C1216" s="84"/>
      <c r="D1216" s="169"/>
      <c r="E1216" s="170"/>
      <c r="F1216" s="171"/>
      <c r="H1216" s="86"/>
      <c r="I1216" s="179"/>
      <c r="J1216" s="88"/>
      <c r="K1216" s="180"/>
      <c r="L1216" s="118"/>
      <c r="M1216" s="119"/>
      <c r="N1216" s="119"/>
      <c r="O1216" s="101"/>
    </row>
    <row r="1217" customHeight="1" spans="1:15">
      <c r="A1217" s="47">
        <f>COUNTA(B$4:B1216)</f>
        <v>1169</v>
      </c>
      <c r="B1217" s="151" t="s">
        <v>5587</v>
      </c>
      <c r="C1217" s="48" t="s">
        <v>18</v>
      </c>
      <c r="D1217" s="166">
        <v>48149</v>
      </c>
      <c r="E1217" s="49" t="str">
        <f t="shared" ref="E1217:E1236" si="80">C1217&amp;D1217</f>
        <v>9787560648149</v>
      </c>
      <c r="F1217" s="50" t="str">
        <f t="shared" ref="F1217:F1236" si="81">LEFT($E1217,1)&amp;CHAR(65+VALUE(MID($E1217,2,1)))&amp;IF(OR(LEFT($E1217,1)="0",LEFT($E1217,1)="1",LEFT($E1217,1)="2",LEFT($E1217,1)="3"),CHAR(65+VALUE(MID($E1217,3,1))),CHAR(75+VALUE(MID($E1217,3,1))))&amp;IF(OR(LEFT($E1217,1)="0",LEFT($E1217,1)="4",LEFT($E1217,1)="7",LEFT($E1217,1)="8"),CHAR(65+VALUE(MID($E1217,4,1))),CHAR(75+VALUE(MID($E1217,4,1))))&amp;IF(OR(LEFT($E1217,1)="0",LEFT($E1217,1)="1",LEFT($E1217,1)="4",LEFT($E1217,1)="5",,LEFT($E1217,1)="9"),CHAR(65+VALUE(MID($E1217,5,1))),CHAR(75+VALUE(MID($E1217,5,1))))&amp;IF(OR(LEFT($E1217,1)="0",LEFT($E1217,1)="2",LEFT($E1217,1)="5",LEFT($E1217,1)="6",,LEFT($E1217,1)="7"),CHAR(65+VALUE(MID($E1217,6,1))),CHAR(75+VALUE(MID($E1217,6,1))))&amp;IF(OR(LEFT($E1217,1)="0",LEFT($E1217,1)="3",LEFT($E1217,1)="6",LEFT($E1217,1)="8",,LEFT($E1217,1)="9"),CHAR(65+VALUE(MID($E1217,7,1))),CHAR(75+VALUE(MID($E1217,7,1))))&amp;"*"&amp;CHAR(97+VALUE(MID($E1217,8,1)))&amp;CHAR(97+VALUE(MID($E1217,9,1)))&amp;CHAR(97+VALUE(MID($E1217,10,1)))&amp;CHAR(97+VALUE(MID($E1217,11,1)))&amp;CHAR(97+VALUE(MID($E1217,12,1)))&amp;CHAR(97+VALUE(MID($E1217,13,1)))&amp;"+"</f>
        <v>9HSRFQA*geibej+</v>
      </c>
      <c r="G1217" s="17" t="s">
        <v>5588</v>
      </c>
      <c r="H1217" s="173" t="s">
        <v>5589</v>
      </c>
      <c r="I1217" s="174" t="s">
        <v>5590</v>
      </c>
      <c r="J1217" s="151" t="s">
        <v>1262</v>
      </c>
      <c r="K1217" s="152">
        <v>28</v>
      </c>
      <c r="L1217" s="118"/>
      <c r="M1217" s="48" t="s">
        <v>5591</v>
      </c>
      <c r="N1217" s="96" t="s">
        <v>5592</v>
      </c>
      <c r="O1217" s="101" t="e">
        <f>VLOOKUP(B1217,[1]图书导出excel!$A$2:$C$65537,3,FALSE)</f>
        <v>#N/A</v>
      </c>
    </row>
    <row r="1218" customHeight="1" spans="1:15">
      <c r="A1218" s="47">
        <f>COUNTA(B$4:B1217)</f>
        <v>1170</v>
      </c>
      <c r="B1218" s="151" t="s">
        <v>5593</v>
      </c>
      <c r="C1218" s="166">
        <v>97875606</v>
      </c>
      <c r="D1218" s="166">
        <v>50210</v>
      </c>
      <c r="E1218" s="49" t="str">
        <f t="shared" si="80"/>
        <v>9787560650210</v>
      </c>
      <c r="F1218" s="50" t="str">
        <f t="shared" si="81"/>
        <v>9HSRFQA*gfacba+</v>
      </c>
      <c r="G1218" s="17" t="s">
        <v>5594</v>
      </c>
      <c r="H1218" s="173" t="s">
        <v>5595</v>
      </c>
      <c r="I1218" s="174" t="s">
        <v>5596</v>
      </c>
      <c r="J1218" s="151" t="s">
        <v>892</v>
      </c>
      <c r="K1218" s="152">
        <v>25</v>
      </c>
      <c r="L1218" s="118"/>
      <c r="M1218" s="48" t="s">
        <v>5591</v>
      </c>
      <c r="N1218" s="96" t="s">
        <v>5592</v>
      </c>
      <c r="O1218" s="101" t="e">
        <f>VLOOKUP(B1218,[1]图书导出excel!$A$2:$C$65537,3,FALSE)</f>
        <v>#N/A</v>
      </c>
    </row>
    <row r="1219" customHeight="1" spans="1:15">
      <c r="A1219" s="47">
        <f>COUNTA(B$4:B1218)</f>
        <v>1171</v>
      </c>
      <c r="B1219" s="48" t="s">
        <v>5597</v>
      </c>
      <c r="C1219" s="48" t="s">
        <v>18</v>
      </c>
      <c r="D1219" s="48">
        <v>21791</v>
      </c>
      <c r="E1219" s="49" t="str">
        <f t="shared" si="80"/>
        <v>9787560621791</v>
      </c>
      <c r="F1219" s="50" t="str">
        <f t="shared" si="81"/>
        <v>9HSRFQA*gcbhjb+</v>
      </c>
      <c r="G1219" s="17" t="s">
        <v>5598</v>
      </c>
      <c r="H1219" s="51" t="s">
        <v>5599</v>
      </c>
      <c r="I1219" s="99" t="s">
        <v>5600</v>
      </c>
      <c r="J1219" s="62" t="s">
        <v>73</v>
      </c>
      <c r="K1219" s="109">
        <v>35</v>
      </c>
      <c r="L1219" s="49"/>
      <c r="M1219" s="48" t="s">
        <v>5591</v>
      </c>
      <c r="N1219" s="96" t="s">
        <v>5592</v>
      </c>
      <c r="O1219" s="101" t="e">
        <f>VLOOKUP(B1219,[1]图书导出excel!$A$2:$C$65537,3,FALSE)</f>
        <v>#N/A</v>
      </c>
    </row>
    <row r="1220" customHeight="1" spans="1:15">
      <c r="A1220" s="47">
        <f>COUNTA(B$4:B1219)</f>
        <v>1172</v>
      </c>
      <c r="B1220" s="48" t="s">
        <v>5601</v>
      </c>
      <c r="C1220" s="48" t="s">
        <v>18</v>
      </c>
      <c r="D1220" s="48">
        <v>38676</v>
      </c>
      <c r="E1220" s="49" t="str">
        <f t="shared" si="80"/>
        <v>9787560638676</v>
      </c>
      <c r="F1220" s="50" t="str">
        <f t="shared" si="81"/>
        <v>9HSRFQA*gdighg+</v>
      </c>
      <c r="G1220" s="17" t="s">
        <v>5602</v>
      </c>
      <c r="H1220" s="51" t="s">
        <v>5603</v>
      </c>
      <c r="I1220" s="99" t="s">
        <v>5604</v>
      </c>
      <c r="J1220" s="48" t="s">
        <v>238</v>
      </c>
      <c r="K1220" s="100">
        <v>33</v>
      </c>
      <c r="L1220" s="49"/>
      <c r="M1220" s="48" t="s">
        <v>5591</v>
      </c>
      <c r="N1220" s="96" t="s">
        <v>5592</v>
      </c>
      <c r="O1220" s="101" t="e">
        <f>VLOOKUP(B1220,[1]图书导出excel!$A$2:$C$65537,3,FALSE)</f>
        <v>#N/A</v>
      </c>
    </row>
    <row r="1221" customHeight="1" spans="1:15">
      <c r="A1221" s="52">
        <f>COUNTA(B$4:B1220)</f>
        <v>1173</v>
      </c>
      <c r="B1221" s="53" t="s">
        <v>5605</v>
      </c>
      <c r="C1221" s="59">
        <v>97875606</v>
      </c>
      <c r="D1221" s="53" t="s">
        <v>5606</v>
      </c>
      <c r="E1221" s="55" t="str">
        <f t="shared" si="80"/>
        <v>9787560662039</v>
      </c>
      <c r="F1221" s="56" t="str">
        <f t="shared" si="81"/>
        <v>9HSRFQA*ggcadj+</v>
      </c>
      <c r="G1221" s="17" t="s">
        <v>5607</v>
      </c>
      <c r="H1221" s="67" t="s">
        <v>5608</v>
      </c>
      <c r="I1221" s="102" t="s">
        <v>5609</v>
      </c>
      <c r="J1221" s="53" t="s">
        <v>124</v>
      </c>
      <c r="K1221" s="103">
        <v>76</v>
      </c>
      <c r="L1221" s="55"/>
      <c r="M1221" s="48"/>
      <c r="N1221" s="96"/>
      <c r="O1221" s="101"/>
    </row>
    <row r="1222" customHeight="1" spans="1:15">
      <c r="A1222" s="52">
        <f>COUNTA(B$4:B1221)</f>
        <v>1174</v>
      </c>
      <c r="B1222" s="53" t="s">
        <v>5610</v>
      </c>
      <c r="C1222" s="54">
        <v>97875606</v>
      </c>
      <c r="D1222" s="54">
        <v>65986</v>
      </c>
      <c r="E1222" s="55" t="str">
        <f t="shared" si="80"/>
        <v>9787560665986</v>
      </c>
      <c r="F1222" s="56" t="str">
        <f t="shared" si="81"/>
        <v>9HSRFQA*ggfjig+</v>
      </c>
      <c r="G1222" s="17" t="s">
        <v>5611</v>
      </c>
      <c r="H1222" s="67" t="s">
        <v>5612</v>
      </c>
      <c r="I1222" s="102" t="s">
        <v>5609</v>
      </c>
      <c r="J1222" s="53" t="s">
        <v>323</v>
      </c>
      <c r="K1222" s="103">
        <v>36</v>
      </c>
      <c r="L1222" s="55" t="s">
        <v>307</v>
      </c>
      <c r="M1222" s="48" t="s">
        <v>5591</v>
      </c>
      <c r="N1222" s="96" t="s">
        <v>5592</v>
      </c>
      <c r="O1222" s="101" t="e">
        <f>VLOOKUP(B1222,[1]图书导出excel!$A$2:$C$65537,3,FALSE)</f>
        <v>#N/A</v>
      </c>
    </row>
    <row r="1223" customHeight="1" spans="1:15">
      <c r="A1223" s="47">
        <f>COUNTA(B$4:B1222)</f>
        <v>1175</v>
      </c>
      <c r="B1223" s="48" t="s">
        <v>5613</v>
      </c>
      <c r="C1223" s="48" t="s">
        <v>18</v>
      </c>
      <c r="D1223" s="48">
        <v>37341</v>
      </c>
      <c r="E1223" s="49" t="str">
        <f t="shared" si="80"/>
        <v>9787560637341</v>
      </c>
      <c r="F1223" s="50" t="str">
        <f t="shared" si="81"/>
        <v>9HSRFQA*gdhdeb+</v>
      </c>
      <c r="G1223" s="17" t="s">
        <v>5614</v>
      </c>
      <c r="H1223" s="51" t="s">
        <v>5615</v>
      </c>
      <c r="I1223" s="99" t="s">
        <v>5616</v>
      </c>
      <c r="J1223" s="48" t="s">
        <v>5617</v>
      </c>
      <c r="K1223" s="100">
        <v>18</v>
      </c>
      <c r="L1223" s="49"/>
      <c r="M1223" s="48" t="s">
        <v>5591</v>
      </c>
      <c r="N1223" s="96" t="s">
        <v>5592</v>
      </c>
      <c r="O1223" s="101" t="e">
        <f>VLOOKUP(B1223,[1]图书导出excel!$A$2:$C$65537,3,FALSE)</f>
        <v>#N/A</v>
      </c>
    </row>
    <row r="1224" s="3" customFormat="1" customHeight="1" spans="1:16">
      <c r="A1224" s="52">
        <f>COUNTA(B$4:B1223)</f>
        <v>1176</v>
      </c>
      <c r="B1224" s="53" t="s">
        <v>5618</v>
      </c>
      <c r="C1224" s="54">
        <v>97875606</v>
      </c>
      <c r="D1224" s="53" t="s">
        <v>5619</v>
      </c>
      <c r="E1224" s="55" t="str">
        <f t="shared" si="80"/>
        <v>9787560659510</v>
      </c>
      <c r="F1224" s="56" t="str">
        <f t="shared" si="81"/>
        <v>9HSRFQA*gfjfba+</v>
      </c>
      <c r="G1224" s="57" t="s">
        <v>5620</v>
      </c>
      <c r="H1224" s="67" t="s">
        <v>5621</v>
      </c>
      <c r="I1224" s="102" t="s">
        <v>174</v>
      </c>
      <c r="J1224" s="53" t="s">
        <v>195</v>
      </c>
      <c r="K1224" s="103">
        <v>20</v>
      </c>
      <c r="L1224" s="55"/>
      <c r="M1224" s="53"/>
      <c r="N1224" s="121"/>
      <c r="O1224" s="104" t="s">
        <v>5622</v>
      </c>
      <c r="P1224" s="105"/>
    </row>
    <row r="1225" customHeight="1" spans="1:15">
      <c r="A1225" s="47">
        <f>COUNTA(B$4:B1224)</f>
        <v>1177</v>
      </c>
      <c r="B1225" s="48" t="s">
        <v>5623</v>
      </c>
      <c r="C1225" s="48" t="s">
        <v>18</v>
      </c>
      <c r="D1225" s="76">
        <v>35378</v>
      </c>
      <c r="E1225" s="49" t="str">
        <f t="shared" si="80"/>
        <v>9787560635378</v>
      </c>
      <c r="F1225" s="50" t="str">
        <f t="shared" si="81"/>
        <v>9HSRFQA*gdfdhi+</v>
      </c>
      <c r="G1225" s="17" t="s">
        <v>5624</v>
      </c>
      <c r="H1225" s="51" t="s">
        <v>5625</v>
      </c>
      <c r="I1225" s="99" t="s">
        <v>5626</v>
      </c>
      <c r="J1225" s="48" t="s">
        <v>662</v>
      </c>
      <c r="K1225" s="100">
        <v>46</v>
      </c>
      <c r="L1225" s="49"/>
      <c r="M1225" s="48" t="s">
        <v>5591</v>
      </c>
      <c r="N1225" s="96" t="s">
        <v>5592</v>
      </c>
      <c r="O1225" s="101" t="e">
        <f>VLOOKUP(B1225,[1]图书导出excel!$A$2:$C$65537,3,FALSE)</f>
        <v>#N/A</v>
      </c>
    </row>
    <row r="1226" customHeight="1" spans="1:15">
      <c r="A1226" s="47">
        <f>COUNTA(B$4:B1225)</f>
        <v>1178</v>
      </c>
      <c r="B1226" s="62" t="s">
        <v>5627</v>
      </c>
      <c r="C1226" s="65">
        <v>97875606</v>
      </c>
      <c r="D1226" s="76">
        <v>55581</v>
      </c>
      <c r="E1226" s="49" t="str">
        <f t="shared" si="80"/>
        <v>9787560655581</v>
      </c>
      <c r="F1226" s="50" t="str">
        <f t="shared" si="81"/>
        <v>9HSRFQA*gfffib+</v>
      </c>
      <c r="G1226" s="17" t="s">
        <v>5628</v>
      </c>
      <c r="H1226" s="66" t="s">
        <v>5629</v>
      </c>
      <c r="I1226" s="110" t="s">
        <v>5630</v>
      </c>
      <c r="J1226" s="62" t="s">
        <v>201</v>
      </c>
      <c r="K1226" s="109">
        <v>38</v>
      </c>
      <c r="L1226" s="99"/>
      <c r="M1226" s="48"/>
      <c r="N1226" s="96"/>
      <c r="O1226" s="101" t="s">
        <v>5631</v>
      </c>
    </row>
    <row r="1227" s="4" customFormat="1" customHeight="1" spans="1:16">
      <c r="A1227" s="52">
        <f>COUNTA(B$4:B1226)</f>
        <v>1179</v>
      </c>
      <c r="B1227" s="53" t="s">
        <v>5632</v>
      </c>
      <c r="C1227" s="54">
        <v>97875606</v>
      </c>
      <c r="D1227" s="54">
        <v>60387</v>
      </c>
      <c r="E1227" s="55" t="str">
        <f t="shared" si="80"/>
        <v>9787560660387</v>
      </c>
      <c r="F1227" s="56" t="str">
        <f t="shared" si="81"/>
        <v>9HSRFQA*ggadih+</v>
      </c>
      <c r="G1227" s="78" t="s">
        <v>5633</v>
      </c>
      <c r="H1227" s="67" t="s">
        <v>5634</v>
      </c>
      <c r="I1227" s="102" t="s">
        <v>5635</v>
      </c>
      <c r="J1227" s="53" t="s">
        <v>524</v>
      </c>
      <c r="K1227" s="103">
        <v>51</v>
      </c>
      <c r="L1227" s="102"/>
      <c r="M1227" s="53"/>
      <c r="N1227" s="121"/>
      <c r="O1227" s="104" t="s">
        <v>5636</v>
      </c>
      <c r="P1227" s="115"/>
    </row>
    <row r="1228" s="3" customFormat="1" customHeight="1" spans="1:16">
      <c r="A1228" s="47">
        <f>COUNTA(B$4:B1227)</f>
        <v>1180</v>
      </c>
      <c r="B1228" s="53" t="s">
        <v>5637</v>
      </c>
      <c r="C1228" s="54">
        <v>97875606</v>
      </c>
      <c r="D1228" s="54">
        <v>53617</v>
      </c>
      <c r="E1228" s="55" t="str">
        <f t="shared" si="80"/>
        <v>9787560653617</v>
      </c>
      <c r="F1228" s="56" t="str">
        <f t="shared" si="81"/>
        <v>9HSRFQA*gfdgbh+</v>
      </c>
      <c r="G1228" s="57" t="s">
        <v>5638</v>
      </c>
      <c r="H1228" s="60" t="s">
        <v>5639</v>
      </c>
      <c r="I1228" s="106" t="s">
        <v>5640</v>
      </c>
      <c r="J1228" s="53" t="s">
        <v>1041</v>
      </c>
      <c r="K1228" s="103">
        <v>39</v>
      </c>
      <c r="L1228" s="102"/>
      <c r="M1228" s="53" t="s">
        <v>5591</v>
      </c>
      <c r="N1228" s="121" t="s">
        <v>5592</v>
      </c>
      <c r="O1228" s="104"/>
      <c r="P1228" s="105"/>
    </row>
    <row r="1229" customHeight="1" spans="1:15">
      <c r="A1229" s="47">
        <f>COUNTA(B$4:B1228)</f>
        <v>1181</v>
      </c>
      <c r="B1229" s="48" t="s">
        <v>5641</v>
      </c>
      <c r="C1229" s="48" t="s">
        <v>18</v>
      </c>
      <c r="D1229" s="48">
        <v>17473</v>
      </c>
      <c r="E1229" s="49" t="str">
        <f t="shared" si="80"/>
        <v>9787560617473</v>
      </c>
      <c r="F1229" s="50" t="str">
        <f t="shared" si="81"/>
        <v>9HSRFQA*gbhehd+</v>
      </c>
      <c r="G1229" s="17" t="s">
        <v>5642</v>
      </c>
      <c r="H1229" s="51" t="s">
        <v>5643</v>
      </c>
      <c r="I1229" s="99" t="s">
        <v>5644</v>
      </c>
      <c r="J1229" s="48" t="s">
        <v>1486</v>
      </c>
      <c r="K1229" s="100">
        <v>32</v>
      </c>
      <c r="L1229" s="49"/>
      <c r="M1229" s="48" t="s">
        <v>5591</v>
      </c>
      <c r="N1229" s="96" t="s">
        <v>5592</v>
      </c>
      <c r="O1229" s="101" t="e">
        <f>VLOOKUP(B1229,[1]图书导出excel!$A$2:$C$65537,3,FALSE)</f>
        <v>#N/A</v>
      </c>
    </row>
    <row r="1230" customHeight="1" spans="1:15">
      <c r="A1230" s="47">
        <f>COUNTA(B$4:B1229)</f>
        <v>1182</v>
      </c>
      <c r="B1230" s="48" t="s">
        <v>5645</v>
      </c>
      <c r="C1230" s="48" t="s">
        <v>18</v>
      </c>
      <c r="D1230" s="76">
        <v>45650</v>
      </c>
      <c r="E1230" s="49" t="str">
        <f t="shared" si="80"/>
        <v>9787560645650</v>
      </c>
      <c r="F1230" s="50" t="str">
        <f t="shared" si="81"/>
        <v>9HSRFQA*gefgfa+</v>
      </c>
      <c r="G1230" s="17" t="s">
        <v>5646</v>
      </c>
      <c r="H1230" s="165" t="s">
        <v>5647</v>
      </c>
      <c r="I1230" s="99" t="s">
        <v>5648</v>
      </c>
      <c r="J1230" s="48" t="s">
        <v>1612</v>
      </c>
      <c r="K1230" s="100">
        <v>22</v>
      </c>
      <c r="L1230" s="49"/>
      <c r="M1230" s="48" t="s">
        <v>5591</v>
      </c>
      <c r="N1230" s="96" t="s">
        <v>5592</v>
      </c>
      <c r="O1230" s="101" t="e">
        <f>VLOOKUP(B1230,[1]图书导出excel!$A$2:$C$65537,3,FALSE)</f>
        <v>#N/A</v>
      </c>
    </row>
    <row r="1231" customHeight="1" spans="1:15">
      <c r="A1231" s="47">
        <f>COUNTA(B$4:B1230)</f>
        <v>1183</v>
      </c>
      <c r="B1231" s="48" t="s">
        <v>5649</v>
      </c>
      <c r="C1231" s="48" t="s">
        <v>18</v>
      </c>
      <c r="D1231" s="76">
        <v>42543</v>
      </c>
      <c r="E1231" s="49" t="str">
        <f t="shared" si="80"/>
        <v>9787560642543</v>
      </c>
      <c r="F1231" s="50" t="str">
        <f t="shared" si="81"/>
        <v>9HSRFQA*gecfed+</v>
      </c>
      <c r="G1231" s="17" t="s">
        <v>5650</v>
      </c>
      <c r="H1231" s="165" t="s">
        <v>5651</v>
      </c>
      <c r="I1231" s="99" t="s">
        <v>5652</v>
      </c>
      <c r="J1231" s="48" t="s">
        <v>148</v>
      </c>
      <c r="K1231" s="100">
        <v>27</v>
      </c>
      <c r="L1231" s="49"/>
      <c r="M1231" s="48" t="s">
        <v>5591</v>
      </c>
      <c r="N1231" s="96" t="s">
        <v>5592</v>
      </c>
      <c r="O1231" s="101" t="e">
        <f>VLOOKUP(B1231,[1]图书导出excel!$A$2:$C$65537,3,FALSE)</f>
        <v>#N/A</v>
      </c>
    </row>
    <row r="1232" customHeight="1" spans="1:15">
      <c r="A1232" s="47">
        <f>COUNTA(B$4:B1231)</f>
        <v>1184</v>
      </c>
      <c r="B1232" s="48" t="s">
        <v>5653</v>
      </c>
      <c r="C1232" s="76">
        <v>97875606</v>
      </c>
      <c r="D1232" s="76">
        <v>49474</v>
      </c>
      <c r="E1232" s="49" t="str">
        <f t="shared" si="80"/>
        <v>9787560649474</v>
      </c>
      <c r="F1232" s="50" t="str">
        <f t="shared" si="81"/>
        <v>9HSRFQA*gejehe+</v>
      </c>
      <c r="G1232" s="17" t="s">
        <v>5654</v>
      </c>
      <c r="H1232" s="51" t="s">
        <v>5655</v>
      </c>
      <c r="I1232" s="99" t="s">
        <v>5596</v>
      </c>
      <c r="J1232" s="48" t="s">
        <v>148</v>
      </c>
      <c r="K1232" s="100">
        <v>49</v>
      </c>
      <c r="L1232" s="49"/>
      <c r="M1232" s="48" t="s">
        <v>5591</v>
      </c>
      <c r="N1232" s="96" t="s">
        <v>5592</v>
      </c>
      <c r="O1232" s="101" t="e">
        <f>VLOOKUP(B1232,[1]图书导出excel!$A$2:$C$65537,3,FALSE)</f>
        <v>#N/A</v>
      </c>
    </row>
    <row r="1233" customHeight="1" spans="1:15">
      <c r="A1233" s="47">
        <f>COUNTA(B$4:B1232)</f>
        <v>1185</v>
      </c>
      <c r="B1233" s="48" t="s">
        <v>5656</v>
      </c>
      <c r="C1233" s="48" t="s">
        <v>18</v>
      </c>
      <c r="D1233" s="48">
        <v>35187</v>
      </c>
      <c r="E1233" s="49" t="str">
        <f t="shared" si="80"/>
        <v>9787560635187</v>
      </c>
      <c r="F1233" s="50" t="str">
        <f t="shared" si="81"/>
        <v>9HSRFQA*gdfbih+</v>
      </c>
      <c r="G1233" s="17" t="s">
        <v>5657</v>
      </c>
      <c r="H1233" s="51" t="s">
        <v>5658</v>
      </c>
      <c r="I1233" s="99" t="s">
        <v>5659</v>
      </c>
      <c r="J1233" s="48" t="s">
        <v>3547</v>
      </c>
      <c r="K1233" s="100">
        <v>27</v>
      </c>
      <c r="L1233" s="49"/>
      <c r="M1233" s="48" t="s">
        <v>5591</v>
      </c>
      <c r="N1233" s="96" t="s">
        <v>5592</v>
      </c>
      <c r="O1233" s="101" t="e">
        <f>VLOOKUP(B1233,[1]图书导出excel!$A$2:$C$65537,3,FALSE)</f>
        <v>#N/A</v>
      </c>
    </row>
    <row r="1234" customHeight="1" spans="1:15">
      <c r="A1234" s="47">
        <f>COUNTA(B$4:B1233)</f>
        <v>1186</v>
      </c>
      <c r="B1234" s="48" t="s">
        <v>5660</v>
      </c>
      <c r="C1234" s="48" t="s">
        <v>18</v>
      </c>
      <c r="D1234" s="48">
        <v>34197</v>
      </c>
      <c r="E1234" s="49" t="str">
        <f t="shared" si="80"/>
        <v>9787560634197</v>
      </c>
      <c r="F1234" s="50" t="str">
        <f t="shared" si="81"/>
        <v>9HSRFQA*gdebjh+</v>
      </c>
      <c r="G1234" s="17" t="s">
        <v>5661</v>
      </c>
      <c r="H1234" s="51" t="s">
        <v>5662</v>
      </c>
      <c r="I1234" s="99" t="s">
        <v>5659</v>
      </c>
      <c r="J1234" s="48" t="s">
        <v>5663</v>
      </c>
      <c r="K1234" s="100">
        <v>30</v>
      </c>
      <c r="L1234" s="49"/>
      <c r="M1234" s="48" t="s">
        <v>5591</v>
      </c>
      <c r="N1234" s="96" t="s">
        <v>5592</v>
      </c>
      <c r="O1234" s="101" t="e">
        <f>VLOOKUP(B1234,[1]图书导出excel!$A$2:$C$65537,3,FALSE)</f>
        <v>#N/A</v>
      </c>
    </row>
    <row r="1235" customHeight="1" spans="1:15">
      <c r="A1235" s="47">
        <f>COUNTA(B$4:B1234)</f>
        <v>1187</v>
      </c>
      <c r="B1235" s="48" t="s">
        <v>5664</v>
      </c>
      <c r="C1235" s="48" t="s">
        <v>18</v>
      </c>
      <c r="D1235" s="48">
        <v>27700</v>
      </c>
      <c r="E1235" s="49" t="str">
        <f t="shared" si="80"/>
        <v>9787560627700</v>
      </c>
      <c r="F1235" s="50" t="str">
        <f t="shared" si="81"/>
        <v>9HSRFQA*gchhaa+</v>
      </c>
      <c r="G1235" s="17" t="s">
        <v>5665</v>
      </c>
      <c r="H1235" s="51" t="s">
        <v>5666</v>
      </c>
      <c r="I1235" s="99" t="s">
        <v>5667</v>
      </c>
      <c r="J1235" s="62" t="s">
        <v>1847</v>
      </c>
      <c r="K1235" s="109">
        <v>45</v>
      </c>
      <c r="L1235" s="49"/>
      <c r="M1235" s="48" t="s">
        <v>5591</v>
      </c>
      <c r="N1235" s="96" t="s">
        <v>5592</v>
      </c>
      <c r="O1235" s="101" t="e">
        <f>VLOOKUP(B1235,[1]图书导出excel!$A$2:$C$65537,3,FALSE)</f>
        <v>#N/A</v>
      </c>
    </row>
    <row r="1236" customHeight="1" spans="1:15">
      <c r="A1236" s="47">
        <f>COUNTA(B$4:B1235)</f>
        <v>1188</v>
      </c>
      <c r="B1236" s="48" t="s">
        <v>5668</v>
      </c>
      <c r="C1236" s="48" t="s">
        <v>18</v>
      </c>
      <c r="D1236" s="48">
        <v>38386</v>
      </c>
      <c r="E1236" s="49" t="str">
        <f t="shared" si="80"/>
        <v>9787560638386</v>
      </c>
      <c r="F1236" s="50" t="str">
        <f t="shared" si="81"/>
        <v>9HSRFQA*gdidig+</v>
      </c>
      <c r="G1236" s="17" t="s">
        <v>5669</v>
      </c>
      <c r="H1236" s="51" t="s">
        <v>5670</v>
      </c>
      <c r="I1236" s="99" t="s">
        <v>5671</v>
      </c>
      <c r="J1236" s="48" t="s">
        <v>1679</v>
      </c>
      <c r="K1236" s="100">
        <v>36</v>
      </c>
      <c r="L1236" s="49"/>
      <c r="M1236" s="48" t="s">
        <v>5591</v>
      </c>
      <c r="N1236" s="96" t="s">
        <v>5592</v>
      </c>
      <c r="O1236" s="101" t="e">
        <f>VLOOKUP(B1236,[1]图书导出excel!$A$2:$C$65537,3,FALSE)</f>
        <v>#N/A</v>
      </c>
    </row>
    <row r="1237" ht="35" customHeight="1" spans="1:15">
      <c r="A1237" s="83" t="s">
        <v>5672</v>
      </c>
      <c r="B1237" s="84"/>
      <c r="C1237" s="84"/>
      <c r="D1237" s="169"/>
      <c r="E1237" s="170"/>
      <c r="F1237" s="171"/>
      <c r="H1237" s="86"/>
      <c r="I1237" s="179"/>
      <c r="J1237" s="88"/>
      <c r="K1237" s="180"/>
      <c r="L1237" s="118"/>
      <c r="M1237" s="119"/>
      <c r="N1237" s="119"/>
      <c r="O1237" s="101"/>
    </row>
    <row r="1238" ht="35" customHeight="1" spans="1:15">
      <c r="A1238" s="226" t="s">
        <v>5673</v>
      </c>
      <c r="B1238" s="217"/>
      <c r="C1238" s="217"/>
      <c r="D1238" s="33"/>
      <c r="E1238" s="34"/>
      <c r="F1238" s="35"/>
      <c r="H1238" s="37"/>
      <c r="I1238" s="223"/>
      <c r="J1238" s="107"/>
      <c r="K1238" s="224"/>
      <c r="L1238" s="107"/>
      <c r="M1238" s="119"/>
      <c r="N1238" s="119"/>
      <c r="O1238" s="101"/>
    </row>
    <row r="1239" s="3" customFormat="1" customHeight="1" spans="1:16">
      <c r="A1239" s="52">
        <f>COUNTA(B$4:B1238)</f>
        <v>1189</v>
      </c>
      <c r="B1239" s="53" t="s">
        <v>5674</v>
      </c>
      <c r="C1239" s="54">
        <v>97875606</v>
      </c>
      <c r="D1239" s="53" t="s">
        <v>5675</v>
      </c>
      <c r="E1239" s="55" t="str">
        <f t="shared" ref="E1239:E1268" si="82">C1239&amp;D1239</f>
        <v>9787560653853</v>
      </c>
      <c r="F1239" s="56" t="str">
        <f t="shared" ref="F1239:F1268" si="83">LEFT($E1239,1)&amp;CHAR(65+VALUE(MID($E1239,2,1)))&amp;IF(OR(LEFT($E1239,1)="0",LEFT($E1239,1)="1",LEFT($E1239,1)="2",LEFT($E1239,1)="3"),CHAR(65+VALUE(MID($E1239,3,1))),CHAR(75+VALUE(MID($E1239,3,1))))&amp;IF(OR(LEFT($E1239,1)="0",LEFT($E1239,1)="4",LEFT($E1239,1)="7",LEFT($E1239,1)="8"),CHAR(65+VALUE(MID($E1239,4,1))),CHAR(75+VALUE(MID($E1239,4,1))))&amp;IF(OR(LEFT($E1239,1)="0",LEFT($E1239,1)="1",LEFT($E1239,1)="4",LEFT($E1239,1)="5",,LEFT($E1239,1)="9"),CHAR(65+VALUE(MID($E1239,5,1))),CHAR(75+VALUE(MID($E1239,5,1))))&amp;IF(OR(LEFT($E1239,1)="0",LEFT($E1239,1)="2",LEFT($E1239,1)="5",LEFT($E1239,1)="6",,LEFT($E1239,1)="7"),CHAR(65+VALUE(MID($E1239,6,1))),CHAR(75+VALUE(MID($E1239,6,1))))&amp;IF(OR(LEFT($E1239,1)="0",LEFT($E1239,1)="3",LEFT($E1239,1)="6",LEFT($E1239,1)="8",,LEFT($E1239,1)="9"),CHAR(65+VALUE(MID($E1239,7,1))),CHAR(75+VALUE(MID($E1239,7,1))))&amp;"*"&amp;CHAR(97+VALUE(MID($E1239,8,1)))&amp;CHAR(97+VALUE(MID($E1239,9,1)))&amp;CHAR(97+VALUE(MID($E1239,10,1)))&amp;CHAR(97+VALUE(MID($E1239,11,1)))&amp;CHAR(97+VALUE(MID($E1239,12,1)))&amp;CHAR(97+VALUE(MID($E1239,13,1)))&amp;"+"</f>
        <v>9HSRFQA*gfdifd+</v>
      </c>
      <c r="G1239" s="57" t="s">
        <v>5676</v>
      </c>
      <c r="H1239" s="60" t="s">
        <v>5677</v>
      </c>
      <c r="I1239" s="106" t="s">
        <v>3950</v>
      </c>
      <c r="J1239" s="53" t="s">
        <v>921</v>
      </c>
      <c r="K1239" s="103">
        <v>57</v>
      </c>
      <c r="L1239" s="102"/>
      <c r="M1239" s="48" t="s">
        <v>5678</v>
      </c>
      <c r="N1239" s="174" t="s">
        <v>5679</v>
      </c>
      <c r="O1239" s="104" t="s">
        <v>5680</v>
      </c>
      <c r="P1239" s="105"/>
    </row>
    <row r="1240" s="3" customFormat="1" customHeight="1" spans="1:16">
      <c r="A1240" s="52">
        <f>COUNTA(B$4:B1239)</f>
        <v>1190</v>
      </c>
      <c r="B1240" s="150" t="s">
        <v>5681</v>
      </c>
      <c r="C1240" s="186">
        <v>97875606</v>
      </c>
      <c r="D1240" s="53" t="s">
        <v>5682</v>
      </c>
      <c r="E1240" s="55" t="str">
        <f t="shared" si="82"/>
        <v>9787560660516</v>
      </c>
      <c r="F1240" s="56" t="str">
        <f t="shared" si="83"/>
        <v>9HSRFQA*ggafbg+</v>
      </c>
      <c r="G1240" s="57" t="s">
        <v>5683</v>
      </c>
      <c r="H1240" s="172" t="s">
        <v>5684</v>
      </c>
      <c r="I1240" s="181" t="s">
        <v>5685</v>
      </c>
      <c r="J1240" s="150" t="s">
        <v>524</v>
      </c>
      <c r="K1240" s="182">
        <v>36</v>
      </c>
      <c r="L1240" s="102"/>
      <c r="M1240" s="53"/>
      <c r="N1240" s="181"/>
      <c r="O1240" s="104" t="s">
        <v>5686</v>
      </c>
      <c r="P1240" s="105"/>
    </row>
    <row r="1241" customHeight="1" spans="1:15">
      <c r="A1241" s="52">
        <f>COUNTA(B$4:B1240)</f>
        <v>1191</v>
      </c>
      <c r="B1241" s="151" t="s">
        <v>5687</v>
      </c>
      <c r="C1241" s="48" t="s">
        <v>18</v>
      </c>
      <c r="D1241" s="166">
        <v>48897</v>
      </c>
      <c r="E1241" s="49" t="str">
        <f t="shared" si="82"/>
        <v>9787560648897</v>
      </c>
      <c r="F1241" s="50" t="str">
        <f t="shared" si="83"/>
        <v>9HSRFQA*geiijh+</v>
      </c>
      <c r="G1241" s="17" t="s">
        <v>5688</v>
      </c>
      <c r="H1241" s="173" t="s">
        <v>5689</v>
      </c>
      <c r="I1241" s="174" t="s">
        <v>5690</v>
      </c>
      <c r="J1241" s="151" t="s">
        <v>1450</v>
      </c>
      <c r="K1241" s="152">
        <v>29</v>
      </c>
      <c r="L1241" s="194"/>
      <c r="M1241" s="48" t="s">
        <v>5678</v>
      </c>
      <c r="N1241" s="174" t="s">
        <v>5679</v>
      </c>
      <c r="O1241" s="101" t="e">
        <f>VLOOKUP(B1241,[1]图书导出excel!$A$2:$C$65537,3,FALSE)</f>
        <v>#N/A</v>
      </c>
    </row>
    <row r="1242" customHeight="1" spans="1:15">
      <c r="A1242" s="47">
        <f>COUNTA(B$4:B1241)</f>
        <v>1192</v>
      </c>
      <c r="B1242" s="62" t="s">
        <v>5691</v>
      </c>
      <c r="C1242" s="65">
        <v>97875606</v>
      </c>
      <c r="D1242" s="48" t="s">
        <v>5692</v>
      </c>
      <c r="E1242" s="49" t="str">
        <f t="shared" si="82"/>
        <v>9787560654904</v>
      </c>
      <c r="F1242" s="50" t="str">
        <f t="shared" si="83"/>
        <v>9HSRFQA*gfejae+</v>
      </c>
      <c r="G1242" s="17" t="s">
        <v>5693</v>
      </c>
      <c r="H1242" s="66" t="s">
        <v>5694</v>
      </c>
      <c r="I1242" s="110" t="s">
        <v>5695</v>
      </c>
      <c r="J1242" s="62" t="s">
        <v>44</v>
      </c>
      <c r="K1242" s="109">
        <v>34</v>
      </c>
      <c r="L1242" s="99"/>
      <c r="M1242" s="48" t="s">
        <v>5678</v>
      </c>
      <c r="N1242" s="174" t="s">
        <v>5679</v>
      </c>
      <c r="O1242" s="315" t="s">
        <v>5696</v>
      </c>
    </row>
    <row r="1243" customHeight="1" spans="1:15">
      <c r="A1243" s="47">
        <f>COUNTA(B$4:B1242)</f>
        <v>1193</v>
      </c>
      <c r="B1243" s="48" t="s">
        <v>5697</v>
      </c>
      <c r="C1243" s="48" t="s">
        <v>18</v>
      </c>
      <c r="D1243" s="76">
        <v>41829</v>
      </c>
      <c r="E1243" s="49" t="str">
        <f t="shared" si="82"/>
        <v>9787560641829</v>
      </c>
      <c r="F1243" s="50" t="str">
        <f t="shared" si="83"/>
        <v>9HSRFQA*gebicj+</v>
      </c>
      <c r="G1243" s="17" t="s">
        <v>5698</v>
      </c>
      <c r="H1243" s="51" t="s">
        <v>5699</v>
      </c>
      <c r="I1243" s="99" t="s">
        <v>5700</v>
      </c>
      <c r="J1243" s="48" t="s">
        <v>945</v>
      </c>
      <c r="K1243" s="100">
        <v>28</v>
      </c>
      <c r="L1243" s="49"/>
      <c r="M1243" s="48" t="s">
        <v>5678</v>
      </c>
      <c r="N1243" s="174" t="s">
        <v>5679</v>
      </c>
      <c r="O1243" s="101" t="e">
        <f>VLOOKUP(B1243,[1]图书导出excel!$A$2:$C$65537,3,FALSE)</f>
        <v>#N/A</v>
      </c>
    </row>
    <row r="1244" customHeight="1" spans="1:15">
      <c r="A1244" s="47">
        <f>COUNTA(B$4:B1243)</f>
        <v>1194</v>
      </c>
      <c r="B1244" s="48" t="s">
        <v>5701</v>
      </c>
      <c r="C1244" s="48" t="s">
        <v>18</v>
      </c>
      <c r="D1244" s="76">
        <v>44813</v>
      </c>
      <c r="E1244" s="49" t="str">
        <f t="shared" si="82"/>
        <v>9787560644813</v>
      </c>
      <c r="F1244" s="50" t="str">
        <f t="shared" si="83"/>
        <v>9HSRFQA*geeibd+</v>
      </c>
      <c r="G1244" s="17" t="s">
        <v>5702</v>
      </c>
      <c r="H1244" s="51" t="s">
        <v>5703</v>
      </c>
      <c r="I1244" s="99" t="s">
        <v>5704</v>
      </c>
      <c r="J1244" s="48" t="s">
        <v>296</v>
      </c>
      <c r="K1244" s="100">
        <v>39</v>
      </c>
      <c r="L1244" s="49"/>
      <c r="M1244" s="48" t="s">
        <v>5678</v>
      </c>
      <c r="N1244" s="174" t="s">
        <v>5679</v>
      </c>
      <c r="O1244" s="101" t="e">
        <f>VLOOKUP(B1244,[1]图书导出excel!$A$2:$C$65537,3,FALSE)</f>
        <v>#N/A</v>
      </c>
    </row>
    <row r="1245" customFormat="1" customHeight="1" spans="1:16">
      <c r="A1245" s="47">
        <f>COUNTA(B$4:B1244)</f>
        <v>1195</v>
      </c>
      <c r="B1245" s="62" t="s">
        <v>5705</v>
      </c>
      <c r="C1245" s="65">
        <v>97875606</v>
      </c>
      <c r="D1245" s="76">
        <v>64019</v>
      </c>
      <c r="E1245" s="49" t="str">
        <f t="shared" si="82"/>
        <v>9787560664019</v>
      </c>
      <c r="F1245" s="50" t="str">
        <f t="shared" si="83"/>
        <v>9HSRFQA*ggeabj+</v>
      </c>
      <c r="G1245" s="77" t="s">
        <v>5706</v>
      </c>
      <c r="H1245" s="75" t="s">
        <v>5707</v>
      </c>
      <c r="I1245" s="108" t="s">
        <v>5708</v>
      </c>
      <c r="J1245" s="62" t="s">
        <v>404</v>
      </c>
      <c r="K1245" s="109">
        <v>49</v>
      </c>
      <c r="L1245" s="49"/>
      <c r="M1245" s="48"/>
      <c r="N1245" s="174"/>
      <c r="O1245" s="101"/>
      <c r="P1245" s="114"/>
    </row>
    <row r="1246" s="3" customFormat="1" customHeight="1" spans="1:16">
      <c r="A1246" s="47">
        <f>COUNTA(B$4:B1245)</f>
        <v>1196</v>
      </c>
      <c r="B1246" s="53" t="s">
        <v>5709</v>
      </c>
      <c r="C1246" s="54">
        <v>97875606</v>
      </c>
      <c r="D1246" s="54">
        <v>53648</v>
      </c>
      <c r="E1246" s="55" t="str">
        <f t="shared" si="82"/>
        <v>9787560653648</v>
      </c>
      <c r="F1246" s="56" t="str">
        <f t="shared" si="83"/>
        <v>9HSRFQA*gfdgei+</v>
      </c>
      <c r="G1246" s="57" t="s">
        <v>5710</v>
      </c>
      <c r="H1246" s="60" t="s">
        <v>5711</v>
      </c>
      <c r="I1246" s="106" t="s">
        <v>5712</v>
      </c>
      <c r="J1246" s="53" t="s">
        <v>175</v>
      </c>
      <c r="K1246" s="103">
        <v>39</v>
      </c>
      <c r="L1246" s="102"/>
      <c r="M1246" s="53" t="s">
        <v>5678</v>
      </c>
      <c r="N1246" s="102" t="s">
        <v>5679</v>
      </c>
      <c r="O1246" s="104" t="s">
        <v>5713</v>
      </c>
      <c r="P1246" s="105"/>
    </row>
    <row r="1247" customHeight="1" spans="1:15">
      <c r="A1247" s="47">
        <f>COUNTA(B$4:B1246)</f>
        <v>1197</v>
      </c>
      <c r="B1247" s="48" t="s">
        <v>5714</v>
      </c>
      <c r="C1247" s="48" t="s">
        <v>18</v>
      </c>
      <c r="D1247" s="252">
        <v>40440</v>
      </c>
      <c r="E1247" s="49" t="str">
        <f t="shared" si="82"/>
        <v>9787560640440</v>
      </c>
      <c r="F1247" s="50" t="str">
        <f t="shared" si="83"/>
        <v>9HSRFQA*geaeea+</v>
      </c>
      <c r="G1247" s="17" t="s">
        <v>5715</v>
      </c>
      <c r="H1247" s="51" t="s">
        <v>5716</v>
      </c>
      <c r="I1247" s="99" t="s">
        <v>5717</v>
      </c>
      <c r="J1247" s="48" t="s">
        <v>2333</v>
      </c>
      <c r="K1247" s="100">
        <v>25</v>
      </c>
      <c r="L1247" s="49"/>
      <c r="M1247" s="48" t="s">
        <v>5678</v>
      </c>
      <c r="N1247" s="174" t="s">
        <v>5679</v>
      </c>
      <c r="O1247" s="101" t="e">
        <f>VLOOKUP(B1247,[1]图书导出excel!$A$2:$C$65537,3,FALSE)</f>
        <v>#N/A</v>
      </c>
    </row>
    <row r="1248" s="3" customFormat="1" customHeight="1" spans="1:16">
      <c r="A1248" s="52">
        <f>COUNTA(B$4:B1247)</f>
        <v>1198</v>
      </c>
      <c r="B1248" s="53" t="s">
        <v>5718</v>
      </c>
      <c r="C1248" s="54">
        <v>97875606</v>
      </c>
      <c r="D1248" s="253">
        <v>54584</v>
      </c>
      <c r="E1248" s="55" t="str">
        <f t="shared" si="82"/>
        <v>9787560654584</v>
      </c>
      <c r="F1248" s="56" t="str">
        <f t="shared" si="83"/>
        <v>9HSRFQA*gfefie+</v>
      </c>
      <c r="G1248" s="57" t="s">
        <v>5719</v>
      </c>
      <c r="H1248" s="60" t="s">
        <v>5720</v>
      </c>
      <c r="I1248" s="106" t="s">
        <v>5721</v>
      </c>
      <c r="J1248" s="53" t="s">
        <v>1041</v>
      </c>
      <c r="K1248" s="103">
        <v>28</v>
      </c>
      <c r="L1248" s="102"/>
      <c r="M1248" s="53" t="s">
        <v>5678</v>
      </c>
      <c r="N1248" s="181" t="s">
        <v>5679</v>
      </c>
      <c r="O1248" s="104" t="s">
        <v>5722</v>
      </c>
      <c r="P1248" s="105"/>
    </row>
    <row r="1249" customHeight="1" spans="1:15">
      <c r="A1249" s="47">
        <f>COUNTA(B$4:B1248)</f>
        <v>1199</v>
      </c>
      <c r="B1249" s="48" t="s">
        <v>5723</v>
      </c>
      <c r="C1249" s="48" t="s">
        <v>18</v>
      </c>
      <c r="D1249" s="48">
        <v>40198</v>
      </c>
      <c r="E1249" s="49" t="str">
        <f t="shared" si="82"/>
        <v>9787560640198</v>
      </c>
      <c r="F1249" s="50" t="str">
        <f t="shared" si="83"/>
        <v>9HSRFQA*geabji+</v>
      </c>
      <c r="G1249" s="17" t="s">
        <v>5724</v>
      </c>
      <c r="H1249" s="51" t="s">
        <v>5725</v>
      </c>
      <c r="I1249" s="99" t="s">
        <v>5726</v>
      </c>
      <c r="J1249" s="48" t="s">
        <v>3566</v>
      </c>
      <c r="K1249" s="100">
        <v>36</v>
      </c>
      <c r="L1249" s="49"/>
      <c r="M1249" s="48" t="s">
        <v>5678</v>
      </c>
      <c r="N1249" s="174" t="s">
        <v>5679</v>
      </c>
      <c r="O1249" s="101" t="e">
        <f>VLOOKUP(B1249,[1]图书导出excel!$A$2:$C$65537,3,FALSE)</f>
        <v>#N/A</v>
      </c>
    </row>
    <row r="1250" customHeight="1" spans="1:15">
      <c r="A1250" s="47">
        <f>COUNTA(B$4:B1249)</f>
        <v>1200</v>
      </c>
      <c r="B1250" s="48" t="s">
        <v>5727</v>
      </c>
      <c r="C1250" s="48" t="s">
        <v>18</v>
      </c>
      <c r="D1250" s="76">
        <v>47166</v>
      </c>
      <c r="E1250" s="49" t="str">
        <f t="shared" si="82"/>
        <v>9787560647166</v>
      </c>
      <c r="F1250" s="50" t="str">
        <f t="shared" si="83"/>
        <v>9HSRFQA*gehbgg+</v>
      </c>
      <c r="G1250" s="17" t="s">
        <v>5728</v>
      </c>
      <c r="H1250" s="51" t="s">
        <v>5729</v>
      </c>
      <c r="I1250" s="99" t="s">
        <v>5730</v>
      </c>
      <c r="J1250" s="48" t="s">
        <v>56</v>
      </c>
      <c r="K1250" s="100">
        <v>46</v>
      </c>
      <c r="L1250" s="49"/>
      <c r="M1250" s="48" t="s">
        <v>5678</v>
      </c>
      <c r="N1250" s="174" t="s">
        <v>5679</v>
      </c>
      <c r="O1250" s="101" t="e">
        <f>VLOOKUP(B1250,[1]图书导出excel!$A$2:$C$65537,3,FALSE)</f>
        <v>#N/A</v>
      </c>
    </row>
    <row r="1251" customHeight="1" spans="1:15">
      <c r="A1251" s="47">
        <f>COUNTA(B$4:B1250)</f>
        <v>1201</v>
      </c>
      <c r="B1251" s="48" t="s">
        <v>5731</v>
      </c>
      <c r="C1251" s="48" t="s">
        <v>18</v>
      </c>
      <c r="D1251" s="48">
        <v>14604</v>
      </c>
      <c r="E1251" s="49" t="str">
        <f t="shared" si="82"/>
        <v>9787560614604</v>
      </c>
      <c r="F1251" s="50" t="str">
        <f t="shared" si="83"/>
        <v>9HSRFQA*gbegae+</v>
      </c>
      <c r="G1251" s="17" t="s">
        <v>5732</v>
      </c>
      <c r="H1251" s="51" t="s">
        <v>5733</v>
      </c>
      <c r="I1251" s="99" t="s">
        <v>5734</v>
      </c>
      <c r="J1251" s="48" t="s">
        <v>157</v>
      </c>
      <c r="K1251" s="100">
        <v>30</v>
      </c>
      <c r="L1251" s="49"/>
      <c r="M1251" s="48" t="s">
        <v>5678</v>
      </c>
      <c r="N1251" s="174" t="s">
        <v>5679</v>
      </c>
      <c r="O1251" s="101" t="e">
        <f>VLOOKUP(B1251,[1]图书导出excel!$A$2:$C$65537,3,FALSE)</f>
        <v>#N/A</v>
      </c>
    </row>
    <row r="1252" customHeight="1" spans="1:15">
      <c r="A1252" s="47">
        <f>COUNTA(B$4:B1251)</f>
        <v>1202</v>
      </c>
      <c r="B1252" s="62" t="s">
        <v>5735</v>
      </c>
      <c r="C1252" s="65">
        <v>97875606</v>
      </c>
      <c r="D1252" s="48" t="s">
        <v>5736</v>
      </c>
      <c r="E1252" s="49" t="str">
        <f t="shared" si="82"/>
        <v>9787560657844</v>
      </c>
      <c r="F1252" s="50" t="str">
        <f t="shared" si="83"/>
        <v>9HSRFQA*gfhiee+</v>
      </c>
      <c r="G1252" s="17" t="s">
        <v>5737</v>
      </c>
      <c r="H1252" s="75" t="s">
        <v>5738</v>
      </c>
      <c r="I1252" s="108" t="s">
        <v>3950</v>
      </c>
      <c r="J1252" s="62" t="s">
        <v>68</v>
      </c>
      <c r="K1252" s="109">
        <v>29</v>
      </c>
      <c r="L1252" s="49"/>
      <c r="M1252" s="48"/>
      <c r="N1252" s="174"/>
      <c r="O1252" s="101" t="s">
        <v>5739</v>
      </c>
    </row>
    <row r="1253" customHeight="1" spans="1:15">
      <c r="A1253" s="47">
        <f>COUNTA(B$4:B1252)</f>
        <v>1203</v>
      </c>
      <c r="B1253" s="48" t="s">
        <v>5740</v>
      </c>
      <c r="C1253" s="48" t="s">
        <v>18</v>
      </c>
      <c r="D1253" s="48">
        <v>37693</v>
      </c>
      <c r="E1253" s="49" t="str">
        <f t="shared" si="82"/>
        <v>9787560637693</v>
      </c>
      <c r="F1253" s="50" t="str">
        <f t="shared" si="83"/>
        <v>9HSRFQA*gdhgjd+</v>
      </c>
      <c r="G1253" s="17" t="s">
        <v>5741</v>
      </c>
      <c r="H1253" s="165" t="s">
        <v>5742</v>
      </c>
      <c r="I1253" s="99" t="s">
        <v>5743</v>
      </c>
      <c r="J1253" s="48" t="s">
        <v>1684</v>
      </c>
      <c r="K1253" s="100">
        <v>58</v>
      </c>
      <c r="L1253" s="49"/>
      <c r="M1253" s="48" t="s">
        <v>5678</v>
      </c>
      <c r="N1253" s="174" t="s">
        <v>5679</v>
      </c>
      <c r="O1253" s="101" t="e">
        <f>VLOOKUP(B1253,[1]图书导出excel!$A$2:$C$65537,3,FALSE)</f>
        <v>#N/A</v>
      </c>
    </row>
    <row r="1254" customHeight="1" spans="1:15">
      <c r="A1254" s="47">
        <f>COUNTA(B$4:B1253)</f>
        <v>1204</v>
      </c>
      <c r="B1254" s="48" t="s">
        <v>5744</v>
      </c>
      <c r="C1254" s="48" t="s">
        <v>18</v>
      </c>
      <c r="D1254" s="76">
        <v>46503</v>
      </c>
      <c r="E1254" s="49" t="str">
        <f t="shared" si="82"/>
        <v>9787560646503</v>
      </c>
      <c r="F1254" s="50" t="str">
        <f t="shared" si="83"/>
        <v>9HSRFQA*gegfad+</v>
      </c>
      <c r="G1254" s="17" t="s">
        <v>5745</v>
      </c>
      <c r="H1254" s="165" t="s">
        <v>5746</v>
      </c>
      <c r="I1254" s="99" t="s">
        <v>5747</v>
      </c>
      <c r="J1254" s="48" t="s">
        <v>1272</v>
      </c>
      <c r="K1254" s="100">
        <v>18</v>
      </c>
      <c r="L1254" s="49"/>
      <c r="M1254" s="48" t="s">
        <v>5678</v>
      </c>
      <c r="N1254" s="174" t="s">
        <v>5679</v>
      </c>
      <c r="O1254" s="101" t="e">
        <f>VLOOKUP(B1254,[1]图书导出excel!$A$2:$C$65537,3,FALSE)</f>
        <v>#N/A</v>
      </c>
    </row>
    <row r="1255" customHeight="1" spans="1:15">
      <c r="A1255" s="47">
        <f>COUNTA(B$4:B1254)</f>
        <v>1205</v>
      </c>
      <c r="B1255" s="48" t="s">
        <v>5748</v>
      </c>
      <c r="C1255" s="48" t="s">
        <v>18</v>
      </c>
      <c r="D1255" s="48">
        <v>35552</v>
      </c>
      <c r="E1255" s="49" t="str">
        <f t="shared" si="82"/>
        <v>9787560635552</v>
      </c>
      <c r="F1255" s="50" t="str">
        <f t="shared" si="83"/>
        <v>9HSRFQA*gdfffc+</v>
      </c>
      <c r="G1255" s="17" t="s">
        <v>5749</v>
      </c>
      <c r="H1255" s="51" t="s">
        <v>5750</v>
      </c>
      <c r="I1255" s="99" t="s">
        <v>3950</v>
      </c>
      <c r="J1255" s="48" t="s">
        <v>662</v>
      </c>
      <c r="K1255" s="100">
        <v>25</v>
      </c>
      <c r="L1255" s="49"/>
      <c r="M1255" s="48" t="s">
        <v>5678</v>
      </c>
      <c r="N1255" s="174" t="s">
        <v>5679</v>
      </c>
      <c r="O1255" s="101" t="e">
        <f>VLOOKUP(B1255,[1]图书导出excel!$A$2:$C$65537,3,FALSE)</f>
        <v>#N/A</v>
      </c>
    </row>
    <row r="1256" customHeight="1" spans="1:15">
      <c r="A1256" s="47">
        <f>COUNTA(B$4:B1255)</f>
        <v>1206</v>
      </c>
      <c r="B1256" s="62" t="s">
        <v>5751</v>
      </c>
      <c r="C1256" s="65">
        <v>97875606</v>
      </c>
      <c r="D1256" s="48" t="s">
        <v>5752</v>
      </c>
      <c r="E1256" s="49" t="str">
        <f t="shared" si="82"/>
        <v>9787560657998</v>
      </c>
      <c r="F1256" s="50" t="str">
        <f t="shared" si="83"/>
        <v>9HSRFQA*gfhjji+</v>
      </c>
      <c r="G1256" s="17" t="s">
        <v>5753</v>
      </c>
      <c r="H1256" s="75" t="s">
        <v>5754</v>
      </c>
      <c r="I1256" s="108" t="s">
        <v>3950</v>
      </c>
      <c r="J1256" s="62" t="s">
        <v>68</v>
      </c>
      <c r="K1256" s="109">
        <v>33</v>
      </c>
      <c r="L1256" s="49"/>
      <c r="M1256" s="48"/>
      <c r="N1256" s="174"/>
      <c r="O1256" s="101" t="s">
        <v>5755</v>
      </c>
    </row>
    <row r="1257" customHeight="1" spans="1:15">
      <c r="A1257" s="47">
        <f>COUNTA(B$4:B1256)</f>
        <v>1207</v>
      </c>
      <c r="B1257" s="48" t="s">
        <v>5756</v>
      </c>
      <c r="C1257" s="48" t="s">
        <v>18</v>
      </c>
      <c r="D1257" s="48">
        <v>36344</v>
      </c>
      <c r="E1257" s="49" t="str">
        <f t="shared" si="82"/>
        <v>9787560636344</v>
      </c>
      <c r="F1257" s="50" t="str">
        <f t="shared" si="83"/>
        <v>9HSRFQA*gdgdee+</v>
      </c>
      <c r="G1257" s="17" t="s">
        <v>5757</v>
      </c>
      <c r="H1257" s="165" t="s">
        <v>5758</v>
      </c>
      <c r="I1257" s="99" t="s">
        <v>5759</v>
      </c>
      <c r="J1257" s="62" t="s">
        <v>73</v>
      </c>
      <c r="K1257" s="109">
        <v>28</v>
      </c>
      <c r="L1257" s="49"/>
      <c r="M1257" s="48" t="s">
        <v>5678</v>
      </c>
      <c r="N1257" s="174" t="s">
        <v>5679</v>
      </c>
      <c r="O1257" s="101" t="e">
        <f>VLOOKUP(B1257,[1]图书导出excel!$A$2:$C$65537,3,FALSE)</f>
        <v>#N/A</v>
      </c>
    </row>
    <row r="1258" customHeight="1" spans="1:15">
      <c r="A1258" s="47">
        <f>COUNTA(B$4:B1257)</f>
        <v>1208</v>
      </c>
      <c r="B1258" s="48" t="s">
        <v>5760</v>
      </c>
      <c r="C1258" s="48" t="s">
        <v>18</v>
      </c>
      <c r="D1258" s="76">
        <v>35163</v>
      </c>
      <c r="E1258" s="49" t="str">
        <f t="shared" si="82"/>
        <v>9787560635163</v>
      </c>
      <c r="F1258" s="50" t="str">
        <f t="shared" si="83"/>
        <v>9HSRFQA*gdfbgd+</v>
      </c>
      <c r="G1258" s="17" t="s">
        <v>5761</v>
      </c>
      <c r="H1258" s="165" t="s">
        <v>5762</v>
      </c>
      <c r="I1258" s="99" t="s">
        <v>5747</v>
      </c>
      <c r="J1258" s="48" t="s">
        <v>130</v>
      </c>
      <c r="K1258" s="100">
        <v>35</v>
      </c>
      <c r="L1258" s="49"/>
      <c r="M1258" s="48" t="s">
        <v>5678</v>
      </c>
      <c r="N1258" s="174" t="s">
        <v>5679</v>
      </c>
      <c r="O1258" s="101" t="e">
        <f>VLOOKUP(B1258,[1]图书导出excel!$A$2:$C$65537,3,FALSE)</f>
        <v>#N/A</v>
      </c>
    </row>
    <row r="1259" s="6" customFormat="1" customHeight="1" spans="1:16">
      <c r="A1259" s="47">
        <f>COUNTA(B$4:B1258)</f>
        <v>1209</v>
      </c>
      <c r="B1259" s="48" t="s">
        <v>5763</v>
      </c>
      <c r="C1259" s="48" t="s">
        <v>18</v>
      </c>
      <c r="D1259" s="48">
        <v>33350</v>
      </c>
      <c r="E1259" s="49" t="str">
        <f t="shared" si="82"/>
        <v>9787560633350</v>
      </c>
      <c r="F1259" s="50" t="str">
        <f t="shared" si="83"/>
        <v>9HSRFQA*gdddfa+</v>
      </c>
      <c r="G1259" s="157" t="s">
        <v>5764</v>
      </c>
      <c r="H1259" s="51" t="s">
        <v>5765</v>
      </c>
      <c r="I1259" s="99" t="s">
        <v>5766</v>
      </c>
      <c r="J1259" s="48" t="s">
        <v>161</v>
      </c>
      <c r="K1259" s="100">
        <v>50</v>
      </c>
      <c r="L1259" s="49"/>
      <c r="M1259" s="48" t="s">
        <v>5678</v>
      </c>
      <c r="N1259" s="174" t="s">
        <v>5679</v>
      </c>
      <c r="O1259" s="101" t="e">
        <f>VLOOKUP(B1259,[1]图书导出excel!$A$2:$C$65537,3,FALSE)</f>
        <v>#N/A</v>
      </c>
      <c r="P1259" s="162"/>
    </row>
    <row r="1260" s="6" customFormat="1" customHeight="1" spans="1:16">
      <c r="A1260" s="47">
        <f>COUNTA(B$4:B1259)</f>
        <v>1210</v>
      </c>
      <c r="B1260" s="53" t="s">
        <v>5767</v>
      </c>
      <c r="C1260" s="59">
        <v>97875606</v>
      </c>
      <c r="D1260" s="254">
        <v>53204</v>
      </c>
      <c r="E1260" s="49" t="str">
        <f t="shared" si="82"/>
        <v>9787560653204</v>
      </c>
      <c r="F1260" s="50" t="str">
        <f t="shared" si="83"/>
        <v>9HSRFQA*gfdcae+</v>
      </c>
      <c r="G1260" s="157" t="s">
        <v>5768</v>
      </c>
      <c r="H1260" s="60" t="s">
        <v>5769</v>
      </c>
      <c r="I1260" s="106" t="s">
        <v>5770</v>
      </c>
      <c r="J1260" s="53" t="s">
        <v>1041</v>
      </c>
      <c r="K1260" s="103">
        <v>45</v>
      </c>
      <c r="L1260" s="49"/>
      <c r="M1260" s="48"/>
      <c r="N1260" s="174"/>
      <c r="O1260" s="101" t="s">
        <v>5771</v>
      </c>
      <c r="P1260" s="162"/>
    </row>
    <row r="1261" s="6" customFormat="1" customHeight="1" spans="1:16">
      <c r="A1261" s="68">
        <f>COUNTA(B$4:B1260)</f>
        <v>1211</v>
      </c>
      <c r="B1261" s="69" t="s">
        <v>5772</v>
      </c>
      <c r="C1261" s="70">
        <v>97875606</v>
      </c>
      <c r="D1261" s="255">
        <v>65306</v>
      </c>
      <c r="E1261" s="71" t="str">
        <f t="shared" si="82"/>
        <v>9787560665306</v>
      </c>
      <c r="F1261" s="72" t="str">
        <f t="shared" si="83"/>
        <v>9HSRFQA*ggfdag+</v>
      </c>
      <c r="G1261" s="73" t="s">
        <v>5773</v>
      </c>
      <c r="H1261" s="74" t="s">
        <v>5774</v>
      </c>
      <c r="I1261" s="111" t="s">
        <v>5775</v>
      </c>
      <c r="J1261" s="69" t="s">
        <v>349</v>
      </c>
      <c r="K1261" s="112"/>
      <c r="L1261" s="111" t="s">
        <v>106</v>
      </c>
      <c r="M1261" s="48"/>
      <c r="N1261" s="174"/>
      <c r="O1261" s="101"/>
      <c r="P1261" s="162"/>
    </row>
    <row r="1262" s="6" customFormat="1" customHeight="1" spans="1:16">
      <c r="A1262" s="68">
        <f>COUNTA(B$4:B1261)</f>
        <v>1212</v>
      </c>
      <c r="B1262" s="69" t="s">
        <v>5776</v>
      </c>
      <c r="C1262" s="70">
        <v>97875606</v>
      </c>
      <c r="D1262" s="255">
        <v>66525</v>
      </c>
      <c r="E1262" s="71" t="str">
        <f t="shared" si="82"/>
        <v>9787560666525</v>
      </c>
      <c r="F1262" s="72" t="str">
        <f t="shared" si="83"/>
        <v>9HSRFQA*gggfcf+</v>
      </c>
      <c r="G1262" s="73" t="s">
        <v>5777</v>
      </c>
      <c r="H1262" s="74" t="s">
        <v>5778</v>
      </c>
      <c r="I1262" s="111" t="s">
        <v>5766</v>
      </c>
      <c r="J1262" s="69" t="s">
        <v>349</v>
      </c>
      <c r="K1262" s="112"/>
      <c r="L1262" s="111" t="s">
        <v>106</v>
      </c>
      <c r="M1262" s="48"/>
      <c r="N1262" s="174"/>
      <c r="O1262" s="101"/>
      <c r="P1262" s="162"/>
    </row>
    <row r="1263" s="6" customFormat="1" customHeight="1" spans="1:16">
      <c r="A1263" s="52">
        <f>COUNTA(B$4:B1262)</f>
        <v>1213</v>
      </c>
      <c r="B1263" s="48" t="s">
        <v>5779</v>
      </c>
      <c r="C1263" s="48" t="s">
        <v>18</v>
      </c>
      <c r="D1263" s="48">
        <v>42369</v>
      </c>
      <c r="E1263" s="49" t="str">
        <f t="shared" si="82"/>
        <v>9787560642369</v>
      </c>
      <c r="F1263" s="50" t="str">
        <f t="shared" si="83"/>
        <v>9HSRFQA*gecdgj+</v>
      </c>
      <c r="G1263" s="157" t="s">
        <v>5780</v>
      </c>
      <c r="H1263" s="51" t="s">
        <v>5781</v>
      </c>
      <c r="I1263" s="99" t="s">
        <v>5766</v>
      </c>
      <c r="J1263" s="48" t="s">
        <v>296</v>
      </c>
      <c r="K1263" s="100">
        <v>32</v>
      </c>
      <c r="L1263" s="49"/>
      <c r="M1263" s="48" t="s">
        <v>5678</v>
      </c>
      <c r="N1263" s="174" t="s">
        <v>5679</v>
      </c>
      <c r="O1263" s="101" t="e">
        <f>VLOOKUP(B1263,[1]图书导出excel!$A$2:$C$65537,3,FALSE)</f>
        <v>#N/A</v>
      </c>
      <c r="P1263" s="162"/>
    </row>
    <row r="1264" s="6" customFormat="1" customHeight="1" spans="1:16">
      <c r="A1264" s="47">
        <f>COUNTA(B$4:B1263)</f>
        <v>1214</v>
      </c>
      <c r="B1264" s="48" t="s">
        <v>5782</v>
      </c>
      <c r="C1264" s="48" t="s">
        <v>18</v>
      </c>
      <c r="D1264" s="76">
        <v>44639</v>
      </c>
      <c r="E1264" s="49" t="str">
        <f t="shared" si="82"/>
        <v>9787560644639</v>
      </c>
      <c r="F1264" s="50" t="str">
        <f t="shared" si="83"/>
        <v>9HSRFQA*geegdj+</v>
      </c>
      <c r="G1264" s="157" t="s">
        <v>5783</v>
      </c>
      <c r="H1264" s="51" t="s">
        <v>5784</v>
      </c>
      <c r="I1264" s="99" t="s">
        <v>5785</v>
      </c>
      <c r="J1264" s="48" t="s">
        <v>4526</v>
      </c>
      <c r="K1264" s="100">
        <v>45</v>
      </c>
      <c r="L1264" s="99"/>
      <c r="M1264" s="48"/>
      <c r="N1264" s="174"/>
      <c r="O1264" s="101" t="e">
        <f>VLOOKUP(B1268,[1]图书导出excel!$A$2:$C$65537,3,FALSE)</f>
        <v>#N/A</v>
      </c>
      <c r="P1264" s="162"/>
    </row>
    <row r="1265" s="6" customFormat="1" customHeight="1" spans="1:16">
      <c r="A1265" s="47">
        <f>COUNTA(B$4:B1264)</f>
        <v>1215</v>
      </c>
      <c r="B1265" s="62" t="s">
        <v>5786</v>
      </c>
      <c r="C1265" s="65">
        <v>97875606</v>
      </c>
      <c r="D1265" s="76">
        <v>58742</v>
      </c>
      <c r="E1265" s="49" t="str">
        <f t="shared" si="82"/>
        <v>9787560658742</v>
      </c>
      <c r="F1265" s="50" t="str">
        <f t="shared" si="83"/>
        <v>9HSRFQA*gfihec+</v>
      </c>
      <c r="G1265" s="157" t="s">
        <v>5787</v>
      </c>
      <c r="H1265" s="75" t="s">
        <v>5788</v>
      </c>
      <c r="I1265" s="108" t="s">
        <v>5789</v>
      </c>
      <c r="J1265" s="62" t="s">
        <v>68</v>
      </c>
      <c r="K1265" s="109">
        <v>58</v>
      </c>
      <c r="L1265" s="99"/>
      <c r="M1265" s="48"/>
      <c r="N1265" s="174"/>
      <c r="O1265" s="101"/>
      <c r="P1265" s="162"/>
    </row>
    <row r="1266" s="6" customFormat="1" customHeight="1" spans="1:16">
      <c r="A1266" s="68">
        <f>COUNTA(B$4:B1265)</f>
        <v>1216</v>
      </c>
      <c r="B1266" s="69" t="s">
        <v>5790</v>
      </c>
      <c r="C1266" s="70">
        <v>97875606</v>
      </c>
      <c r="D1266" s="70">
        <v>66204</v>
      </c>
      <c r="E1266" s="71" t="str">
        <f t="shared" si="82"/>
        <v>9787560666204</v>
      </c>
      <c r="F1266" s="72" t="str">
        <f t="shared" si="83"/>
        <v>9HSRFQA*gggcae+</v>
      </c>
      <c r="G1266" s="73" t="s">
        <v>5791</v>
      </c>
      <c r="H1266" s="74" t="s">
        <v>5792</v>
      </c>
      <c r="I1266" s="111" t="s">
        <v>3352</v>
      </c>
      <c r="J1266" s="69" t="s">
        <v>349</v>
      </c>
      <c r="K1266" s="112"/>
      <c r="L1266" s="111" t="s">
        <v>106</v>
      </c>
      <c r="M1266" s="48"/>
      <c r="N1266" s="174"/>
      <c r="O1266" s="101"/>
      <c r="P1266" s="162"/>
    </row>
    <row r="1267" s="6" customFormat="1" customHeight="1" spans="1:16">
      <c r="A1267" s="47">
        <f>COUNTA(B$4:B1266)</f>
        <v>1217</v>
      </c>
      <c r="B1267" s="62" t="s">
        <v>5793</v>
      </c>
      <c r="C1267" s="63">
        <v>97875606</v>
      </c>
      <c r="D1267" s="76">
        <v>56212</v>
      </c>
      <c r="E1267" s="49" t="str">
        <f t="shared" si="82"/>
        <v>9787560656212</v>
      </c>
      <c r="F1267" s="50" t="str">
        <f t="shared" si="83"/>
        <v>9HSRFQA*gfgcbc+</v>
      </c>
      <c r="G1267" s="157" t="s">
        <v>5794</v>
      </c>
      <c r="H1267" s="75" t="s">
        <v>5795</v>
      </c>
      <c r="I1267" s="108" t="s">
        <v>3950</v>
      </c>
      <c r="J1267" s="62" t="s">
        <v>79</v>
      </c>
      <c r="K1267" s="109">
        <v>33</v>
      </c>
      <c r="L1267" s="99"/>
      <c r="M1267" s="48"/>
      <c r="N1267" s="174"/>
      <c r="O1267" s="101"/>
      <c r="P1267" s="162"/>
    </row>
    <row r="1268" s="3" customFormat="1" customHeight="1" spans="1:16">
      <c r="A1268" s="52">
        <f>COUNTA(B$4:B1267)</f>
        <v>1218</v>
      </c>
      <c r="B1268" s="53" t="s">
        <v>5796</v>
      </c>
      <c r="C1268" s="54">
        <v>97875606</v>
      </c>
      <c r="D1268" s="54">
        <v>60042</v>
      </c>
      <c r="E1268" s="55" t="str">
        <f t="shared" si="82"/>
        <v>9787560660042</v>
      </c>
      <c r="F1268" s="56" t="str">
        <f t="shared" si="83"/>
        <v>9HSRFQA*ggaaec+</v>
      </c>
      <c r="G1268" s="57" t="s">
        <v>5797</v>
      </c>
      <c r="H1268" s="67" t="s">
        <v>5798</v>
      </c>
      <c r="I1268" s="102" t="s">
        <v>5799</v>
      </c>
      <c r="J1268" s="62" t="s">
        <v>397</v>
      </c>
      <c r="K1268" s="103">
        <v>38</v>
      </c>
      <c r="L1268" s="102"/>
      <c r="M1268" s="53"/>
      <c r="N1268" s="181"/>
      <c r="O1268" s="104" t="s">
        <v>5800</v>
      </c>
      <c r="P1268" s="105"/>
    </row>
    <row r="1269" ht="35" customHeight="1" spans="1:15">
      <c r="A1269" s="218" t="s">
        <v>5801</v>
      </c>
      <c r="B1269" s="84"/>
      <c r="C1269" s="84"/>
      <c r="D1269" s="169"/>
      <c r="E1269" s="170"/>
      <c r="F1269" s="171"/>
      <c r="H1269" s="86"/>
      <c r="I1269" s="179"/>
      <c r="J1269" s="88"/>
      <c r="K1269" s="180"/>
      <c r="L1269" s="118"/>
      <c r="M1269" s="119"/>
      <c r="N1269" s="119"/>
      <c r="O1269" s="101"/>
    </row>
    <row r="1270" customHeight="1" spans="1:15">
      <c r="A1270" s="47">
        <f>COUNTA(B$4:B1269)</f>
        <v>1219</v>
      </c>
      <c r="B1270" s="48" t="s">
        <v>5802</v>
      </c>
      <c r="C1270" s="48" t="s">
        <v>18</v>
      </c>
      <c r="D1270" s="48">
        <v>35460</v>
      </c>
      <c r="E1270" s="49" t="str">
        <f>C1270&amp;D1270</f>
        <v>9787560635460</v>
      </c>
      <c r="F1270" s="50" t="str">
        <f>LEFT($E1270,1)&amp;CHAR(65+VALUE(MID($E1270,2,1)))&amp;IF(OR(LEFT($E1270,1)="0",LEFT($E1270,1)="1",LEFT($E1270,1)="2",LEFT($E1270,1)="3"),CHAR(65+VALUE(MID($E1270,3,1))),CHAR(75+VALUE(MID($E1270,3,1))))&amp;IF(OR(LEFT($E1270,1)="0",LEFT($E1270,1)="4",LEFT($E1270,1)="7",LEFT($E1270,1)="8"),CHAR(65+VALUE(MID($E1270,4,1))),CHAR(75+VALUE(MID($E1270,4,1))))&amp;IF(OR(LEFT($E1270,1)="0",LEFT($E1270,1)="1",LEFT($E1270,1)="4",LEFT($E1270,1)="5",,LEFT($E1270,1)="9"),CHAR(65+VALUE(MID($E1270,5,1))),CHAR(75+VALUE(MID($E1270,5,1))))&amp;IF(OR(LEFT($E1270,1)="0",LEFT($E1270,1)="2",LEFT($E1270,1)="5",LEFT($E1270,1)="6",,LEFT($E1270,1)="7"),CHAR(65+VALUE(MID($E1270,6,1))),CHAR(75+VALUE(MID($E1270,6,1))))&amp;IF(OR(LEFT($E1270,1)="0",LEFT($E1270,1)="3",LEFT($E1270,1)="6",LEFT($E1270,1)="8",,LEFT($E1270,1)="9"),CHAR(65+VALUE(MID($E1270,7,1))),CHAR(75+VALUE(MID($E1270,7,1))))&amp;"*"&amp;CHAR(97+VALUE(MID($E1270,8,1)))&amp;CHAR(97+VALUE(MID($E1270,9,1)))&amp;CHAR(97+VALUE(MID($E1270,10,1)))&amp;CHAR(97+VALUE(MID($E1270,11,1)))&amp;CHAR(97+VALUE(MID($E1270,12,1)))&amp;CHAR(97+VALUE(MID($E1270,13,1)))&amp;"+"</f>
        <v>9HSRFQA*gdfega+</v>
      </c>
      <c r="G1270" s="17" t="s">
        <v>5803</v>
      </c>
      <c r="H1270" s="51" t="s">
        <v>5804</v>
      </c>
      <c r="I1270" s="99" t="s">
        <v>5805</v>
      </c>
      <c r="J1270" s="48" t="s">
        <v>662</v>
      </c>
      <c r="K1270" s="100">
        <v>25</v>
      </c>
      <c r="L1270" s="49"/>
      <c r="M1270" s="48" t="s">
        <v>5806</v>
      </c>
      <c r="N1270" s="174" t="s">
        <v>5807</v>
      </c>
      <c r="O1270" s="101" t="e">
        <f>VLOOKUP(B1270,[1]图书导出excel!$A$2:$C$65537,3,FALSE)</f>
        <v>#N/A</v>
      </c>
    </row>
    <row r="1271" customHeight="1" spans="1:15">
      <c r="A1271" s="47">
        <f>COUNTA(B$4:B1270)</f>
        <v>1220</v>
      </c>
      <c r="B1271" s="62" t="s">
        <v>5808</v>
      </c>
      <c r="C1271" s="65">
        <v>97875606</v>
      </c>
      <c r="D1271" s="48" t="s">
        <v>5809</v>
      </c>
      <c r="E1271" s="49" t="str">
        <f>C1271&amp;D1271</f>
        <v>9787560658223</v>
      </c>
      <c r="F1271" s="50" t="str">
        <f>LEFT($E1271,1)&amp;CHAR(65+VALUE(MID($E1271,2,1)))&amp;IF(OR(LEFT($E1271,1)="0",LEFT($E1271,1)="1",LEFT($E1271,1)="2",LEFT($E1271,1)="3"),CHAR(65+VALUE(MID($E1271,3,1))),CHAR(75+VALUE(MID($E1271,3,1))))&amp;IF(OR(LEFT($E1271,1)="0",LEFT($E1271,1)="4",LEFT($E1271,1)="7",LEFT($E1271,1)="8"),CHAR(65+VALUE(MID($E1271,4,1))),CHAR(75+VALUE(MID($E1271,4,1))))&amp;IF(OR(LEFT($E1271,1)="0",LEFT($E1271,1)="1",LEFT($E1271,1)="4",LEFT($E1271,1)="5",,LEFT($E1271,1)="9"),CHAR(65+VALUE(MID($E1271,5,1))),CHAR(75+VALUE(MID($E1271,5,1))))&amp;IF(OR(LEFT($E1271,1)="0",LEFT($E1271,1)="2",LEFT($E1271,1)="5",LEFT($E1271,1)="6",,LEFT($E1271,1)="7"),CHAR(65+VALUE(MID($E1271,6,1))),CHAR(75+VALUE(MID($E1271,6,1))))&amp;IF(OR(LEFT($E1271,1)="0",LEFT($E1271,1)="3",LEFT($E1271,1)="6",LEFT($E1271,1)="8",,LEFT($E1271,1)="9"),CHAR(65+VALUE(MID($E1271,7,1))),CHAR(75+VALUE(MID($E1271,7,1))))&amp;"*"&amp;CHAR(97+VALUE(MID($E1271,8,1)))&amp;CHAR(97+VALUE(MID($E1271,9,1)))&amp;CHAR(97+VALUE(MID($E1271,10,1)))&amp;CHAR(97+VALUE(MID($E1271,11,1)))&amp;CHAR(97+VALUE(MID($E1271,12,1)))&amp;CHAR(97+VALUE(MID($E1271,13,1)))&amp;"+"</f>
        <v>9HSRFQA*gficcd+</v>
      </c>
      <c r="G1271" s="17" t="s">
        <v>5810</v>
      </c>
      <c r="H1271" s="64" t="s">
        <v>5811</v>
      </c>
      <c r="I1271" s="108" t="s">
        <v>5812</v>
      </c>
      <c r="J1271" s="62" t="s">
        <v>651</v>
      </c>
      <c r="K1271" s="109">
        <v>48</v>
      </c>
      <c r="L1271" s="49"/>
      <c r="M1271" s="48"/>
      <c r="N1271" s="174"/>
      <c r="O1271" s="101" t="s">
        <v>5813</v>
      </c>
    </row>
    <row r="1272" ht="35" customHeight="1" spans="1:15">
      <c r="A1272" s="218" t="s">
        <v>5814</v>
      </c>
      <c r="B1272" s="84"/>
      <c r="C1272" s="84"/>
      <c r="D1272" s="169"/>
      <c r="E1272" s="170"/>
      <c r="F1272" s="171"/>
      <c r="H1272" s="86"/>
      <c r="I1272" s="179"/>
      <c r="J1272" s="88"/>
      <c r="K1272" s="180"/>
      <c r="L1272" s="118"/>
      <c r="M1272" s="119"/>
      <c r="N1272" s="119"/>
      <c r="O1272" s="101"/>
    </row>
    <row r="1273" s="3" customFormat="1" customHeight="1" spans="1:16">
      <c r="A1273" s="52">
        <f>COUNTA(B$4:B1272)</f>
        <v>1221</v>
      </c>
      <c r="B1273" s="53" t="s">
        <v>5815</v>
      </c>
      <c r="C1273" s="326" t="s">
        <v>18</v>
      </c>
      <c r="D1273" s="150" t="s">
        <v>5816</v>
      </c>
      <c r="E1273" s="55" t="str">
        <f t="shared" ref="E1273:E1285" si="84">C1273&amp;D1273</f>
        <v>9787560651699</v>
      </c>
      <c r="F1273" s="56" t="str">
        <f t="shared" ref="F1273:F1291" si="85">LEFT($E1273,1)&amp;CHAR(65+VALUE(MID($E1273,2,1)))&amp;IF(OR(LEFT($E1273,1)="0",LEFT($E1273,1)="1",LEFT($E1273,1)="2",LEFT($E1273,1)="3"),CHAR(65+VALUE(MID($E1273,3,1))),CHAR(75+VALUE(MID($E1273,3,1))))&amp;IF(OR(LEFT($E1273,1)="0",LEFT($E1273,1)="4",LEFT($E1273,1)="7",LEFT($E1273,1)="8"),CHAR(65+VALUE(MID($E1273,4,1))),CHAR(75+VALUE(MID($E1273,4,1))))&amp;IF(OR(LEFT($E1273,1)="0",LEFT($E1273,1)="1",LEFT($E1273,1)="4",LEFT($E1273,1)="5",,LEFT($E1273,1)="9"),CHAR(65+VALUE(MID($E1273,5,1))),CHAR(75+VALUE(MID($E1273,5,1))))&amp;IF(OR(LEFT($E1273,1)="0",LEFT($E1273,1)="2",LEFT($E1273,1)="5",LEFT($E1273,1)="6",,LEFT($E1273,1)="7"),CHAR(65+VALUE(MID($E1273,6,1))),CHAR(75+VALUE(MID($E1273,6,1))))&amp;IF(OR(LEFT($E1273,1)="0",LEFT($E1273,1)="3",LEFT($E1273,1)="6",LEFT($E1273,1)="8",,LEFT($E1273,1)="9"),CHAR(65+VALUE(MID($E1273,7,1))),CHAR(75+VALUE(MID($E1273,7,1))))&amp;"*"&amp;CHAR(97+VALUE(MID($E1273,8,1)))&amp;CHAR(97+VALUE(MID($E1273,9,1)))&amp;CHAR(97+VALUE(MID($E1273,10,1)))&amp;CHAR(97+VALUE(MID($E1273,11,1)))&amp;CHAR(97+VALUE(MID($E1273,12,1)))&amp;CHAR(97+VALUE(MID($E1273,13,1)))&amp;"+"</f>
        <v>9HSRFQA*gfbgjj+</v>
      </c>
      <c r="G1273" s="57" t="s">
        <v>5817</v>
      </c>
      <c r="H1273" s="67" t="s">
        <v>5818</v>
      </c>
      <c r="I1273" s="102" t="s">
        <v>5819</v>
      </c>
      <c r="J1273" s="53" t="s">
        <v>1266</v>
      </c>
      <c r="K1273" s="103">
        <v>47</v>
      </c>
      <c r="L1273" s="174"/>
      <c r="M1273" s="48" t="s">
        <v>5820</v>
      </c>
      <c r="N1273" s="194" t="s">
        <v>5821</v>
      </c>
      <c r="O1273" s="101" t="e">
        <f>VLOOKUP(B1273,[1]图书导出excel!$A$2:$C$65537,3,FALSE)</f>
        <v>#N/A</v>
      </c>
      <c r="P1273" s="105"/>
    </row>
    <row r="1274" customHeight="1" spans="1:15">
      <c r="A1274" s="47">
        <f>COUNTA(B$4:B1273)</f>
        <v>1222</v>
      </c>
      <c r="B1274" s="48" t="s">
        <v>5822</v>
      </c>
      <c r="C1274" s="48" t="s">
        <v>18</v>
      </c>
      <c r="D1274" s="76">
        <v>44721</v>
      </c>
      <c r="E1274" s="49" t="str">
        <f t="shared" si="84"/>
        <v>9787560644721</v>
      </c>
      <c r="F1274" s="50" t="str">
        <f t="shared" si="85"/>
        <v>9HSRFQA*geehcb+</v>
      </c>
      <c r="G1274" s="17" t="s">
        <v>5823</v>
      </c>
      <c r="H1274" s="165" t="s">
        <v>5824</v>
      </c>
      <c r="I1274" s="99" t="s">
        <v>4047</v>
      </c>
      <c r="J1274" s="48" t="s">
        <v>186</v>
      </c>
      <c r="K1274" s="100">
        <v>42</v>
      </c>
      <c r="L1274" s="49"/>
      <c r="M1274" s="48" t="s">
        <v>5820</v>
      </c>
      <c r="N1274" s="194" t="s">
        <v>5821</v>
      </c>
      <c r="O1274" s="101" t="e">
        <f>VLOOKUP(B1274,[1]图书导出excel!$A$2:$C$65537,3,FALSE)</f>
        <v>#N/A</v>
      </c>
    </row>
    <row r="1275" customHeight="1" spans="1:15">
      <c r="A1275" s="47">
        <f>COUNTA(B$4:B1274)</f>
        <v>1223</v>
      </c>
      <c r="B1275" s="48" t="s">
        <v>5825</v>
      </c>
      <c r="C1275" s="48" t="s">
        <v>18</v>
      </c>
      <c r="D1275" s="48">
        <v>22156</v>
      </c>
      <c r="E1275" s="49" t="str">
        <f t="shared" si="84"/>
        <v>9787560622156</v>
      </c>
      <c r="F1275" s="50" t="str">
        <f t="shared" si="85"/>
        <v>9HSRFQA*gccbfg+</v>
      </c>
      <c r="G1275" s="17" t="s">
        <v>5826</v>
      </c>
      <c r="H1275" s="165" t="s">
        <v>5827</v>
      </c>
      <c r="I1275" s="99" t="s">
        <v>5828</v>
      </c>
      <c r="J1275" s="62" t="s">
        <v>73</v>
      </c>
      <c r="K1275" s="109">
        <v>45</v>
      </c>
      <c r="L1275" s="49"/>
      <c r="M1275" s="48" t="s">
        <v>5820</v>
      </c>
      <c r="N1275" s="194" t="s">
        <v>5821</v>
      </c>
      <c r="O1275" s="101" t="e">
        <f>VLOOKUP(B1275,[1]图书导出excel!$A$2:$C$65537,3,FALSE)</f>
        <v>#N/A</v>
      </c>
    </row>
    <row r="1276" customHeight="1" spans="1:15">
      <c r="A1276" s="47">
        <f>COUNTA(B$4:B1275)</f>
        <v>1224</v>
      </c>
      <c r="B1276" s="48" t="s">
        <v>5829</v>
      </c>
      <c r="C1276" s="48" t="s">
        <v>18</v>
      </c>
      <c r="D1276" s="76">
        <v>45445</v>
      </c>
      <c r="E1276" s="49" t="str">
        <f t="shared" si="84"/>
        <v>9787560645445</v>
      </c>
      <c r="F1276" s="50" t="str">
        <f t="shared" si="85"/>
        <v>9HSRFQA*gefeef+</v>
      </c>
      <c r="G1276" s="17" t="s">
        <v>5830</v>
      </c>
      <c r="H1276" s="165" t="s">
        <v>5831</v>
      </c>
      <c r="I1276" s="99" t="s">
        <v>5832</v>
      </c>
      <c r="J1276" s="48" t="s">
        <v>186</v>
      </c>
      <c r="K1276" s="100">
        <v>27</v>
      </c>
      <c r="L1276" s="49"/>
      <c r="M1276" s="48" t="s">
        <v>5820</v>
      </c>
      <c r="N1276" s="194" t="s">
        <v>5821</v>
      </c>
      <c r="O1276" s="101" t="e">
        <f>VLOOKUP(B1276,[1]图书导出excel!$A$2:$C$65537,3,FALSE)</f>
        <v>#N/A</v>
      </c>
    </row>
    <row r="1277" customHeight="1" spans="1:15">
      <c r="A1277" s="47">
        <f>COUNTA(B$4:B1276)</f>
        <v>1225</v>
      </c>
      <c r="B1277" s="48" t="s">
        <v>5833</v>
      </c>
      <c r="C1277" s="48" t="s">
        <v>18</v>
      </c>
      <c r="D1277" s="48" t="s">
        <v>5834</v>
      </c>
      <c r="E1277" s="49" t="str">
        <f t="shared" si="84"/>
        <v>9787560644134</v>
      </c>
      <c r="F1277" s="50" t="str">
        <f t="shared" si="85"/>
        <v>9HSRFQA*geebde+</v>
      </c>
      <c r="G1277" s="17" t="s">
        <v>5835</v>
      </c>
      <c r="H1277" s="165" t="s">
        <v>5836</v>
      </c>
      <c r="I1277" s="99" t="s">
        <v>5837</v>
      </c>
      <c r="J1277" s="48" t="s">
        <v>186</v>
      </c>
      <c r="K1277" s="100">
        <v>32</v>
      </c>
      <c r="L1277" s="49"/>
      <c r="M1277" s="48" t="s">
        <v>5820</v>
      </c>
      <c r="N1277" s="194" t="s">
        <v>5821</v>
      </c>
      <c r="O1277" s="101" t="e">
        <f>VLOOKUP(B1277,[1]图书导出excel!$A$2:$C$65537,3,FALSE)</f>
        <v>#N/A</v>
      </c>
    </row>
    <row r="1278" customHeight="1" spans="1:15">
      <c r="A1278" s="47">
        <f>COUNTA(B$4:B1277)</f>
        <v>1226</v>
      </c>
      <c r="B1278" s="48" t="s">
        <v>5838</v>
      </c>
      <c r="C1278" s="48" t="s">
        <v>18</v>
      </c>
      <c r="D1278" s="48">
        <v>42956</v>
      </c>
      <c r="E1278" s="49" t="str">
        <f t="shared" si="84"/>
        <v>9787560642956</v>
      </c>
      <c r="F1278" s="50" t="str">
        <f t="shared" si="85"/>
        <v>9HSRFQA*gecjfg+</v>
      </c>
      <c r="G1278" s="17" t="s">
        <v>5839</v>
      </c>
      <c r="H1278" s="165" t="s">
        <v>5840</v>
      </c>
      <c r="I1278" s="99" t="s">
        <v>5841</v>
      </c>
      <c r="J1278" s="48" t="s">
        <v>4626</v>
      </c>
      <c r="K1278" s="100">
        <v>43</v>
      </c>
      <c r="L1278" s="49"/>
      <c r="M1278" s="48" t="s">
        <v>5820</v>
      </c>
      <c r="N1278" s="194" t="s">
        <v>5821</v>
      </c>
      <c r="O1278" s="101" t="e">
        <f>VLOOKUP(B1278,[1]图书导出excel!$A$2:$C$65537,3,FALSE)</f>
        <v>#N/A</v>
      </c>
    </row>
    <row r="1279" customHeight="1" spans="1:15">
      <c r="A1279" s="47">
        <f>COUNTA(B$4:B1278)</f>
        <v>1227</v>
      </c>
      <c r="B1279" s="48" t="s">
        <v>5842</v>
      </c>
      <c r="C1279" s="48" t="s">
        <v>18</v>
      </c>
      <c r="D1279" s="48">
        <v>27090</v>
      </c>
      <c r="E1279" s="49" t="str">
        <f t="shared" si="84"/>
        <v>9787560627090</v>
      </c>
      <c r="F1279" s="50" t="str">
        <f t="shared" si="85"/>
        <v>9HSRFQA*gchaja+</v>
      </c>
      <c r="G1279" s="17" t="s">
        <v>5843</v>
      </c>
      <c r="H1279" s="165" t="s">
        <v>5844</v>
      </c>
      <c r="I1279" s="99" t="s">
        <v>5845</v>
      </c>
      <c r="J1279" s="48" t="s">
        <v>1486</v>
      </c>
      <c r="K1279" s="100">
        <v>35</v>
      </c>
      <c r="L1279" s="107"/>
      <c r="M1279" s="48" t="s">
        <v>5820</v>
      </c>
      <c r="N1279" s="194" t="s">
        <v>5821</v>
      </c>
      <c r="O1279" s="101" t="e">
        <f>VLOOKUP(B1279,[1]图书导出excel!$A$2:$C$65537,3,FALSE)</f>
        <v>#N/A</v>
      </c>
    </row>
    <row r="1280" customHeight="1" spans="1:15">
      <c r="A1280" s="47">
        <f>COUNTA(B$4:B1279)</f>
        <v>1228</v>
      </c>
      <c r="B1280" s="48" t="s">
        <v>5846</v>
      </c>
      <c r="C1280" s="48" t="s">
        <v>18</v>
      </c>
      <c r="D1280" s="48">
        <v>42499</v>
      </c>
      <c r="E1280" s="49" t="str">
        <f t="shared" si="84"/>
        <v>9787560642499</v>
      </c>
      <c r="F1280" s="50" t="str">
        <f t="shared" si="85"/>
        <v>9HSRFQA*gecejj+</v>
      </c>
      <c r="G1280" s="17" t="s">
        <v>5847</v>
      </c>
      <c r="H1280" s="165" t="s">
        <v>5848</v>
      </c>
      <c r="I1280" s="99" t="s">
        <v>3048</v>
      </c>
      <c r="J1280" s="62" t="s">
        <v>1847</v>
      </c>
      <c r="K1280" s="109">
        <v>54</v>
      </c>
      <c r="L1280" s="49"/>
      <c r="M1280" s="48" t="s">
        <v>5820</v>
      </c>
      <c r="N1280" s="194" t="s">
        <v>5821</v>
      </c>
      <c r="O1280" s="101" t="e">
        <f>VLOOKUP(B1280,[1]图书导出excel!$A$2:$C$65537,3,FALSE)</f>
        <v>#N/A</v>
      </c>
    </row>
    <row r="1281" customHeight="1" spans="1:15">
      <c r="A1281" s="47">
        <f>COUNTA(B$4:B1280)</f>
        <v>1229</v>
      </c>
      <c r="B1281" s="48" t="s">
        <v>5849</v>
      </c>
      <c r="C1281" s="48" t="s">
        <v>18</v>
      </c>
      <c r="D1281" s="48">
        <v>42505</v>
      </c>
      <c r="E1281" s="49" t="str">
        <f t="shared" si="84"/>
        <v>9787560642505</v>
      </c>
      <c r="F1281" s="50" t="str">
        <f t="shared" si="85"/>
        <v>9HSRFQA*gecfaf+</v>
      </c>
      <c r="G1281" s="17" t="s">
        <v>5850</v>
      </c>
      <c r="H1281" s="51" t="s">
        <v>5851</v>
      </c>
      <c r="I1281" s="99" t="s">
        <v>5852</v>
      </c>
      <c r="J1281" s="48" t="s">
        <v>4626</v>
      </c>
      <c r="K1281" s="100">
        <v>25</v>
      </c>
      <c r="L1281" s="49"/>
      <c r="M1281" s="48" t="s">
        <v>5820</v>
      </c>
      <c r="N1281" s="194" t="s">
        <v>5821</v>
      </c>
      <c r="O1281" s="101" t="e">
        <f>VLOOKUP(B1281,[1]图书导出excel!$A$2:$C$65537,3,FALSE)</f>
        <v>#N/A</v>
      </c>
    </row>
    <row r="1282" customHeight="1" spans="1:15">
      <c r="A1282" s="47">
        <f>COUNTA(B$4:B1281)</f>
        <v>1230</v>
      </c>
      <c r="B1282" s="48" t="s">
        <v>5853</v>
      </c>
      <c r="C1282" s="48" t="s">
        <v>18</v>
      </c>
      <c r="D1282" s="48">
        <v>42574</v>
      </c>
      <c r="E1282" s="49" t="str">
        <f t="shared" si="84"/>
        <v>9787560642574</v>
      </c>
      <c r="F1282" s="50" t="str">
        <f t="shared" si="85"/>
        <v>9HSRFQA*gecfhe+</v>
      </c>
      <c r="G1282" s="17" t="s">
        <v>5854</v>
      </c>
      <c r="H1282" s="165" t="s">
        <v>5855</v>
      </c>
      <c r="I1282" s="99" t="s">
        <v>3048</v>
      </c>
      <c r="J1282" s="62" t="s">
        <v>1847</v>
      </c>
      <c r="K1282" s="109">
        <v>49</v>
      </c>
      <c r="L1282" s="49"/>
      <c r="M1282" s="48" t="s">
        <v>5820</v>
      </c>
      <c r="N1282" s="194" t="s">
        <v>5821</v>
      </c>
      <c r="O1282" s="101" t="e">
        <f>VLOOKUP(B1282,[1]图书导出excel!$A$2:$C$65537,3,FALSE)</f>
        <v>#N/A</v>
      </c>
    </row>
    <row r="1283" customHeight="1" spans="1:15">
      <c r="A1283" s="47">
        <f>COUNTA(B$4:B1282)</f>
        <v>1231</v>
      </c>
      <c r="B1283" s="62" t="s">
        <v>5856</v>
      </c>
      <c r="C1283" s="65">
        <v>97875606</v>
      </c>
      <c r="D1283" s="48" t="s">
        <v>5857</v>
      </c>
      <c r="E1283" s="49" t="str">
        <f t="shared" si="84"/>
        <v>9787560658711</v>
      </c>
      <c r="F1283" s="50" t="str">
        <f t="shared" si="85"/>
        <v>9HSRFQA*gfihbb+</v>
      </c>
      <c r="G1283" s="17" t="s">
        <v>5858</v>
      </c>
      <c r="H1283" s="64" t="s">
        <v>5859</v>
      </c>
      <c r="I1283" s="108" t="s">
        <v>5860</v>
      </c>
      <c r="J1283" s="62" t="s">
        <v>105</v>
      </c>
      <c r="K1283" s="109">
        <v>46</v>
      </c>
      <c r="L1283" s="99"/>
      <c r="M1283" s="48"/>
      <c r="N1283" s="194"/>
      <c r="O1283" s="101" t="s">
        <v>5861</v>
      </c>
    </row>
    <row r="1284" customHeight="1" spans="1:15">
      <c r="A1284" s="47">
        <f>COUNTA(B$4:B1283)</f>
        <v>1232</v>
      </c>
      <c r="B1284" s="48" t="s">
        <v>5862</v>
      </c>
      <c r="C1284" s="48" t="s">
        <v>18</v>
      </c>
      <c r="D1284" s="48">
        <v>31325</v>
      </c>
      <c r="E1284" s="49" t="str">
        <f t="shared" si="84"/>
        <v>9787560631325</v>
      </c>
      <c r="F1284" s="50" t="str">
        <f t="shared" si="85"/>
        <v>9HSRFQA*gdbdcf+</v>
      </c>
      <c r="G1284" s="17" t="s">
        <v>5863</v>
      </c>
      <c r="H1284" s="165" t="s">
        <v>5864</v>
      </c>
      <c r="I1284" s="99" t="s">
        <v>5865</v>
      </c>
      <c r="J1284" s="62" t="s">
        <v>1847</v>
      </c>
      <c r="K1284" s="109">
        <v>45</v>
      </c>
      <c r="L1284" s="49"/>
      <c r="M1284" s="48" t="s">
        <v>5820</v>
      </c>
      <c r="N1284" s="194" t="s">
        <v>5821</v>
      </c>
      <c r="O1284" s="101" t="e">
        <f>VLOOKUP(B1284,[1]图书导出excel!$A$2:$C$65537,3,FALSE)</f>
        <v>#N/A</v>
      </c>
    </row>
    <row r="1285" customHeight="1" spans="1:15">
      <c r="A1285" s="47">
        <f>COUNTA(B$4:B1284)</f>
        <v>1233</v>
      </c>
      <c r="B1285" s="48" t="s">
        <v>5866</v>
      </c>
      <c r="C1285" s="48" t="s">
        <v>18</v>
      </c>
      <c r="D1285" s="48">
        <v>28417</v>
      </c>
      <c r="E1285" s="49" t="str">
        <f t="shared" si="84"/>
        <v>9787560628417</v>
      </c>
      <c r="F1285" s="50" t="str">
        <f t="shared" si="85"/>
        <v>9HSRFQA*gciebh+</v>
      </c>
      <c r="G1285" s="17" t="s">
        <v>5867</v>
      </c>
      <c r="H1285" s="165" t="s">
        <v>5868</v>
      </c>
      <c r="I1285" s="99" t="s">
        <v>5865</v>
      </c>
      <c r="J1285" s="48" t="s">
        <v>157</v>
      </c>
      <c r="K1285" s="100">
        <v>21</v>
      </c>
      <c r="L1285" s="49"/>
      <c r="M1285" s="48" t="s">
        <v>5820</v>
      </c>
      <c r="N1285" s="194" t="s">
        <v>5821</v>
      </c>
      <c r="O1285" s="101" t="e">
        <f>VLOOKUP(B1285,[1]图书导出excel!$A$2:$C$65537,3,FALSE)</f>
        <v>#N/A</v>
      </c>
    </row>
    <row r="1286" customHeight="1" spans="1:15">
      <c r="A1286" s="47">
        <f>COUNTA(B$4:B1285)</f>
        <v>1234</v>
      </c>
      <c r="B1286" s="48" t="s">
        <v>5869</v>
      </c>
      <c r="C1286" s="48" t="s">
        <v>18</v>
      </c>
      <c r="D1286" s="48" t="s">
        <v>5870</v>
      </c>
      <c r="E1286" s="76">
        <v>9787560649245</v>
      </c>
      <c r="F1286" s="50" t="str">
        <f t="shared" si="85"/>
        <v>9HSRFQA*gejcef+</v>
      </c>
      <c r="G1286" s="17">
        <v>9787560649245</v>
      </c>
      <c r="H1286" s="165" t="s">
        <v>5871</v>
      </c>
      <c r="I1286" s="99" t="s">
        <v>5872</v>
      </c>
      <c r="J1286" s="48" t="s">
        <v>223</v>
      </c>
      <c r="K1286" s="100">
        <v>34</v>
      </c>
      <c r="L1286" s="49"/>
      <c r="M1286" s="48" t="s">
        <v>5820</v>
      </c>
      <c r="N1286" s="194" t="s">
        <v>5821</v>
      </c>
      <c r="O1286" s="101" t="e">
        <f>VLOOKUP(B1286,[1]图书导出excel!$A$2:$C$65537,3,FALSE)</f>
        <v>#N/A</v>
      </c>
    </row>
    <row r="1287" customHeight="1" spans="1:15">
      <c r="A1287" s="47">
        <f>COUNTA(B$4:B1286)</f>
        <v>1235</v>
      </c>
      <c r="B1287" s="48" t="s">
        <v>5873</v>
      </c>
      <c r="C1287" s="48" t="s">
        <v>18</v>
      </c>
      <c r="D1287" s="48">
        <v>41102</v>
      </c>
      <c r="E1287" s="49" t="str">
        <f>C1287&amp;D1287</f>
        <v>9787560641102</v>
      </c>
      <c r="F1287" s="50" t="str">
        <f t="shared" si="85"/>
        <v>9HSRFQA*gebbac+</v>
      </c>
      <c r="G1287" s="17" t="s">
        <v>5874</v>
      </c>
      <c r="H1287" s="64" t="s">
        <v>5875</v>
      </c>
      <c r="I1287" s="108" t="s">
        <v>5876</v>
      </c>
      <c r="J1287" s="62" t="s">
        <v>148</v>
      </c>
      <c r="K1287" s="109">
        <v>39</v>
      </c>
      <c r="L1287" s="49"/>
      <c r="M1287" s="48" t="s">
        <v>5820</v>
      </c>
      <c r="N1287" s="194" t="s">
        <v>5821</v>
      </c>
      <c r="O1287" s="101" t="e">
        <f>VLOOKUP(B1287,[1]图书导出excel!$A$2:$C$65537,3,FALSE)</f>
        <v>#N/A</v>
      </c>
    </row>
    <row r="1288" customHeight="1" spans="1:15">
      <c r="A1288" s="47">
        <f>COUNTA(B$4:B1287)</f>
        <v>1236</v>
      </c>
      <c r="B1288" s="48" t="s">
        <v>5877</v>
      </c>
      <c r="C1288" s="48" t="s">
        <v>18</v>
      </c>
      <c r="D1288" s="48">
        <v>41768</v>
      </c>
      <c r="E1288" s="49" t="str">
        <f>C1288&amp;D1288</f>
        <v>9787560641768</v>
      </c>
      <c r="F1288" s="50" t="str">
        <f t="shared" si="85"/>
        <v>9HSRFQA*gebhgi+</v>
      </c>
      <c r="G1288" s="17" t="s">
        <v>5878</v>
      </c>
      <c r="H1288" s="51" t="s">
        <v>5879</v>
      </c>
      <c r="I1288" s="99" t="s">
        <v>5876</v>
      </c>
      <c r="J1288" s="62" t="s">
        <v>148</v>
      </c>
      <c r="K1288" s="109">
        <v>39</v>
      </c>
      <c r="L1288" s="49"/>
      <c r="M1288" s="48" t="s">
        <v>5820</v>
      </c>
      <c r="N1288" s="194" t="s">
        <v>5821</v>
      </c>
      <c r="O1288" s="101" t="e">
        <f>VLOOKUP(B1288,[1]图书导出excel!$A$2:$C$65537,3,FALSE)</f>
        <v>#N/A</v>
      </c>
    </row>
    <row r="1289" customHeight="1" spans="1:15">
      <c r="A1289" s="47">
        <f>COUNTA(B$4:B1288)</f>
        <v>1237</v>
      </c>
      <c r="B1289" s="48" t="s">
        <v>5880</v>
      </c>
      <c r="C1289" s="76">
        <v>97875606</v>
      </c>
      <c r="D1289" s="48" t="s">
        <v>5881</v>
      </c>
      <c r="E1289" s="49" t="str">
        <f>C1289&amp;D1289</f>
        <v>9787560650944</v>
      </c>
      <c r="F1289" s="50" t="str">
        <f t="shared" si="85"/>
        <v>9HSRFQA*gfajee+</v>
      </c>
      <c r="G1289" s="17" t="s">
        <v>5882</v>
      </c>
      <c r="H1289" s="51" t="s">
        <v>5883</v>
      </c>
      <c r="I1289" s="99" t="s">
        <v>2711</v>
      </c>
      <c r="J1289" s="48" t="s">
        <v>148</v>
      </c>
      <c r="K1289" s="100">
        <v>65</v>
      </c>
      <c r="L1289" s="99"/>
      <c r="M1289" s="48" t="s">
        <v>5820</v>
      </c>
      <c r="N1289" s="194" t="s">
        <v>5821</v>
      </c>
      <c r="O1289" s="101" t="e">
        <f>VLOOKUP(B1289,[1]图书导出excel!$A$2:$C$65537,3,FALSE)</f>
        <v>#N/A</v>
      </c>
    </row>
    <row r="1290" s="3" customFormat="1" customHeight="1" spans="1:16">
      <c r="A1290" s="52">
        <f>COUNTA(B$4:B1289)</f>
        <v>1238</v>
      </c>
      <c r="B1290" s="53" t="s">
        <v>5884</v>
      </c>
      <c r="C1290" s="54">
        <v>97875606</v>
      </c>
      <c r="D1290" s="53" t="s">
        <v>5885</v>
      </c>
      <c r="E1290" s="55" t="str">
        <f>C1290&amp;D1290</f>
        <v>9787560660974</v>
      </c>
      <c r="F1290" s="56" t="str">
        <f t="shared" si="85"/>
        <v>9HSRFQA*ggajhe+</v>
      </c>
      <c r="G1290" s="57" t="s">
        <v>5886</v>
      </c>
      <c r="H1290" s="67" t="s">
        <v>5887</v>
      </c>
      <c r="I1290" s="102" t="s">
        <v>2935</v>
      </c>
      <c r="J1290" s="53" t="s">
        <v>33</v>
      </c>
      <c r="K1290" s="103">
        <v>54</v>
      </c>
      <c r="L1290" s="55"/>
      <c r="M1290" s="53"/>
      <c r="N1290" s="251"/>
      <c r="O1290" s="104" t="s">
        <v>5888</v>
      </c>
      <c r="P1290" s="105"/>
    </row>
    <row r="1291" s="3" customFormat="1" customHeight="1" spans="1:16">
      <c r="A1291" s="52">
        <f>COUNTA(B$4:B1290)</f>
        <v>1239</v>
      </c>
      <c r="B1291" s="53" t="s">
        <v>5889</v>
      </c>
      <c r="C1291" s="54">
        <v>97875606</v>
      </c>
      <c r="D1291" s="53" t="s">
        <v>5890</v>
      </c>
      <c r="E1291" s="55" t="str">
        <f>C1291&amp;D1291</f>
        <v>9787560663296</v>
      </c>
      <c r="F1291" s="56" t="str">
        <f t="shared" si="85"/>
        <v>9HSRFQA*ggdcjg+</v>
      </c>
      <c r="G1291" s="57" t="s">
        <v>5891</v>
      </c>
      <c r="H1291" s="67" t="s">
        <v>5892</v>
      </c>
      <c r="I1291" s="102" t="s">
        <v>2935</v>
      </c>
      <c r="J1291" s="53" t="s">
        <v>317</v>
      </c>
      <c r="K1291" s="103">
        <v>50</v>
      </c>
      <c r="L1291" s="55"/>
      <c r="M1291" s="53"/>
      <c r="N1291" s="251"/>
      <c r="O1291" s="104" t="s">
        <v>5893</v>
      </c>
      <c r="P1291" s="105"/>
    </row>
    <row r="1292" ht="35" customHeight="1" spans="1:15">
      <c r="A1292" s="218" t="s">
        <v>5894</v>
      </c>
      <c r="B1292" s="84"/>
      <c r="C1292" s="84"/>
      <c r="D1292" s="169"/>
      <c r="E1292" s="170"/>
      <c r="F1292" s="171"/>
      <c r="H1292" s="86"/>
      <c r="I1292" s="179"/>
      <c r="J1292" s="88"/>
      <c r="K1292" s="180"/>
      <c r="L1292" s="118"/>
      <c r="M1292" s="119"/>
      <c r="N1292" s="119"/>
      <c r="O1292" s="101"/>
    </row>
    <row r="1293" customHeight="1" spans="1:15">
      <c r="A1293" s="47">
        <f>COUNTA(B$4:B1292)</f>
        <v>1240</v>
      </c>
      <c r="B1293" s="151" t="s">
        <v>5895</v>
      </c>
      <c r="C1293" s="48" t="s">
        <v>18</v>
      </c>
      <c r="D1293" s="166">
        <v>47043</v>
      </c>
      <c r="E1293" s="49" t="str">
        <f t="shared" ref="E1293:E1299" si="86">C1293&amp;D1293</f>
        <v>9787560647043</v>
      </c>
      <c r="F1293" s="50" t="str">
        <f t="shared" ref="F1293:F1299" si="87">LEFT($E1293,1)&amp;CHAR(65+VALUE(MID($E1293,2,1)))&amp;IF(OR(LEFT($E1293,1)="0",LEFT($E1293,1)="1",LEFT($E1293,1)="2",LEFT($E1293,1)="3"),CHAR(65+VALUE(MID($E1293,3,1))),CHAR(75+VALUE(MID($E1293,3,1))))&amp;IF(OR(LEFT($E1293,1)="0",LEFT($E1293,1)="4",LEFT($E1293,1)="7",LEFT($E1293,1)="8"),CHAR(65+VALUE(MID($E1293,4,1))),CHAR(75+VALUE(MID($E1293,4,1))))&amp;IF(OR(LEFT($E1293,1)="0",LEFT($E1293,1)="1",LEFT($E1293,1)="4",LEFT($E1293,1)="5",,LEFT($E1293,1)="9"),CHAR(65+VALUE(MID($E1293,5,1))),CHAR(75+VALUE(MID($E1293,5,1))))&amp;IF(OR(LEFT($E1293,1)="0",LEFT($E1293,1)="2",LEFT($E1293,1)="5",LEFT($E1293,1)="6",,LEFT($E1293,1)="7"),CHAR(65+VALUE(MID($E1293,6,1))),CHAR(75+VALUE(MID($E1293,6,1))))&amp;IF(OR(LEFT($E1293,1)="0",LEFT($E1293,1)="3",LEFT($E1293,1)="6",LEFT($E1293,1)="8",,LEFT($E1293,1)="9"),CHAR(65+VALUE(MID($E1293,7,1))),CHAR(75+VALUE(MID($E1293,7,1))))&amp;"*"&amp;CHAR(97+VALUE(MID($E1293,8,1)))&amp;CHAR(97+VALUE(MID($E1293,9,1)))&amp;CHAR(97+VALUE(MID($E1293,10,1)))&amp;CHAR(97+VALUE(MID($E1293,11,1)))&amp;CHAR(97+VALUE(MID($E1293,12,1)))&amp;CHAR(97+VALUE(MID($E1293,13,1)))&amp;"+"</f>
        <v>9HSRFQA*gehaed+</v>
      </c>
      <c r="G1293" s="17" t="s">
        <v>5896</v>
      </c>
      <c r="H1293" s="256" t="s">
        <v>5897</v>
      </c>
      <c r="I1293" s="174" t="s">
        <v>5898</v>
      </c>
      <c r="J1293" s="151" t="s">
        <v>3212</v>
      </c>
      <c r="K1293" s="152">
        <v>35</v>
      </c>
      <c r="L1293" s="107"/>
      <c r="M1293" s="48" t="s">
        <v>5899</v>
      </c>
      <c r="N1293" s="47" t="s">
        <v>5900</v>
      </c>
      <c r="O1293" s="101" t="e">
        <f>VLOOKUP(B1293,[1]图书导出excel!$A$2:$C$65537,3,FALSE)</f>
        <v>#N/A</v>
      </c>
    </row>
    <row r="1294" customHeight="1" spans="1:15">
      <c r="A1294" s="47">
        <f>COUNTA(B$4:B1293)</f>
        <v>1241</v>
      </c>
      <c r="B1294" s="48" t="s">
        <v>5901</v>
      </c>
      <c r="C1294" s="48" t="s">
        <v>18</v>
      </c>
      <c r="D1294" s="48">
        <v>28141</v>
      </c>
      <c r="E1294" s="49" t="str">
        <f t="shared" si="86"/>
        <v>9787560628141</v>
      </c>
      <c r="F1294" s="50" t="str">
        <f t="shared" si="87"/>
        <v>9HSRFQA*gcibeb+</v>
      </c>
      <c r="G1294" s="17" t="s">
        <v>5902</v>
      </c>
      <c r="H1294" s="51" t="s">
        <v>5903</v>
      </c>
      <c r="I1294" s="99" t="s">
        <v>5904</v>
      </c>
      <c r="J1294" s="62" t="s">
        <v>73</v>
      </c>
      <c r="K1294" s="109">
        <v>48</v>
      </c>
      <c r="L1294" s="49"/>
      <c r="M1294" s="48" t="s">
        <v>5899</v>
      </c>
      <c r="N1294" s="47" t="s">
        <v>5900</v>
      </c>
      <c r="O1294" s="101" t="e">
        <f>VLOOKUP(B1294,[1]图书导出excel!$A$2:$C$65537,3,FALSE)</f>
        <v>#N/A</v>
      </c>
    </row>
    <row r="1295" s="6" customFormat="1" customHeight="1" spans="1:16">
      <c r="A1295" s="47">
        <f>COUNTA(B$4:B1294)</f>
        <v>1242</v>
      </c>
      <c r="B1295" s="48" t="s">
        <v>5905</v>
      </c>
      <c r="C1295" s="48" t="s">
        <v>18</v>
      </c>
      <c r="D1295" s="48">
        <v>19590</v>
      </c>
      <c r="E1295" s="49" t="str">
        <f t="shared" si="86"/>
        <v>9787560619590</v>
      </c>
      <c r="F1295" s="50" t="str">
        <f t="shared" si="87"/>
        <v>9HSRFQA*gbjfja+</v>
      </c>
      <c r="G1295" s="157" t="s">
        <v>5906</v>
      </c>
      <c r="H1295" s="165" t="s">
        <v>5907</v>
      </c>
      <c r="I1295" s="99" t="s">
        <v>5908</v>
      </c>
      <c r="J1295" s="62" t="s">
        <v>1847</v>
      </c>
      <c r="K1295" s="100">
        <v>37</v>
      </c>
      <c r="L1295" s="49"/>
      <c r="M1295" s="48" t="s">
        <v>5899</v>
      </c>
      <c r="N1295" s="47" t="s">
        <v>5900</v>
      </c>
      <c r="O1295" s="101" t="e">
        <f>VLOOKUP(B1295,[1]图书导出excel!$A$2:$C$65537,3,FALSE)</f>
        <v>#N/A</v>
      </c>
      <c r="P1295" s="162"/>
    </row>
    <row r="1296" customHeight="1" spans="1:15">
      <c r="A1296" s="47">
        <f>COUNTA(B$4:B1295)</f>
        <v>1243</v>
      </c>
      <c r="B1296" s="48" t="s">
        <v>5909</v>
      </c>
      <c r="C1296" s="48" t="s">
        <v>18</v>
      </c>
      <c r="D1296" s="48">
        <v>40358</v>
      </c>
      <c r="E1296" s="49" t="str">
        <f t="shared" si="86"/>
        <v>9787560640358</v>
      </c>
      <c r="F1296" s="50" t="str">
        <f t="shared" si="87"/>
        <v>9HSRFQA*geadfi+</v>
      </c>
      <c r="G1296" s="17" t="s">
        <v>5910</v>
      </c>
      <c r="H1296" s="51" t="s">
        <v>5911</v>
      </c>
      <c r="I1296" s="99" t="s">
        <v>4467</v>
      </c>
      <c r="J1296" s="48" t="s">
        <v>504</v>
      </c>
      <c r="K1296" s="100">
        <v>24</v>
      </c>
      <c r="L1296" s="49"/>
      <c r="M1296" s="48" t="s">
        <v>5899</v>
      </c>
      <c r="N1296" s="47" t="s">
        <v>5900</v>
      </c>
      <c r="O1296" s="101" t="e">
        <f>VLOOKUP(B1296,[1]图书导出excel!$A$2:$C$65537,3,FALSE)</f>
        <v>#N/A</v>
      </c>
    </row>
    <row r="1297" customHeight="1" spans="1:15">
      <c r="A1297" s="47">
        <f>COUNTA(B$4:B1296)</f>
        <v>1244</v>
      </c>
      <c r="B1297" s="48" t="s">
        <v>5912</v>
      </c>
      <c r="C1297" s="48" t="s">
        <v>18</v>
      </c>
      <c r="D1297" s="48">
        <v>37440</v>
      </c>
      <c r="E1297" s="49" t="str">
        <f t="shared" si="86"/>
        <v>9787560637440</v>
      </c>
      <c r="F1297" s="50" t="str">
        <f t="shared" si="87"/>
        <v>9HSRFQA*gdheea+</v>
      </c>
      <c r="G1297" s="17" t="s">
        <v>5913</v>
      </c>
      <c r="H1297" s="51" t="s">
        <v>5914</v>
      </c>
      <c r="I1297" s="99" t="s">
        <v>5915</v>
      </c>
      <c r="J1297" s="48" t="s">
        <v>5916</v>
      </c>
      <c r="K1297" s="100">
        <v>25</v>
      </c>
      <c r="L1297" s="49"/>
      <c r="M1297" s="48" t="s">
        <v>5899</v>
      </c>
      <c r="N1297" s="47" t="s">
        <v>5900</v>
      </c>
      <c r="O1297" s="101" t="e">
        <f>VLOOKUP(B1297,[1]图书导出excel!$A$2:$C$65537,3,FALSE)</f>
        <v>#N/A</v>
      </c>
    </row>
    <row r="1298" customHeight="1" spans="1:15">
      <c r="A1298" s="47">
        <f>COUNTA(B$4:B1297)</f>
        <v>1245</v>
      </c>
      <c r="B1298" s="48" t="s">
        <v>5917</v>
      </c>
      <c r="C1298" s="76">
        <v>97875606</v>
      </c>
      <c r="D1298" s="48" t="s">
        <v>5918</v>
      </c>
      <c r="E1298" s="49" t="str">
        <f t="shared" si="86"/>
        <v>9787560649566</v>
      </c>
      <c r="F1298" s="50" t="str">
        <f t="shared" si="87"/>
        <v>9HSRFQA*gejfgg+</v>
      </c>
      <c r="G1298" s="17" t="s">
        <v>5919</v>
      </c>
      <c r="H1298" s="165" t="s">
        <v>5920</v>
      </c>
      <c r="I1298" s="99" t="s">
        <v>4472</v>
      </c>
      <c r="J1298" s="48" t="s">
        <v>892</v>
      </c>
      <c r="K1298" s="100">
        <v>48</v>
      </c>
      <c r="L1298" s="49"/>
      <c r="M1298" s="48" t="s">
        <v>5899</v>
      </c>
      <c r="N1298" s="47" t="s">
        <v>5900</v>
      </c>
      <c r="O1298" s="101" t="e">
        <f>VLOOKUP(B1298,[1]图书导出excel!$A$2:$C$65537,3,FALSE)</f>
        <v>#N/A</v>
      </c>
    </row>
    <row r="1299" customHeight="1" spans="1:15">
      <c r="A1299" s="47">
        <f>COUNTA(B$4:B1298)</f>
        <v>1246</v>
      </c>
      <c r="B1299" s="48" t="s">
        <v>5921</v>
      </c>
      <c r="C1299" s="48" t="s">
        <v>18</v>
      </c>
      <c r="D1299" s="48">
        <v>34517</v>
      </c>
      <c r="E1299" s="49" t="str">
        <f t="shared" si="86"/>
        <v>9787560634517</v>
      </c>
      <c r="F1299" s="50" t="str">
        <f t="shared" si="87"/>
        <v>9HSRFQA*gdefbh+</v>
      </c>
      <c r="G1299" s="17" t="s">
        <v>5922</v>
      </c>
      <c r="H1299" s="51" t="s">
        <v>5923</v>
      </c>
      <c r="I1299" s="99" t="s">
        <v>4472</v>
      </c>
      <c r="J1299" s="62" t="s">
        <v>1847</v>
      </c>
      <c r="K1299" s="109">
        <v>52</v>
      </c>
      <c r="L1299" s="49"/>
      <c r="M1299" s="48" t="s">
        <v>5899</v>
      </c>
      <c r="N1299" s="47" t="s">
        <v>5900</v>
      </c>
      <c r="O1299" s="101" t="e">
        <f>VLOOKUP(B1299,[1]图书导出excel!$A$2:$C$65537,3,FALSE)</f>
        <v>#N/A</v>
      </c>
    </row>
    <row r="1300" ht="35" customHeight="1" spans="1:15">
      <c r="A1300" s="83" t="s">
        <v>5924</v>
      </c>
      <c r="B1300" s="84"/>
      <c r="C1300" s="84"/>
      <c r="D1300" s="169"/>
      <c r="E1300" s="170"/>
      <c r="F1300" s="171"/>
      <c r="H1300" s="86"/>
      <c r="I1300" s="179"/>
      <c r="J1300" s="88"/>
      <c r="K1300" s="180"/>
      <c r="L1300" s="118"/>
      <c r="M1300" s="119"/>
      <c r="N1300" s="119"/>
      <c r="O1300" s="101"/>
    </row>
    <row r="1301" customHeight="1" spans="1:15">
      <c r="A1301" s="47">
        <f>COUNTA(B$4:B1300)</f>
        <v>1247</v>
      </c>
      <c r="B1301" s="196" t="s">
        <v>5925</v>
      </c>
      <c r="C1301" s="197">
        <v>97875606</v>
      </c>
      <c r="D1301" s="151" t="s">
        <v>5926</v>
      </c>
      <c r="E1301" s="49" t="str">
        <f>C1301&amp;D1301</f>
        <v>9787560655888</v>
      </c>
      <c r="F1301" s="50" t="str">
        <f>LEFT($E1301,1)&amp;CHAR(65+VALUE(MID($E1301,2,1)))&amp;IF(OR(LEFT($E1301,1)="0",LEFT($E1301,1)="1",LEFT($E1301,1)="2",LEFT($E1301,1)="3"),CHAR(65+VALUE(MID($E1301,3,1))),CHAR(75+VALUE(MID($E1301,3,1))))&amp;IF(OR(LEFT($E1301,1)="0",LEFT($E1301,1)="4",LEFT($E1301,1)="7",LEFT($E1301,1)="8"),CHAR(65+VALUE(MID($E1301,4,1))),CHAR(75+VALUE(MID($E1301,4,1))))&amp;IF(OR(LEFT($E1301,1)="0",LEFT($E1301,1)="1",LEFT($E1301,1)="4",LEFT($E1301,1)="5",,LEFT($E1301,1)="9"),CHAR(65+VALUE(MID($E1301,5,1))),CHAR(75+VALUE(MID($E1301,5,1))))&amp;IF(OR(LEFT($E1301,1)="0",LEFT($E1301,1)="2",LEFT($E1301,1)="5",LEFT($E1301,1)="6",,LEFT($E1301,1)="7"),CHAR(65+VALUE(MID($E1301,6,1))),CHAR(75+VALUE(MID($E1301,6,1))))&amp;IF(OR(LEFT($E1301,1)="0",LEFT($E1301,1)="3",LEFT($E1301,1)="6",LEFT($E1301,1)="8",,LEFT($E1301,1)="9"),CHAR(65+VALUE(MID($E1301,7,1))),CHAR(75+VALUE(MID($E1301,7,1))))&amp;"*"&amp;CHAR(97+VALUE(MID($E1301,8,1)))&amp;CHAR(97+VALUE(MID($E1301,9,1)))&amp;CHAR(97+VALUE(MID($E1301,10,1)))&amp;CHAR(97+VALUE(MID($E1301,11,1)))&amp;CHAR(97+VALUE(MID($E1301,12,1)))&amp;CHAR(97+VALUE(MID($E1301,13,1)))&amp;"+"</f>
        <v>9HSRFQA*gffiii+</v>
      </c>
      <c r="G1301" s="17" t="s">
        <v>5927</v>
      </c>
      <c r="H1301" s="257" t="s">
        <v>5928</v>
      </c>
      <c r="I1301" s="199" t="s">
        <v>5929</v>
      </c>
      <c r="J1301" s="196" t="s">
        <v>79</v>
      </c>
      <c r="K1301" s="200">
        <v>46</v>
      </c>
      <c r="L1301" s="174"/>
      <c r="M1301" s="48"/>
      <c r="N1301" s="174"/>
      <c r="O1301" s="101" t="s">
        <v>5930</v>
      </c>
    </row>
    <row r="1302" customHeight="1" spans="1:15">
      <c r="A1302" s="47">
        <f>COUNTA(B$4:B1301)</f>
        <v>1248</v>
      </c>
      <c r="B1302" s="48" t="s">
        <v>5931</v>
      </c>
      <c r="C1302" s="48" t="s">
        <v>18</v>
      </c>
      <c r="D1302" s="48">
        <v>27472</v>
      </c>
      <c r="E1302" s="49" t="str">
        <f>C1302&amp;D1302</f>
        <v>9787560627472</v>
      </c>
      <c r="F1302" s="50" t="str">
        <f>LEFT($E1302,1)&amp;CHAR(65+VALUE(MID($E1302,2,1)))&amp;IF(OR(LEFT($E1302,1)="0",LEFT($E1302,1)="1",LEFT($E1302,1)="2",LEFT($E1302,1)="3"),CHAR(65+VALUE(MID($E1302,3,1))),CHAR(75+VALUE(MID($E1302,3,1))))&amp;IF(OR(LEFT($E1302,1)="0",LEFT($E1302,1)="4",LEFT($E1302,1)="7",LEFT($E1302,1)="8"),CHAR(65+VALUE(MID($E1302,4,1))),CHAR(75+VALUE(MID($E1302,4,1))))&amp;IF(OR(LEFT($E1302,1)="0",LEFT($E1302,1)="1",LEFT($E1302,1)="4",LEFT($E1302,1)="5",,LEFT($E1302,1)="9"),CHAR(65+VALUE(MID($E1302,5,1))),CHAR(75+VALUE(MID($E1302,5,1))))&amp;IF(OR(LEFT($E1302,1)="0",LEFT($E1302,1)="2",LEFT($E1302,1)="5",LEFT($E1302,1)="6",,LEFT($E1302,1)="7"),CHAR(65+VALUE(MID($E1302,6,1))),CHAR(75+VALUE(MID($E1302,6,1))))&amp;IF(OR(LEFT($E1302,1)="0",LEFT($E1302,1)="3",LEFT($E1302,1)="6",LEFT($E1302,1)="8",,LEFT($E1302,1)="9"),CHAR(65+VALUE(MID($E1302,7,1))),CHAR(75+VALUE(MID($E1302,7,1))))&amp;"*"&amp;CHAR(97+VALUE(MID($E1302,8,1)))&amp;CHAR(97+VALUE(MID($E1302,9,1)))&amp;CHAR(97+VALUE(MID($E1302,10,1)))&amp;CHAR(97+VALUE(MID($E1302,11,1)))&amp;CHAR(97+VALUE(MID($E1302,12,1)))&amp;CHAR(97+VALUE(MID($E1302,13,1)))&amp;"+"</f>
        <v>9HSRFQA*gchehc+</v>
      </c>
      <c r="G1302" s="17" t="s">
        <v>5932</v>
      </c>
      <c r="H1302" s="51" t="s">
        <v>5933</v>
      </c>
      <c r="I1302" s="99" t="s">
        <v>5387</v>
      </c>
      <c r="J1302" s="62" t="s">
        <v>1847</v>
      </c>
      <c r="K1302" s="109">
        <v>26</v>
      </c>
      <c r="L1302" s="49"/>
      <c r="M1302" s="48" t="s">
        <v>5934</v>
      </c>
      <c r="N1302" s="174" t="s">
        <v>5935</v>
      </c>
      <c r="O1302" s="101" t="e">
        <f>VLOOKUP(B1302,[1]图书导出excel!$A$2:$C$65537,3,FALSE)</f>
        <v>#N/A</v>
      </c>
    </row>
    <row r="1303" ht="35" customHeight="1" spans="1:15">
      <c r="A1303" s="167" t="s">
        <v>5936</v>
      </c>
      <c r="B1303" s="168"/>
      <c r="C1303" s="168"/>
      <c r="D1303" s="169"/>
      <c r="E1303" s="170"/>
      <c r="F1303" s="171"/>
      <c r="H1303" s="170"/>
      <c r="I1303" s="175"/>
      <c r="J1303" s="176"/>
      <c r="K1303" s="177"/>
      <c r="L1303" s="178"/>
      <c r="M1303" s="119"/>
      <c r="N1303" s="119"/>
      <c r="O1303" s="101"/>
    </row>
    <row r="1304" ht="35" customHeight="1" spans="1:15">
      <c r="A1304" s="83" t="s">
        <v>5937</v>
      </c>
      <c r="B1304" s="84"/>
      <c r="C1304" s="84"/>
      <c r="D1304" s="169"/>
      <c r="E1304" s="170"/>
      <c r="F1304" s="171"/>
      <c r="H1304" s="86"/>
      <c r="I1304" s="179"/>
      <c r="J1304" s="88"/>
      <c r="K1304" s="180"/>
      <c r="L1304" s="118"/>
      <c r="M1304" s="119"/>
      <c r="N1304" s="119"/>
      <c r="O1304" s="101"/>
    </row>
    <row r="1305" customHeight="1" spans="1:15">
      <c r="A1305" s="47">
        <f>COUNTA(B$4:B1304)</f>
        <v>1249</v>
      </c>
      <c r="B1305" s="48" t="s">
        <v>5938</v>
      </c>
      <c r="C1305" s="48" t="s">
        <v>18</v>
      </c>
      <c r="D1305" s="48">
        <v>43496</v>
      </c>
      <c r="E1305" s="49" t="str">
        <f t="shared" ref="E1305:E1312" si="88">C1305&amp;D1305</f>
        <v>9787560643496</v>
      </c>
      <c r="F1305" s="50" t="str">
        <f t="shared" ref="F1305:F1312" si="89">LEFT($E1305,1)&amp;CHAR(65+VALUE(MID($E1305,2,1)))&amp;IF(OR(LEFT($E1305,1)="0",LEFT($E1305,1)="1",LEFT($E1305,1)="2",LEFT($E1305,1)="3"),CHAR(65+VALUE(MID($E1305,3,1))),CHAR(75+VALUE(MID($E1305,3,1))))&amp;IF(OR(LEFT($E1305,1)="0",LEFT($E1305,1)="4",LEFT($E1305,1)="7",LEFT($E1305,1)="8"),CHAR(65+VALUE(MID($E1305,4,1))),CHAR(75+VALUE(MID($E1305,4,1))))&amp;IF(OR(LEFT($E1305,1)="0",LEFT($E1305,1)="1",LEFT($E1305,1)="4",LEFT($E1305,1)="5",,LEFT($E1305,1)="9"),CHAR(65+VALUE(MID($E1305,5,1))),CHAR(75+VALUE(MID($E1305,5,1))))&amp;IF(OR(LEFT($E1305,1)="0",LEFT($E1305,1)="2",LEFT($E1305,1)="5",LEFT($E1305,1)="6",,LEFT($E1305,1)="7"),CHAR(65+VALUE(MID($E1305,6,1))),CHAR(75+VALUE(MID($E1305,6,1))))&amp;IF(OR(LEFT($E1305,1)="0",LEFT($E1305,1)="3",LEFT($E1305,1)="6",LEFT($E1305,1)="8",,LEFT($E1305,1)="9"),CHAR(65+VALUE(MID($E1305,7,1))),CHAR(75+VALUE(MID($E1305,7,1))))&amp;"*"&amp;CHAR(97+VALUE(MID($E1305,8,1)))&amp;CHAR(97+VALUE(MID($E1305,9,1)))&amp;CHAR(97+VALUE(MID($E1305,10,1)))&amp;CHAR(97+VALUE(MID($E1305,11,1)))&amp;CHAR(97+VALUE(MID($E1305,12,1)))&amp;CHAR(97+VALUE(MID($E1305,13,1)))&amp;"+"</f>
        <v>9HSRFQA*gedejg+</v>
      </c>
      <c r="G1305" s="17" t="s">
        <v>5939</v>
      </c>
      <c r="H1305" s="51" t="s">
        <v>5940</v>
      </c>
      <c r="I1305" s="99" t="s">
        <v>2513</v>
      </c>
      <c r="J1305" s="62" t="s">
        <v>1847</v>
      </c>
      <c r="K1305" s="109">
        <v>25</v>
      </c>
      <c r="L1305" s="49"/>
      <c r="M1305" s="48" t="s">
        <v>5941</v>
      </c>
      <c r="N1305" s="99" t="s">
        <v>5942</v>
      </c>
      <c r="O1305" s="101" t="e">
        <f>VLOOKUP(B1305,[1]图书导出excel!$A$2:$C$65537,3,FALSE)</f>
        <v>#N/A</v>
      </c>
    </row>
    <row r="1306" customHeight="1" spans="1:15">
      <c r="A1306" s="47">
        <f>COUNTA(B$4:B1305)</f>
        <v>1250</v>
      </c>
      <c r="B1306" s="48" t="s">
        <v>5943</v>
      </c>
      <c r="C1306" s="76">
        <v>97875606</v>
      </c>
      <c r="D1306" s="48" t="s">
        <v>5944</v>
      </c>
      <c r="E1306" s="49" t="str">
        <f t="shared" si="88"/>
        <v>9787560651668</v>
      </c>
      <c r="F1306" s="50" t="str">
        <f t="shared" si="89"/>
        <v>9HSRFQA*gfbggi+</v>
      </c>
      <c r="G1306" s="17" t="s">
        <v>5945</v>
      </c>
      <c r="H1306" s="51" t="s">
        <v>5946</v>
      </c>
      <c r="I1306" s="99" t="s">
        <v>2513</v>
      </c>
      <c r="J1306" s="48" t="s">
        <v>825</v>
      </c>
      <c r="K1306" s="100">
        <v>28</v>
      </c>
      <c r="L1306" s="99"/>
      <c r="M1306" s="48" t="s">
        <v>5941</v>
      </c>
      <c r="N1306" s="99" t="s">
        <v>5942</v>
      </c>
      <c r="O1306" s="101" t="e">
        <f>VLOOKUP(B1306,[1]图书导出excel!$A$2:$C$65537,3,FALSE)</f>
        <v>#N/A</v>
      </c>
    </row>
    <row r="1307" s="5" customFormat="1" customHeight="1" spans="1:16">
      <c r="A1307" s="79">
        <f>COUNTA(B$4:B1306)</f>
        <v>1251</v>
      </c>
      <c r="B1307" s="62" t="s">
        <v>5947</v>
      </c>
      <c r="C1307" s="65">
        <v>97875606</v>
      </c>
      <c r="D1307" s="62" t="s">
        <v>5948</v>
      </c>
      <c r="E1307" s="80" t="str">
        <f t="shared" si="88"/>
        <v>9787560655505</v>
      </c>
      <c r="F1307" s="81" t="str">
        <f t="shared" si="89"/>
        <v>9HSRFQA*gfffaf+</v>
      </c>
      <c r="G1307" s="82" t="s">
        <v>5949</v>
      </c>
      <c r="H1307" s="66" t="s">
        <v>5950</v>
      </c>
      <c r="I1307" s="110" t="s">
        <v>5951</v>
      </c>
      <c r="J1307" s="62" t="s">
        <v>1991</v>
      </c>
      <c r="K1307" s="109">
        <v>32</v>
      </c>
      <c r="L1307" s="108"/>
      <c r="M1307" s="62" t="s">
        <v>5941</v>
      </c>
      <c r="N1307" s="108" t="s">
        <v>5942</v>
      </c>
      <c r="O1307" s="116" t="s">
        <v>5952</v>
      </c>
      <c r="P1307" s="117"/>
    </row>
    <row r="1308" s="5" customFormat="1" customHeight="1" spans="1:16">
      <c r="A1308" s="79">
        <f>COUNTA(B$4:B1307)</f>
        <v>1252</v>
      </c>
      <c r="B1308" s="53" t="s">
        <v>5953</v>
      </c>
      <c r="C1308" s="54">
        <v>97875606</v>
      </c>
      <c r="D1308" s="62" t="s">
        <v>5954</v>
      </c>
      <c r="E1308" s="80" t="str">
        <f t="shared" si="88"/>
        <v>9787560665078</v>
      </c>
      <c r="F1308" s="81" t="str">
        <f t="shared" si="89"/>
        <v>9HSRFQA*ggfahi+</v>
      </c>
      <c r="G1308" s="82" t="s">
        <v>5955</v>
      </c>
      <c r="H1308" s="67" t="s">
        <v>5956</v>
      </c>
      <c r="I1308" s="102" t="s">
        <v>5957</v>
      </c>
      <c r="J1308" s="53" t="s">
        <v>250</v>
      </c>
      <c r="K1308" s="103">
        <v>38</v>
      </c>
      <c r="L1308" s="108"/>
      <c r="M1308" s="62"/>
      <c r="N1308" s="108"/>
      <c r="O1308" s="116"/>
      <c r="P1308" s="117"/>
    </row>
    <row r="1309" customHeight="1" spans="1:15">
      <c r="A1309" s="79">
        <f>COUNTA(B$4:B1308)</f>
        <v>1253</v>
      </c>
      <c r="B1309" s="48" t="s">
        <v>5958</v>
      </c>
      <c r="C1309" s="48" t="s">
        <v>18</v>
      </c>
      <c r="D1309" s="48">
        <v>21715</v>
      </c>
      <c r="E1309" s="49" t="str">
        <f t="shared" si="88"/>
        <v>9787560621715</v>
      </c>
      <c r="F1309" s="50" t="str">
        <f t="shared" si="89"/>
        <v>9HSRFQA*gcbhbf+</v>
      </c>
      <c r="G1309" s="17" t="s">
        <v>5959</v>
      </c>
      <c r="H1309" s="51" t="s">
        <v>5960</v>
      </c>
      <c r="I1309" s="99" t="s">
        <v>5961</v>
      </c>
      <c r="J1309" s="48" t="s">
        <v>380</v>
      </c>
      <c r="K1309" s="100">
        <v>45</v>
      </c>
      <c r="L1309" s="49"/>
      <c r="M1309" s="48" t="s">
        <v>5941</v>
      </c>
      <c r="N1309" s="99" t="s">
        <v>5942</v>
      </c>
      <c r="O1309" s="101" t="e">
        <f>VLOOKUP(B1309,[1]图书导出excel!$A$2:$C$65537,3,FALSE)</f>
        <v>#N/A</v>
      </c>
    </row>
    <row r="1310" customFormat="1" customHeight="1" spans="1:16">
      <c r="A1310" s="47">
        <f>COUNTA(B$4:B1309)</f>
        <v>1254</v>
      </c>
      <c r="B1310" s="62" t="s">
        <v>5962</v>
      </c>
      <c r="C1310" s="65">
        <v>97875606</v>
      </c>
      <c r="D1310" s="48" t="s">
        <v>5963</v>
      </c>
      <c r="E1310" s="49" t="str">
        <f t="shared" si="88"/>
        <v>9787560664217</v>
      </c>
      <c r="F1310" s="50" t="str">
        <f t="shared" si="89"/>
        <v>9HSRFQA*ggecbh+</v>
      </c>
      <c r="G1310" s="77" t="s">
        <v>5964</v>
      </c>
      <c r="H1310" s="75" t="s">
        <v>5965</v>
      </c>
      <c r="I1310" s="108" t="s">
        <v>5966</v>
      </c>
      <c r="J1310" s="62" t="s">
        <v>323</v>
      </c>
      <c r="K1310" s="109">
        <v>36</v>
      </c>
      <c r="L1310" s="49"/>
      <c r="M1310" s="48"/>
      <c r="N1310" s="99"/>
      <c r="O1310" s="101"/>
      <c r="P1310" s="114"/>
    </row>
    <row r="1311" s="3" customFormat="1" customHeight="1" spans="1:16">
      <c r="A1311" s="47">
        <f>COUNTA(B$4:B1310)</f>
        <v>1255</v>
      </c>
      <c r="B1311" s="53" t="s">
        <v>5967</v>
      </c>
      <c r="C1311" s="54">
        <v>97875606</v>
      </c>
      <c r="D1311" s="53" t="s">
        <v>5968</v>
      </c>
      <c r="E1311" s="55" t="str">
        <f t="shared" si="88"/>
        <v>9787560652481</v>
      </c>
      <c r="F1311" s="56" t="str">
        <f t="shared" si="89"/>
        <v>9HSRFQA*gfceib+</v>
      </c>
      <c r="G1311" s="57" t="s">
        <v>5969</v>
      </c>
      <c r="H1311" s="67" t="s">
        <v>5970</v>
      </c>
      <c r="I1311" s="102" t="s">
        <v>5971</v>
      </c>
      <c r="J1311" s="53" t="s">
        <v>1266</v>
      </c>
      <c r="K1311" s="103">
        <v>39</v>
      </c>
      <c r="L1311" s="99"/>
      <c r="M1311" s="48" t="s">
        <v>5941</v>
      </c>
      <c r="N1311" s="99" t="s">
        <v>5942</v>
      </c>
      <c r="O1311" s="101" t="e">
        <f>VLOOKUP(B1311,[1]图书导出excel!$A$2:$C$65537,3,FALSE)</f>
        <v>#N/A</v>
      </c>
      <c r="P1311" s="105"/>
    </row>
    <row r="1312" customHeight="1" spans="1:15">
      <c r="A1312" s="47">
        <f>COUNTA(B$4:B1311)</f>
        <v>1256</v>
      </c>
      <c r="B1312" s="48" t="s">
        <v>5972</v>
      </c>
      <c r="C1312" s="48" t="s">
        <v>18</v>
      </c>
      <c r="D1312" s="76">
        <v>47111</v>
      </c>
      <c r="E1312" s="49" t="str">
        <f t="shared" si="88"/>
        <v>9787560647111</v>
      </c>
      <c r="F1312" s="50" t="str">
        <f t="shared" si="89"/>
        <v>9HSRFQA*gehbbb+</v>
      </c>
      <c r="G1312" s="17" t="s">
        <v>5973</v>
      </c>
      <c r="H1312" s="51" t="s">
        <v>5974</v>
      </c>
      <c r="I1312" s="99" t="s">
        <v>5975</v>
      </c>
      <c r="J1312" s="48" t="s">
        <v>1450</v>
      </c>
      <c r="K1312" s="100">
        <v>21</v>
      </c>
      <c r="L1312" s="49"/>
      <c r="M1312" s="48" t="s">
        <v>5941</v>
      </c>
      <c r="N1312" s="99" t="s">
        <v>5942</v>
      </c>
      <c r="O1312" s="101" t="e">
        <f>VLOOKUP(B1312,[1]图书导出excel!$A$2:$C$65537,3,FALSE)</f>
        <v>#N/A</v>
      </c>
    </row>
    <row r="1313" ht="35" customHeight="1" spans="1:15">
      <c r="A1313" s="218" t="s">
        <v>5976</v>
      </c>
      <c r="B1313" s="84"/>
      <c r="C1313" s="84"/>
      <c r="D1313" s="169"/>
      <c r="E1313" s="170"/>
      <c r="F1313" s="171"/>
      <c r="H1313" s="86"/>
      <c r="I1313" s="179"/>
      <c r="J1313" s="88"/>
      <c r="K1313" s="180"/>
      <c r="L1313" s="118"/>
      <c r="M1313" s="119"/>
      <c r="N1313" s="119"/>
      <c r="O1313" s="101"/>
    </row>
    <row r="1314" s="3" customFormat="1" customHeight="1" spans="1:16">
      <c r="A1314" s="52">
        <f>COUNTA(B$4:B1313)</f>
        <v>1257</v>
      </c>
      <c r="B1314" s="53" t="s">
        <v>5977</v>
      </c>
      <c r="C1314" s="54">
        <v>97875606</v>
      </c>
      <c r="D1314" s="150" t="s">
        <v>5978</v>
      </c>
      <c r="E1314" s="55" t="str">
        <f t="shared" ref="E1314:E1331" si="90">C1314&amp;D1314</f>
        <v>9787560662206</v>
      </c>
      <c r="F1314" s="56" t="str">
        <f t="shared" ref="F1314:F1331" si="91">LEFT($E1314,1)&amp;CHAR(65+VALUE(MID($E1314,2,1)))&amp;IF(OR(LEFT($E1314,1)="0",LEFT($E1314,1)="1",LEFT($E1314,1)="2",LEFT($E1314,1)="3"),CHAR(65+VALUE(MID($E1314,3,1))),CHAR(75+VALUE(MID($E1314,3,1))))&amp;IF(OR(LEFT($E1314,1)="0",LEFT($E1314,1)="4",LEFT($E1314,1)="7",LEFT($E1314,1)="8"),CHAR(65+VALUE(MID($E1314,4,1))),CHAR(75+VALUE(MID($E1314,4,1))))&amp;IF(OR(LEFT($E1314,1)="0",LEFT($E1314,1)="1",LEFT($E1314,1)="4",LEFT($E1314,1)="5",,LEFT($E1314,1)="9"),CHAR(65+VALUE(MID($E1314,5,1))),CHAR(75+VALUE(MID($E1314,5,1))))&amp;IF(OR(LEFT($E1314,1)="0",LEFT($E1314,1)="2",LEFT($E1314,1)="5",LEFT($E1314,1)="6",,LEFT($E1314,1)="7"),CHAR(65+VALUE(MID($E1314,6,1))),CHAR(75+VALUE(MID($E1314,6,1))))&amp;IF(OR(LEFT($E1314,1)="0",LEFT($E1314,1)="3",LEFT($E1314,1)="6",LEFT($E1314,1)="8",,LEFT($E1314,1)="9"),CHAR(65+VALUE(MID($E1314,7,1))),CHAR(75+VALUE(MID($E1314,7,1))))&amp;"*"&amp;CHAR(97+VALUE(MID($E1314,8,1)))&amp;CHAR(97+VALUE(MID($E1314,9,1)))&amp;CHAR(97+VALUE(MID($E1314,10,1)))&amp;CHAR(97+VALUE(MID($E1314,11,1)))&amp;CHAR(97+VALUE(MID($E1314,12,1)))&amp;CHAR(97+VALUE(MID($E1314,13,1)))&amp;"+"</f>
        <v>9HSRFQA*ggccag+</v>
      </c>
      <c r="G1314" s="57" t="s">
        <v>5979</v>
      </c>
      <c r="H1314" s="67" t="s">
        <v>5980</v>
      </c>
      <c r="I1314" s="102" t="s">
        <v>5981</v>
      </c>
      <c r="J1314" s="53" t="s">
        <v>317</v>
      </c>
      <c r="K1314" s="103">
        <v>39</v>
      </c>
      <c r="L1314" s="251"/>
      <c r="M1314" s="53"/>
      <c r="N1314" s="181"/>
      <c r="O1314" s="104" t="s">
        <v>5982</v>
      </c>
      <c r="P1314" s="105"/>
    </row>
    <row r="1315" customHeight="1" spans="1:15">
      <c r="A1315" s="47">
        <f>COUNTA(B$4:B1314)</f>
        <v>1258</v>
      </c>
      <c r="B1315" s="48" t="s">
        <v>5983</v>
      </c>
      <c r="C1315" s="48" t="s">
        <v>18</v>
      </c>
      <c r="D1315" s="76">
        <v>45414</v>
      </c>
      <c r="E1315" s="49" t="str">
        <f t="shared" si="90"/>
        <v>9787560645414</v>
      </c>
      <c r="F1315" s="50" t="str">
        <f t="shared" si="91"/>
        <v>9HSRFQA*gefebe+</v>
      </c>
      <c r="G1315" s="17" t="s">
        <v>5984</v>
      </c>
      <c r="H1315" s="51" t="s">
        <v>5980</v>
      </c>
      <c r="I1315" s="99" t="s">
        <v>5985</v>
      </c>
      <c r="J1315" s="48" t="s">
        <v>56</v>
      </c>
      <c r="K1315" s="100">
        <v>46</v>
      </c>
      <c r="L1315" s="49"/>
      <c r="M1315" s="48" t="s">
        <v>5986</v>
      </c>
      <c r="N1315" s="174" t="s">
        <v>5987</v>
      </c>
      <c r="O1315" s="101" t="e">
        <f>VLOOKUP(B1315,[1]图书导出excel!$A$2:$C$65537,3,FALSE)</f>
        <v>#N/A</v>
      </c>
    </row>
    <row r="1316" customHeight="1" spans="1:15">
      <c r="A1316" s="47">
        <f>COUNTA(B$4:B1315)</f>
        <v>1259</v>
      </c>
      <c r="B1316" s="48" t="s">
        <v>5988</v>
      </c>
      <c r="C1316" s="48" t="s">
        <v>18</v>
      </c>
      <c r="D1316" s="76">
        <v>46947</v>
      </c>
      <c r="E1316" s="49" t="str">
        <f t="shared" si="90"/>
        <v>9787560646947</v>
      </c>
      <c r="F1316" s="50" t="str">
        <f t="shared" si="91"/>
        <v>9HSRFQA*gegjeh+</v>
      </c>
      <c r="G1316" s="17" t="s">
        <v>5989</v>
      </c>
      <c r="H1316" s="51" t="s">
        <v>5990</v>
      </c>
      <c r="I1316" s="99" t="s">
        <v>5991</v>
      </c>
      <c r="J1316" s="48" t="s">
        <v>504</v>
      </c>
      <c r="K1316" s="100">
        <v>23</v>
      </c>
      <c r="L1316" s="49"/>
      <c r="M1316" s="48" t="s">
        <v>5986</v>
      </c>
      <c r="N1316" s="174" t="s">
        <v>5987</v>
      </c>
      <c r="O1316" s="101" t="e">
        <f>VLOOKUP(B1316,[1]图书导出excel!$A$2:$C$65537,3,FALSE)</f>
        <v>#N/A</v>
      </c>
    </row>
    <row r="1317" customHeight="1" spans="1:15">
      <c r="A1317" s="47">
        <f>COUNTA(B$4:B1316)</f>
        <v>1260</v>
      </c>
      <c r="B1317" s="48" t="s">
        <v>5992</v>
      </c>
      <c r="C1317" s="48" t="s">
        <v>18</v>
      </c>
      <c r="D1317" s="48">
        <v>18029</v>
      </c>
      <c r="E1317" s="49" t="str">
        <f t="shared" si="90"/>
        <v>9787560618029</v>
      </c>
      <c r="F1317" s="50" t="str">
        <f t="shared" si="91"/>
        <v>9HSRFQA*gbiacj+</v>
      </c>
      <c r="G1317" s="17" t="s">
        <v>5993</v>
      </c>
      <c r="H1317" s="51" t="s">
        <v>5980</v>
      </c>
      <c r="I1317" s="99" t="s">
        <v>5994</v>
      </c>
      <c r="J1317" s="48" t="s">
        <v>157</v>
      </c>
      <c r="K1317" s="100">
        <v>29</v>
      </c>
      <c r="L1317" s="49"/>
      <c r="M1317" s="48" t="s">
        <v>5986</v>
      </c>
      <c r="N1317" s="174" t="s">
        <v>5987</v>
      </c>
      <c r="O1317" s="101" t="e">
        <f>VLOOKUP(B1317,[1]图书导出excel!$A$2:$C$65537,3,FALSE)</f>
        <v>#N/A</v>
      </c>
    </row>
    <row r="1318" customHeight="1" spans="1:15">
      <c r="A1318" s="47">
        <f>COUNTA(B$4:B1317)</f>
        <v>1261</v>
      </c>
      <c r="B1318" s="48" t="s">
        <v>5995</v>
      </c>
      <c r="C1318" s="76">
        <v>97875606</v>
      </c>
      <c r="D1318" s="48" t="s">
        <v>5996</v>
      </c>
      <c r="E1318" s="49" t="str">
        <f t="shared" si="90"/>
        <v>9787560649863</v>
      </c>
      <c r="F1318" s="50" t="str">
        <f t="shared" si="91"/>
        <v>9HSRFQA*gejigd+</v>
      </c>
      <c r="G1318" s="17" t="s">
        <v>5997</v>
      </c>
      <c r="H1318" s="51" t="s">
        <v>5998</v>
      </c>
      <c r="I1318" s="99" t="s">
        <v>5999</v>
      </c>
      <c r="J1318" s="48" t="s">
        <v>976</v>
      </c>
      <c r="K1318" s="100">
        <v>32</v>
      </c>
      <c r="L1318" s="49"/>
      <c r="M1318" s="48" t="s">
        <v>5986</v>
      </c>
      <c r="N1318" s="174" t="s">
        <v>5987</v>
      </c>
      <c r="O1318" s="101" t="e">
        <f>VLOOKUP(B1318,[1]图书导出excel!$A$2:$C$65537,3,FALSE)</f>
        <v>#N/A</v>
      </c>
    </row>
    <row r="1319" s="4" customFormat="1" customHeight="1" spans="1:16">
      <c r="A1319" s="52">
        <f>COUNTA(B$4:B1318)</f>
        <v>1262</v>
      </c>
      <c r="B1319" s="53" t="s">
        <v>6000</v>
      </c>
      <c r="C1319" s="54">
        <v>97875606</v>
      </c>
      <c r="D1319" s="53" t="s">
        <v>6001</v>
      </c>
      <c r="E1319" s="55" t="str">
        <f t="shared" si="90"/>
        <v>9787560662275</v>
      </c>
      <c r="F1319" s="56" t="str">
        <f t="shared" si="91"/>
        <v>9HSRFQA*ggcchf+</v>
      </c>
      <c r="G1319" s="78" t="s">
        <v>6002</v>
      </c>
      <c r="H1319" s="67" t="s">
        <v>6003</v>
      </c>
      <c r="I1319" s="102" t="s">
        <v>6004</v>
      </c>
      <c r="J1319" s="53" t="s">
        <v>317</v>
      </c>
      <c r="K1319" s="103">
        <v>32</v>
      </c>
      <c r="L1319" s="55"/>
      <c r="M1319" s="53"/>
      <c r="N1319" s="181"/>
      <c r="O1319" s="104" t="s">
        <v>6005</v>
      </c>
      <c r="P1319" s="115"/>
    </row>
    <row r="1320" s="3" customFormat="1" customHeight="1" spans="1:16">
      <c r="A1320" s="47">
        <f>COUNTA(B$4:B1319)</f>
        <v>1263</v>
      </c>
      <c r="B1320" s="53" t="s">
        <v>6006</v>
      </c>
      <c r="C1320" s="54">
        <v>97875606</v>
      </c>
      <c r="D1320" s="53" t="s">
        <v>6007</v>
      </c>
      <c r="E1320" s="55" t="str">
        <f t="shared" si="90"/>
        <v>9787560654744</v>
      </c>
      <c r="F1320" s="56" t="str">
        <f t="shared" si="91"/>
        <v>9HSRFQA*gfehee+</v>
      </c>
      <c r="G1320" s="57" t="s">
        <v>6008</v>
      </c>
      <c r="H1320" s="60" t="s">
        <v>6009</v>
      </c>
      <c r="I1320" s="106" t="s">
        <v>6010</v>
      </c>
      <c r="J1320" s="53" t="s">
        <v>1041</v>
      </c>
      <c r="K1320" s="103">
        <v>16</v>
      </c>
      <c r="L1320" s="102"/>
      <c r="M1320" s="53" t="s">
        <v>5986</v>
      </c>
      <c r="N1320" s="181" t="s">
        <v>5987</v>
      </c>
      <c r="O1320" s="104" t="s">
        <v>6011</v>
      </c>
      <c r="P1320" s="105"/>
    </row>
    <row r="1321" customHeight="1" spans="1:15">
      <c r="A1321" s="47">
        <f>COUNTA(B$4:B1320)</f>
        <v>1264</v>
      </c>
      <c r="B1321" s="48" t="s">
        <v>6012</v>
      </c>
      <c r="C1321" s="48" t="s">
        <v>18</v>
      </c>
      <c r="D1321" s="48" t="s">
        <v>6013</v>
      </c>
      <c r="E1321" s="49" t="str">
        <f t="shared" si="90"/>
        <v>9787560643861</v>
      </c>
      <c r="F1321" s="50" t="str">
        <f t="shared" si="91"/>
        <v>9HSRFQA*gedigb+</v>
      </c>
      <c r="G1321" s="17" t="s">
        <v>6014</v>
      </c>
      <c r="H1321" s="51" t="s">
        <v>6015</v>
      </c>
      <c r="I1321" s="99" t="s">
        <v>6016</v>
      </c>
      <c r="J1321" s="48" t="s">
        <v>4526</v>
      </c>
      <c r="K1321" s="100">
        <v>36</v>
      </c>
      <c r="L1321" s="49"/>
      <c r="M1321" s="48" t="s">
        <v>5986</v>
      </c>
      <c r="N1321" s="174" t="s">
        <v>5987</v>
      </c>
      <c r="O1321" s="101" t="e">
        <f>VLOOKUP(B1321,[1]图书导出excel!$A$2:$C$65537,3,FALSE)</f>
        <v>#N/A</v>
      </c>
    </row>
    <row r="1322" customHeight="1" spans="1:15">
      <c r="A1322" s="47">
        <f>COUNTA(B$4:B1321)</f>
        <v>1265</v>
      </c>
      <c r="B1322" s="48" t="s">
        <v>6017</v>
      </c>
      <c r="C1322" s="48" t="s">
        <v>18</v>
      </c>
      <c r="D1322" s="76">
        <v>48798</v>
      </c>
      <c r="E1322" s="49" t="str">
        <f t="shared" si="90"/>
        <v>9787560648798</v>
      </c>
      <c r="F1322" s="50" t="str">
        <f t="shared" si="91"/>
        <v>9HSRFQA*geihji+</v>
      </c>
      <c r="G1322" s="17" t="s">
        <v>6018</v>
      </c>
      <c r="H1322" s="51" t="s">
        <v>6019</v>
      </c>
      <c r="I1322" s="99" t="s">
        <v>6020</v>
      </c>
      <c r="J1322" s="48" t="s">
        <v>1450</v>
      </c>
      <c r="K1322" s="100">
        <v>45</v>
      </c>
      <c r="L1322" s="49"/>
      <c r="M1322" s="48" t="s">
        <v>5986</v>
      </c>
      <c r="N1322" s="174" t="s">
        <v>5987</v>
      </c>
      <c r="O1322" s="101" t="e">
        <f>VLOOKUP(B1322,[1]图书导出excel!$A$2:$C$65537,3,FALSE)</f>
        <v>#N/A</v>
      </c>
    </row>
    <row r="1323" customHeight="1" spans="1:15">
      <c r="A1323" s="47">
        <f>COUNTA(B$4:B1322)</f>
        <v>1266</v>
      </c>
      <c r="B1323" s="48" t="s">
        <v>6021</v>
      </c>
      <c r="C1323" s="48" t="s">
        <v>18</v>
      </c>
      <c r="D1323" s="76">
        <v>45704</v>
      </c>
      <c r="E1323" s="49" t="str">
        <f t="shared" si="90"/>
        <v>9787560645704</v>
      </c>
      <c r="F1323" s="50" t="str">
        <f t="shared" si="91"/>
        <v>9HSRFQA*gefhae+</v>
      </c>
      <c r="G1323" s="17" t="s">
        <v>6022</v>
      </c>
      <c r="H1323" s="51" t="s">
        <v>6019</v>
      </c>
      <c r="I1323" s="99" t="s">
        <v>6023</v>
      </c>
      <c r="J1323" s="48" t="s">
        <v>504</v>
      </c>
      <c r="K1323" s="100">
        <v>36</v>
      </c>
      <c r="L1323" s="49"/>
      <c r="M1323" s="48" t="s">
        <v>5986</v>
      </c>
      <c r="N1323" s="174" t="s">
        <v>5987</v>
      </c>
      <c r="O1323" s="101" t="e">
        <f>VLOOKUP(B1323,[1]图书导出excel!$A$2:$C$65537,3,FALSE)</f>
        <v>#N/A</v>
      </c>
    </row>
    <row r="1324" customHeight="1" spans="1:15">
      <c r="A1324" s="47">
        <f>COUNTA(B$4:B1323)</f>
        <v>1267</v>
      </c>
      <c r="B1324" s="48" t="s">
        <v>6024</v>
      </c>
      <c r="C1324" s="48" t="s">
        <v>18</v>
      </c>
      <c r="D1324" s="76">
        <v>45032</v>
      </c>
      <c r="E1324" s="49" t="str">
        <f t="shared" si="90"/>
        <v>9787560645032</v>
      </c>
      <c r="F1324" s="50" t="str">
        <f t="shared" si="91"/>
        <v>9HSRFQA*gefadc+</v>
      </c>
      <c r="G1324" s="17" t="s">
        <v>6025</v>
      </c>
      <c r="H1324" s="51" t="s">
        <v>6019</v>
      </c>
      <c r="I1324" s="99" t="s">
        <v>6026</v>
      </c>
      <c r="J1324" s="48" t="s">
        <v>62</v>
      </c>
      <c r="K1324" s="100">
        <v>38</v>
      </c>
      <c r="L1324" s="49"/>
      <c r="M1324" s="48" t="s">
        <v>5986</v>
      </c>
      <c r="N1324" s="174" t="s">
        <v>5987</v>
      </c>
      <c r="O1324" s="101" t="e">
        <f>VLOOKUP(B1324,[1]图书导出excel!$A$2:$C$65537,3,FALSE)</f>
        <v>#N/A</v>
      </c>
    </row>
    <row r="1325" customHeight="1" spans="1:15">
      <c r="A1325" s="47">
        <f>COUNTA(B$4:B1324)</f>
        <v>1268</v>
      </c>
      <c r="B1325" s="48" t="s">
        <v>6027</v>
      </c>
      <c r="C1325" s="48" t="s">
        <v>18</v>
      </c>
      <c r="D1325" s="76">
        <v>47227</v>
      </c>
      <c r="E1325" s="49" t="str">
        <f t="shared" si="90"/>
        <v>9787560647227</v>
      </c>
      <c r="F1325" s="50" t="str">
        <f t="shared" si="91"/>
        <v>9HSRFQA*gehcch+</v>
      </c>
      <c r="G1325" s="17" t="s">
        <v>6028</v>
      </c>
      <c r="H1325" s="51" t="s">
        <v>6019</v>
      </c>
      <c r="I1325" s="99" t="s">
        <v>6029</v>
      </c>
      <c r="J1325" s="48" t="s">
        <v>130</v>
      </c>
      <c r="K1325" s="100">
        <v>48</v>
      </c>
      <c r="L1325" s="49"/>
      <c r="M1325" s="48" t="s">
        <v>5986</v>
      </c>
      <c r="N1325" s="174" t="s">
        <v>5987</v>
      </c>
      <c r="O1325" s="101" t="e">
        <f>VLOOKUP(B1325,[1]图书导出excel!$A$2:$C$65537,3,FALSE)</f>
        <v>#N/A</v>
      </c>
    </row>
    <row r="1326" customHeight="1" spans="1:15">
      <c r="A1326" s="47">
        <f>COUNTA(B$4:B1325)</f>
        <v>1269</v>
      </c>
      <c r="B1326" s="62" t="s">
        <v>6030</v>
      </c>
      <c r="C1326" s="65">
        <v>97875606</v>
      </c>
      <c r="D1326" s="48" t="s">
        <v>6031</v>
      </c>
      <c r="E1326" s="49" t="str">
        <f t="shared" si="90"/>
        <v>9787560665184</v>
      </c>
      <c r="F1326" s="50" t="str">
        <f t="shared" si="91"/>
        <v>9HSRFQA*ggfbie+</v>
      </c>
      <c r="G1326" s="17" t="s">
        <v>6032</v>
      </c>
      <c r="H1326" s="75" t="s">
        <v>6033</v>
      </c>
      <c r="I1326" s="108" t="s">
        <v>6034</v>
      </c>
      <c r="J1326" s="62" t="s">
        <v>416</v>
      </c>
      <c r="K1326" s="109">
        <v>47</v>
      </c>
      <c r="L1326" s="49"/>
      <c r="M1326" s="48" t="s">
        <v>5986</v>
      </c>
      <c r="N1326" s="174" t="s">
        <v>5987</v>
      </c>
      <c r="O1326" s="101" t="e">
        <f>VLOOKUP(B1326,[1]图书导出excel!$A$2:$C$65537,3,FALSE)</f>
        <v>#N/A</v>
      </c>
    </row>
    <row r="1327" customHeight="1" spans="1:15">
      <c r="A1327" s="47">
        <f>COUNTA(B$4:B1326)</f>
        <v>1270</v>
      </c>
      <c r="B1327" s="48" t="s">
        <v>6035</v>
      </c>
      <c r="C1327" s="48" t="s">
        <v>18</v>
      </c>
      <c r="D1327" s="76">
        <v>44783</v>
      </c>
      <c r="E1327" s="49" t="str">
        <f t="shared" si="90"/>
        <v>9787560644783</v>
      </c>
      <c r="F1327" s="50" t="str">
        <f t="shared" si="91"/>
        <v>9HSRFQA*geehid+</v>
      </c>
      <c r="G1327" s="17" t="s">
        <v>6036</v>
      </c>
      <c r="H1327" s="51" t="s">
        <v>6037</v>
      </c>
      <c r="I1327" s="99" t="s">
        <v>6038</v>
      </c>
      <c r="J1327" s="62" t="s">
        <v>1847</v>
      </c>
      <c r="K1327" s="109">
        <v>44</v>
      </c>
      <c r="L1327" s="49"/>
      <c r="M1327" s="48" t="s">
        <v>5986</v>
      </c>
      <c r="N1327" s="174" t="s">
        <v>5987</v>
      </c>
      <c r="O1327" s="101" t="e">
        <f>VLOOKUP(B1327,[1]图书导出excel!$A$2:$C$65537,3,FALSE)</f>
        <v>#N/A</v>
      </c>
    </row>
    <row r="1328" customHeight="1" spans="1:15">
      <c r="A1328" s="47">
        <f>COUNTA(B$4:B1327)</f>
        <v>1271</v>
      </c>
      <c r="B1328" s="48" t="s">
        <v>6039</v>
      </c>
      <c r="C1328" s="48" t="s">
        <v>18</v>
      </c>
      <c r="D1328" s="48">
        <v>40167</v>
      </c>
      <c r="E1328" s="49" t="str">
        <f t="shared" si="90"/>
        <v>9787560640167</v>
      </c>
      <c r="F1328" s="50" t="str">
        <f t="shared" si="91"/>
        <v>9HSRFQA*geabgh+</v>
      </c>
      <c r="G1328" s="17" t="s">
        <v>6040</v>
      </c>
      <c r="H1328" s="51" t="s">
        <v>6037</v>
      </c>
      <c r="I1328" s="99" t="s">
        <v>6041</v>
      </c>
      <c r="J1328" s="48" t="s">
        <v>1030</v>
      </c>
      <c r="K1328" s="100">
        <v>45</v>
      </c>
      <c r="L1328" s="49"/>
      <c r="M1328" s="48" t="s">
        <v>5986</v>
      </c>
      <c r="N1328" s="174" t="s">
        <v>5987</v>
      </c>
      <c r="O1328" s="101" t="e">
        <f>VLOOKUP(B1328,[1]图书导出excel!$A$2:$C$65537,3,FALSE)</f>
        <v>#N/A</v>
      </c>
    </row>
    <row r="1329" customHeight="1" spans="1:15">
      <c r="A1329" s="47">
        <f>COUNTA(B$4:B1328)</f>
        <v>1272</v>
      </c>
      <c r="B1329" s="48" t="s">
        <v>6042</v>
      </c>
      <c r="C1329" s="48" t="s">
        <v>18</v>
      </c>
      <c r="D1329" s="48">
        <v>40020</v>
      </c>
      <c r="E1329" s="49" t="str">
        <f t="shared" si="90"/>
        <v>9787560640020</v>
      </c>
      <c r="F1329" s="50" t="str">
        <f t="shared" si="91"/>
        <v>9HSRFQA*geaaca+</v>
      </c>
      <c r="G1329" s="17" t="s">
        <v>6043</v>
      </c>
      <c r="H1329" s="51" t="s">
        <v>6044</v>
      </c>
      <c r="I1329" s="99" t="s">
        <v>6045</v>
      </c>
      <c r="J1329" s="48" t="s">
        <v>1053</v>
      </c>
      <c r="K1329" s="100">
        <v>15</v>
      </c>
      <c r="L1329" s="49"/>
      <c r="M1329" s="48" t="s">
        <v>5986</v>
      </c>
      <c r="N1329" s="174" t="s">
        <v>5987</v>
      </c>
      <c r="O1329" s="101" t="e">
        <f>VLOOKUP(B1329,[1]图书导出excel!$A$2:$C$65537,3,FALSE)</f>
        <v>#N/A</v>
      </c>
    </row>
    <row r="1330" customHeight="1" spans="1:15">
      <c r="A1330" s="52">
        <f>COUNTA(B$4:B1329)</f>
        <v>1273</v>
      </c>
      <c r="B1330" s="53" t="s">
        <v>6046</v>
      </c>
      <c r="C1330" s="54">
        <v>97875606</v>
      </c>
      <c r="D1330" s="53" t="s">
        <v>6047</v>
      </c>
      <c r="E1330" s="55" t="str">
        <f t="shared" si="90"/>
        <v>9787560665351</v>
      </c>
      <c r="F1330" s="56" t="str">
        <f t="shared" si="91"/>
        <v>9HSRFQA*ggfdfb+</v>
      </c>
      <c r="G1330" s="17" t="s">
        <v>6048</v>
      </c>
      <c r="H1330" s="67" t="s">
        <v>6049</v>
      </c>
      <c r="I1330" s="102" t="s">
        <v>6034</v>
      </c>
      <c r="J1330" s="53" t="s">
        <v>306</v>
      </c>
      <c r="K1330" s="103">
        <v>44</v>
      </c>
      <c r="L1330" s="55" t="s">
        <v>307</v>
      </c>
      <c r="M1330" s="48"/>
      <c r="N1330" s="174"/>
      <c r="O1330" s="101"/>
    </row>
    <row r="1331" customHeight="1" spans="1:15">
      <c r="A1331" s="47">
        <f>COUNTA(B$4:B1330)</f>
        <v>1274</v>
      </c>
      <c r="B1331" s="62" t="s">
        <v>6050</v>
      </c>
      <c r="C1331" s="65">
        <v>97875606</v>
      </c>
      <c r="D1331" s="48" t="s">
        <v>6051</v>
      </c>
      <c r="E1331" s="49" t="str">
        <f t="shared" si="90"/>
        <v>9787560660097</v>
      </c>
      <c r="F1331" s="50" t="str">
        <f t="shared" si="91"/>
        <v>9HSRFQA*ggaajh+</v>
      </c>
      <c r="G1331" s="17" t="s">
        <v>6052</v>
      </c>
      <c r="H1331" s="75" t="s">
        <v>6053</v>
      </c>
      <c r="I1331" s="108" t="s">
        <v>6054</v>
      </c>
      <c r="J1331" s="62" t="s">
        <v>205</v>
      </c>
      <c r="K1331" s="109">
        <v>38</v>
      </c>
      <c r="L1331" s="49"/>
      <c r="M1331" s="48" t="s">
        <v>5986</v>
      </c>
      <c r="N1331" s="174" t="s">
        <v>5987</v>
      </c>
      <c r="O1331" s="101" t="s">
        <v>6055</v>
      </c>
    </row>
    <row r="1332" ht="35" customHeight="1" spans="1:15">
      <c r="A1332" s="218" t="s">
        <v>6056</v>
      </c>
      <c r="B1332" s="84"/>
      <c r="C1332" s="84"/>
      <c r="D1332" s="169"/>
      <c r="E1332" s="170"/>
      <c r="F1332" s="171"/>
      <c r="H1332" s="86"/>
      <c r="I1332" s="179"/>
      <c r="J1332" s="88"/>
      <c r="K1332" s="180"/>
      <c r="L1332" s="118"/>
      <c r="M1332" s="119"/>
      <c r="N1332" s="119"/>
      <c r="O1332" s="101"/>
    </row>
    <row r="1333" customHeight="1" spans="1:15">
      <c r="A1333" s="47">
        <f>COUNTA(B$4:B1332)</f>
        <v>1275</v>
      </c>
      <c r="B1333" s="151" t="s">
        <v>6057</v>
      </c>
      <c r="C1333" s="48" t="s">
        <v>18</v>
      </c>
      <c r="D1333" s="166">
        <v>47340</v>
      </c>
      <c r="E1333" s="49" t="str">
        <f t="shared" ref="E1333:E1350" si="92">C1333&amp;D1333</f>
        <v>9787560647340</v>
      </c>
      <c r="F1333" s="50" t="str">
        <f t="shared" ref="F1333:F1350" si="93">LEFT($E1333,1)&amp;CHAR(65+VALUE(MID($E1333,2,1)))&amp;IF(OR(LEFT($E1333,1)="0",LEFT($E1333,1)="1",LEFT($E1333,1)="2",LEFT($E1333,1)="3"),CHAR(65+VALUE(MID($E1333,3,1))),CHAR(75+VALUE(MID($E1333,3,1))))&amp;IF(OR(LEFT($E1333,1)="0",LEFT($E1333,1)="4",LEFT($E1333,1)="7",LEFT($E1333,1)="8"),CHAR(65+VALUE(MID($E1333,4,1))),CHAR(75+VALUE(MID($E1333,4,1))))&amp;IF(OR(LEFT($E1333,1)="0",LEFT($E1333,1)="1",LEFT($E1333,1)="4",LEFT($E1333,1)="5",,LEFT($E1333,1)="9"),CHAR(65+VALUE(MID($E1333,5,1))),CHAR(75+VALUE(MID($E1333,5,1))))&amp;IF(OR(LEFT($E1333,1)="0",LEFT($E1333,1)="2",LEFT($E1333,1)="5",LEFT($E1333,1)="6",,LEFT($E1333,1)="7"),CHAR(65+VALUE(MID($E1333,6,1))),CHAR(75+VALUE(MID($E1333,6,1))))&amp;IF(OR(LEFT($E1333,1)="0",LEFT($E1333,1)="3",LEFT($E1333,1)="6",LEFT($E1333,1)="8",,LEFT($E1333,1)="9"),CHAR(65+VALUE(MID($E1333,7,1))),CHAR(75+VALUE(MID($E1333,7,1))))&amp;"*"&amp;CHAR(97+VALUE(MID($E1333,8,1)))&amp;CHAR(97+VALUE(MID($E1333,9,1)))&amp;CHAR(97+VALUE(MID($E1333,10,1)))&amp;CHAR(97+VALUE(MID($E1333,11,1)))&amp;CHAR(97+VALUE(MID($E1333,12,1)))&amp;CHAR(97+VALUE(MID($E1333,13,1)))&amp;"+"</f>
        <v>9HSRFQA*gehdea+</v>
      </c>
      <c r="G1333" s="17" t="s">
        <v>6058</v>
      </c>
      <c r="H1333" s="173" t="s">
        <v>6059</v>
      </c>
      <c r="I1333" s="174" t="s">
        <v>6060</v>
      </c>
      <c r="J1333" s="151" t="s">
        <v>130</v>
      </c>
      <c r="K1333" s="152">
        <v>37</v>
      </c>
      <c r="L1333" s="107"/>
      <c r="M1333" s="48" t="s">
        <v>6061</v>
      </c>
      <c r="N1333" s="174" t="s">
        <v>6062</v>
      </c>
      <c r="O1333" s="101" t="e">
        <f>VLOOKUP(B1333,[1]图书导出excel!$A$2:$C$65537,3,FALSE)</f>
        <v>#N/A</v>
      </c>
    </row>
    <row r="1334" customHeight="1" spans="1:15">
      <c r="A1334" s="68">
        <f>COUNTA(B$4:B1333)</f>
        <v>1276</v>
      </c>
      <c r="B1334" s="69" t="s">
        <v>6063</v>
      </c>
      <c r="C1334" s="70">
        <v>97875606</v>
      </c>
      <c r="D1334" s="70">
        <v>66501</v>
      </c>
      <c r="E1334" s="71" t="str">
        <f t="shared" si="92"/>
        <v>9787560666501</v>
      </c>
      <c r="F1334" s="72" t="str">
        <f t="shared" si="93"/>
        <v>9HSRFQA*gggfab+</v>
      </c>
      <c r="G1334" s="73" t="s">
        <v>6064</v>
      </c>
      <c r="H1334" s="74" t="s">
        <v>6065</v>
      </c>
      <c r="I1334" s="111" t="s">
        <v>6066</v>
      </c>
      <c r="J1334" s="69" t="s">
        <v>349</v>
      </c>
      <c r="K1334" s="112"/>
      <c r="L1334" s="258" t="s">
        <v>106</v>
      </c>
      <c r="M1334" s="48"/>
      <c r="N1334" s="174"/>
      <c r="O1334" s="101"/>
    </row>
    <row r="1335" customHeight="1" spans="1:15">
      <c r="A1335" s="47">
        <f>COUNTA(B$4:B1334)</f>
        <v>1277</v>
      </c>
      <c r="B1335" s="151" t="s">
        <v>6067</v>
      </c>
      <c r="C1335" s="48" t="s">
        <v>18</v>
      </c>
      <c r="D1335" s="151">
        <v>25850</v>
      </c>
      <c r="E1335" s="49" t="str">
        <f t="shared" si="92"/>
        <v>9787560625850</v>
      </c>
      <c r="F1335" s="50" t="str">
        <f t="shared" si="93"/>
        <v>9HSRFQA*gcfifa+</v>
      </c>
      <c r="G1335" s="17" t="s">
        <v>6068</v>
      </c>
      <c r="H1335" s="173" t="s">
        <v>6069</v>
      </c>
      <c r="I1335" s="174" t="s">
        <v>6070</v>
      </c>
      <c r="J1335" s="151" t="s">
        <v>504</v>
      </c>
      <c r="K1335" s="152">
        <v>38</v>
      </c>
      <c r="L1335" s="194"/>
      <c r="M1335" s="48" t="s">
        <v>6061</v>
      </c>
      <c r="N1335" s="174" t="s">
        <v>6062</v>
      </c>
      <c r="O1335" s="101" t="e">
        <f>VLOOKUP(B1335,[1]图书导出excel!$A$2:$C$65537,3,FALSE)</f>
        <v>#N/A</v>
      </c>
    </row>
    <row r="1336" customHeight="1" spans="1:15">
      <c r="A1336" s="68">
        <f>COUNTA(B$4:B1335)</f>
        <v>1278</v>
      </c>
      <c r="B1336" s="69" t="s">
        <v>6071</v>
      </c>
      <c r="C1336" s="70">
        <v>97875606</v>
      </c>
      <c r="D1336" s="69" t="s">
        <v>6072</v>
      </c>
      <c r="E1336" s="71" t="str">
        <f t="shared" si="92"/>
        <v>9787560659091</v>
      </c>
      <c r="F1336" s="72" t="str">
        <f t="shared" si="93"/>
        <v>9HSRFQA*gfjajb+</v>
      </c>
      <c r="G1336" s="73" t="s">
        <v>6073</v>
      </c>
      <c r="H1336" s="74" t="s">
        <v>6074</v>
      </c>
      <c r="I1336" s="111" t="s">
        <v>6070</v>
      </c>
      <c r="J1336" s="69" t="s">
        <v>105</v>
      </c>
      <c r="K1336" s="112"/>
      <c r="L1336" s="111" t="s">
        <v>106</v>
      </c>
      <c r="M1336" s="48"/>
      <c r="N1336" s="174"/>
      <c r="O1336" s="101"/>
    </row>
    <row r="1337" customHeight="1" spans="1:15">
      <c r="A1337" s="47">
        <f>COUNTA(B$4:B1336)</f>
        <v>1279</v>
      </c>
      <c r="B1337" s="151" t="s">
        <v>6075</v>
      </c>
      <c r="C1337" s="48" t="s">
        <v>18</v>
      </c>
      <c r="D1337" s="166">
        <v>48231</v>
      </c>
      <c r="E1337" s="49" t="str">
        <f t="shared" si="92"/>
        <v>9787560648231</v>
      </c>
      <c r="F1337" s="50" t="str">
        <f t="shared" si="93"/>
        <v>9HSRFQA*geicdb+</v>
      </c>
      <c r="G1337" s="17" t="s">
        <v>6076</v>
      </c>
      <c r="H1337" s="173" t="s">
        <v>6077</v>
      </c>
      <c r="I1337" s="174" t="s">
        <v>6078</v>
      </c>
      <c r="J1337" s="151" t="s">
        <v>261</v>
      </c>
      <c r="K1337" s="152">
        <v>32</v>
      </c>
      <c r="L1337" s="194"/>
      <c r="M1337" s="48" t="s">
        <v>6061</v>
      </c>
      <c r="N1337" s="174" t="s">
        <v>6062</v>
      </c>
      <c r="O1337" s="101" t="e">
        <f>VLOOKUP(B1337,[1]图书导出excel!$A$2:$C$65537,3,FALSE)</f>
        <v>#N/A</v>
      </c>
    </row>
    <row r="1338" s="3" customFormat="1" customHeight="1" spans="1:16">
      <c r="A1338" s="52">
        <f>COUNTA(B$4:B1337)</f>
        <v>1280</v>
      </c>
      <c r="B1338" s="150" t="s">
        <v>6079</v>
      </c>
      <c r="C1338" s="186">
        <v>97875606</v>
      </c>
      <c r="D1338" s="53" t="s">
        <v>6080</v>
      </c>
      <c r="E1338" s="55" t="str">
        <f t="shared" si="92"/>
        <v>9787560660707</v>
      </c>
      <c r="F1338" s="56" t="str">
        <f t="shared" si="93"/>
        <v>9HSRFQA*ggahah+</v>
      </c>
      <c r="G1338" s="57" t="s">
        <v>6081</v>
      </c>
      <c r="H1338" s="172" t="s">
        <v>6082</v>
      </c>
      <c r="I1338" s="181" t="s">
        <v>6083</v>
      </c>
      <c r="J1338" s="150" t="s">
        <v>524</v>
      </c>
      <c r="K1338" s="182">
        <v>38</v>
      </c>
      <c r="L1338" s="55"/>
      <c r="M1338" s="53"/>
      <c r="N1338" s="181"/>
      <c r="O1338" s="104" t="s">
        <v>6084</v>
      </c>
      <c r="P1338" s="105"/>
    </row>
    <row r="1339" s="3" customFormat="1" customHeight="1" spans="1:16">
      <c r="A1339" s="52">
        <f>COUNTA(B$4:B1338)</f>
        <v>1281</v>
      </c>
      <c r="B1339" s="53" t="s">
        <v>6085</v>
      </c>
      <c r="C1339" s="54">
        <v>97875606</v>
      </c>
      <c r="D1339" s="53" t="s">
        <v>6086</v>
      </c>
      <c r="E1339" s="55" t="str">
        <f t="shared" si="92"/>
        <v>9787560662091</v>
      </c>
      <c r="F1339" s="56" t="str">
        <f t="shared" si="93"/>
        <v>9HSRFQA*ggcajb+</v>
      </c>
      <c r="G1339" s="57" t="s">
        <v>6087</v>
      </c>
      <c r="H1339" s="67" t="s">
        <v>6088</v>
      </c>
      <c r="I1339" s="102" t="s">
        <v>6089</v>
      </c>
      <c r="J1339" s="53" t="s">
        <v>349</v>
      </c>
      <c r="K1339" s="103">
        <v>44</v>
      </c>
      <c r="L1339" s="55"/>
      <c r="M1339" s="53"/>
      <c r="N1339" s="181"/>
      <c r="O1339" s="104" t="s">
        <v>6090</v>
      </c>
      <c r="P1339" s="105"/>
    </row>
    <row r="1340" customHeight="1" spans="1:15">
      <c r="A1340" s="47">
        <f>COUNTA(B$4:B1339)</f>
        <v>1282</v>
      </c>
      <c r="B1340" s="48" t="s">
        <v>6091</v>
      </c>
      <c r="C1340" s="48" t="s">
        <v>18</v>
      </c>
      <c r="D1340" s="48" t="s">
        <v>6092</v>
      </c>
      <c r="E1340" s="49" t="str">
        <f t="shared" si="92"/>
        <v>9787560628899</v>
      </c>
      <c r="F1340" s="50" t="str">
        <f t="shared" si="93"/>
        <v>9HSRFQA*gciijj+</v>
      </c>
      <c r="G1340" s="17" t="s">
        <v>6093</v>
      </c>
      <c r="H1340" s="51" t="s">
        <v>6094</v>
      </c>
      <c r="I1340" s="99" t="s">
        <v>6095</v>
      </c>
      <c r="J1340" s="48" t="s">
        <v>1262</v>
      </c>
      <c r="K1340" s="100">
        <v>28</v>
      </c>
      <c r="L1340" s="49"/>
      <c r="M1340" s="48" t="s">
        <v>6061</v>
      </c>
      <c r="N1340" s="174" t="s">
        <v>6062</v>
      </c>
      <c r="O1340" s="101" t="e">
        <f>VLOOKUP(B1340,[1]图书导出excel!$A$2:$C$65537,3,FALSE)</f>
        <v>#N/A</v>
      </c>
    </row>
    <row r="1341" customHeight="1" spans="1:15">
      <c r="A1341" s="47">
        <f>COUNTA(B$4:B1340)</f>
        <v>1283</v>
      </c>
      <c r="B1341" s="62" t="s">
        <v>6096</v>
      </c>
      <c r="C1341" s="65">
        <v>97875606</v>
      </c>
      <c r="D1341" s="48" t="s">
        <v>6097</v>
      </c>
      <c r="E1341" s="49" t="str">
        <f t="shared" si="92"/>
        <v>9787560658964</v>
      </c>
      <c r="F1341" s="50" t="str">
        <f t="shared" si="93"/>
        <v>9HSRFQA*gfijge+</v>
      </c>
      <c r="G1341" s="17" t="s">
        <v>6098</v>
      </c>
      <c r="H1341" s="75" t="s">
        <v>6099</v>
      </c>
      <c r="I1341" s="108" t="s">
        <v>6100</v>
      </c>
      <c r="J1341" s="62" t="s">
        <v>68</v>
      </c>
      <c r="K1341" s="109">
        <v>29</v>
      </c>
      <c r="L1341" s="49"/>
      <c r="M1341" s="48"/>
      <c r="N1341" s="174"/>
      <c r="O1341" s="101" t="s">
        <v>6101</v>
      </c>
    </row>
    <row r="1342" customHeight="1" spans="1:15">
      <c r="A1342" s="47">
        <f>COUNTA(B$4:B1341)</f>
        <v>1284</v>
      </c>
      <c r="B1342" s="48" t="s">
        <v>6102</v>
      </c>
      <c r="C1342" s="48" t="s">
        <v>18</v>
      </c>
      <c r="D1342" s="76">
        <v>36436</v>
      </c>
      <c r="E1342" s="49" t="str">
        <f t="shared" si="92"/>
        <v>9787560636436</v>
      </c>
      <c r="F1342" s="50" t="str">
        <f t="shared" si="93"/>
        <v>9HSRFQA*gdgedg+</v>
      </c>
      <c r="G1342" s="17" t="s">
        <v>6103</v>
      </c>
      <c r="H1342" s="51" t="s">
        <v>6104</v>
      </c>
      <c r="I1342" s="99" t="s">
        <v>6105</v>
      </c>
      <c r="J1342" s="48" t="s">
        <v>1684</v>
      </c>
      <c r="K1342" s="100">
        <v>30</v>
      </c>
      <c r="L1342" s="49"/>
      <c r="M1342" s="48" t="s">
        <v>6061</v>
      </c>
      <c r="N1342" s="174" t="s">
        <v>6062</v>
      </c>
      <c r="O1342" s="101" t="e">
        <f>VLOOKUP(B1342,[1]图书导出excel!$A$2:$C$65537,3,FALSE)</f>
        <v>#N/A</v>
      </c>
    </row>
    <row r="1343" customHeight="1" spans="1:15">
      <c r="A1343" s="47">
        <f>COUNTA(B$4:B1342)</f>
        <v>1285</v>
      </c>
      <c r="B1343" s="48" t="s">
        <v>6106</v>
      </c>
      <c r="C1343" s="48" t="s">
        <v>18</v>
      </c>
      <c r="D1343" s="76">
        <v>47364</v>
      </c>
      <c r="E1343" s="49" t="str">
        <f t="shared" si="92"/>
        <v>9787560647364</v>
      </c>
      <c r="F1343" s="50" t="str">
        <f t="shared" si="93"/>
        <v>9HSRFQA*gehdge+</v>
      </c>
      <c r="G1343" s="17" t="s">
        <v>6107</v>
      </c>
      <c r="H1343" s="51" t="s">
        <v>6108</v>
      </c>
      <c r="I1343" s="99" t="s">
        <v>6109</v>
      </c>
      <c r="J1343" s="62" t="s">
        <v>911</v>
      </c>
      <c r="K1343" s="100">
        <v>23</v>
      </c>
      <c r="L1343" s="49"/>
      <c r="M1343" s="48" t="s">
        <v>6061</v>
      </c>
      <c r="N1343" s="174" t="s">
        <v>6062</v>
      </c>
      <c r="O1343" s="101" t="e">
        <f>VLOOKUP(B1343,[1]图书导出excel!$A$2:$C$65537,3,FALSE)</f>
        <v>#N/A</v>
      </c>
    </row>
    <row r="1344" s="6" customFormat="1" customHeight="1" spans="1:16">
      <c r="A1344" s="47">
        <f>COUNTA(B$4:B1343)</f>
        <v>1286</v>
      </c>
      <c r="B1344" s="48" t="s">
        <v>6110</v>
      </c>
      <c r="C1344" s="48" t="s">
        <v>18</v>
      </c>
      <c r="D1344" s="48">
        <v>21623</v>
      </c>
      <c r="E1344" s="49" t="str">
        <f t="shared" si="92"/>
        <v>9787560621623</v>
      </c>
      <c r="F1344" s="50" t="str">
        <f t="shared" si="93"/>
        <v>9HSRFQA*gcbgcd+</v>
      </c>
      <c r="G1344" s="157" t="s">
        <v>6111</v>
      </c>
      <c r="H1344" s="51" t="s">
        <v>6112</v>
      </c>
      <c r="I1344" s="99" t="s">
        <v>6113</v>
      </c>
      <c r="J1344" s="48" t="s">
        <v>504</v>
      </c>
      <c r="K1344" s="100">
        <v>45</v>
      </c>
      <c r="L1344" s="49"/>
      <c r="M1344" s="48" t="s">
        <v>6061</v>
      </c>
      <c r="N1344" s="174" t="s">
        <v>6062</v>
      </c>
      <c r="O1344" s="101" t="e">
        <f>VLOOKUP(B1344,[1]图书导出excel!$A$2:$C$65537,3,FALSE)</f>
        <v>#N/A</v>
      </c>
      <c r="P1344" s="162"/>
    </row>
    <row r="1345" customHeight="1" spans="1:15">
      <c r="A1345" s="47">
        <f>COUNTA(B$4:B1344)</f>
        <v>1287</v>
      </c>
      <c r="B1345" s="48" t="s">
        <v>6114</v>
      </c>
      <c r="C1345" s="48" t="s">
        <v>18</v>
      </c>
      <c r="D1345" s="48">
        <v>39963</v>
      </c>
      <c r="E1345" s="49" t="str">
        <f t="shared" si="92"/>
        <v>9787560639963</v>
      </c>
      <c r="F1345" s="50" t="str">
        <f t="shared" si="93"/>
        <v>9HSRFQA*gdjjgd+</v>
      </c>
      <c r="G1345" s="17" t="s">
        <v>6115</v>
      </c>
      <c r="H1345" s="51" t="s">
        <v>6116</v>
      </c>
      <c r="I1345" s="99" t="s">
        <v>6117</v>
      </c>
      <c r="J1345" s="62" t="s">
        <v>148</v>
      </c>
      <c r="K1345" s="109">
        <v>49</v>
      </c>
      <c r="L1345" s="49"/>
      <c r="M1345" s="48" t="s">
        <v>6061</v>
      </c>
      <c r="N1345" s="174" t="s">
        <v>6062</v>
      </c>
      <c r="O1345" s="101" t="e">
        <f>VLOOKUP(B1345,[1]图书导出excel!$A$2:$C$65537,3,FALSE)</f>
        <v>#N/A</v>
      </c>
    </row>
    <row r="1346" customHeight="1" spans="1:15">
      <c r="A1346" s="52">
        <f>COUNTA(B$4:B1345)</f>
        <v>1288</v>
      </c>
      <c r="B1346" s="53" t="s">
        <v>6118</v>
      </c>
      <c r="C1346" s="54">
        <v>97875606</v>
      </c>
      <c r="D1346" s="53" t="s">
        <v>6119</v>
      </c>
      <c r="E1346" s="55" t="str">
        <f t="shared" si="92"/>
        <v>9787560663395</v>
      </c>
      <c r="F1346" s="56" t="str">
        <f t="shared" si="93"/>
        <v>9HSRFQA*ggddjf+</v>
      </c>
      <c r="G1346" s="17" t="s">
        <v>6120</v>
      </c>
      <c r="H1346" s="67" t="s">
        <v>6121</v>
      </c>
      <c r="I1346" s="102" t="s">
        <v>6122</v>
      </c>
      <c r="J1346" s="53" t="s">
        <v>416</v>
      </c>
      <c r="K1346" s="103">
        <v>59</v>
      </c>
      <c r="L1346" s="55"/>
      <c r="M1346" s="48"/>
      <c r="N1346" s="174"/>
      <c r="O1346" s="101"/>
    </row>
    <row r="1347" customHeight="1" spans="1:15">
      <c r="A1347" s="52">
        <f>COUNTA(B$4:B1346)</f>
        <v>1289</v>
      </c>
      <c r="B1347" s="53" t="s">
        <v>6123</v>
      </c>
      <c r="C1347" s="53" t="s">
        <v>18</v>
      </c>
      <c r="D1347" s="53">
        <v>41256</v>
      </c>
      <c r="E1347" s="55" t="str">
        <f t="shared" si="92"/>
        <v>9787560641256</v>
      </c>
      <c r="F1347" s="56" t="str">
        <f t="shared" si="93"/>
        <v>9HSRFQA*gebcfg+</v>
      </c>
      <c r="G1347" s="17" t="s">
        <v>6124</v>
      </c>
      <c r="H1347" s="67" t="s">
        <v>6125</v>
      </c>
      <c r="I1347" s="102" t="s">
        <v>6126</v>
      </c>
      <c r="J1347" s="53" t="s">
        <v>3235</v>
      </c>
      <c r="K1347" s="103">
        <v>32</v>
      </c>
      <c r="L1347" s="260"/>
      <c r="M1347" s="48" t="s">
        <v>6061</v>
      </c>
      <c r="N1347" s="174" t="s">
        <v>6062</v>
      </c>
      <c r="O1347" s="101" t="e">
        <f>VLOOKUP(B1347,[1]图书导出excel!$A$2:$C$65537,3,FALSE)</f>
        <v>#N/A</v>
      </c>
    </row>
    <row r="1348" s="4" customFormat="1" customHeight="1" spans="1:16">
      <c r="A1348" s="52">
        <f>COUNTA(B$4:B1347)</f>
        <v>1290</v>
      </c>
      <c r="B1348" s="53" t="s">
        <v>6127</v>
      </c>
      <c r="C1348" s="54">
        <v>97875606</v>
      </c>
      <c r="D1348" s="53" t="s">
        <v>6128</v>
      </c>
      <c r="E1348" s="55" t="str">
        <f t="shared" si="92"/>
        <v>9787560662978</v>
      </c>
      <c r="F1348" s="56" t="str">
        <f t="shared" si="93"/>
        <v>9HSRFQA*ggcjhi+</v>
      </c>
      <c r="G1348" s="78" t="s">
        <v>6129</v>
      </c>
      <c r="H1348" s="67" t="s">
        <v>6130</v>
      </c>
      <c r="I1348" s="102" t="s">
        <v>2509</v>
      </c>
      <c r="J1348" s="53" t="s">
        <v>317</v>
      </c>
      <c r="K1348" s="103">
        <v>27</v>
      </c>
      <c r="L1348" s="125"/>
      <c r="M1348" s="48"/>
      <c r="N1348" s="174"/>
      <c r="O1348" s="101"/>
      <c r="P1348" s="115"/>
    </row>
    <row r="1349" customFormat="1" customHeight="1" spans="1:16">
      <c r="A1349" s="52">
        <f>COUNTA(B$4:B1348)</f>
        <v>1291</v>
      </c>
      <c r="B1349" s="53" t="s">
        <v>6131</v>
      </c>
      <c r="C1349" s="54">
        <v>97875606</v>
      </c>
      <c r="D1349" s="53" t="s">
        <v>6132</v>
      </c>
      <c r="E1349" s="55" t="str">
        <f t="shared" si="92"/>
        <v>9787560663227</v>
      </c>
      <c r="F1349" s="56" t="str">
        <f t="shared" si="93"/>
        <v>9HSRFQA*ggdcch+</v>
      </c>
      <c r="G1349" s="77" t="s">
        <v>6133</v>
      </c>
      <c r="H1349" s="67" t="s">
        <v>6134</v>
      </c>
      <c r="I1349" s="102" t="s">
        <v>6135</v>
      </c>
      <c r="J1349" s="53" t="s">
        <v>317</v>
      </c>
      <c r="K1349" s="103">
        <v>36</v>
      </c>
      <c r="L1349" s="125"/>
      <c r="M1349" s="48"/>
      <c r="N1349" s="174"/>
      <c r="O1349" s="101" t="s">
        <v>6136</v>
      </c>
      <c r="P1349" s="114"/>
    </row>
    <row r="1350" s="6" customFormat="1" customHeight="1" spans="1:16">
      <c r="A1350" s="52">
        <f>COUNTA(B$4:B1349)</f>
        <v>1292</v>
      </c>
      <c r="B1350" s="53" t="s">
        <v>6137</v>
      </c>
      <c r="C1350" s="53" t="s">
        <v>18</v>
      </c>
      <c r="D1350" s="53">
        <v>36788</v>
      </c>
      <c r="E1350" s="55" t="str">
        <f t="shared" si="92"/>
        <v>9787560636788</v>
      </c>
      <c r="F1350" s="56" t="str">
        <f t="shared" si="93"/>
        <v>9HSRFQA*gdghii+</v>
      </c>
      <c r="G1350" s="157" t="s">
        <v>6138</v>
      </c>
      <c r="H1350" s="67" t="s">
        <v>6139</v>
      </c>
      <c r="I1350" s="102" t="s">
        <v>6140</v>
      </c>
      <c r="J1350" s="53" t="s">
        <v>1522</v>
      </c>
      <c r="K1350" s="103">
        <v>25</v>
      </c>
      <c r="L1350" s="55"/>
      <c r="M1350" s="48" t="s">
        <v>6061</v>
      </c>
      <c r="N1350" s="174" t="s">
        <v>6062</v>
      </c>
      <c r="O1350" s="101" t="e">
        <f>VLOOKUP(#REF!,[1]图书导出excel!$A$1:$C$65536,3,FALSE)</f>
        <v>#REF!</v>
      </c>
      <c r="P1350" s="162"/>
    </row>
    <row r="1351" ht="35" customHeight="1" spans="1:15">
      <c r="A1351" s="83" t="s">
        <v>6141</v>
      </c>
      <c r="B1351" s="84"/>
      <c r="C1351" s="84"/>
      <c r="D1351" s="169"/>
      <c r="E1351" s="170"/>
      <c r="F1351" s="171"/>
      <c r="H1351" s="86"/>
      <c r="I1351" s="179"/>
      <c r="J1351" s="88"/>
      <c r="K1351" s="180"/>
      <c r="L1351" s="118"/>
      <c r="M1351" s="119"/>
      <c r="N1351" s="174"/>
      <c r="O1351" s="101"/>
    </row>
    <row r="1352" ht="35" customHeight="1" spans="1:15">
      <c r="A1352" s="218" t="s">
        <v>6142</v>
      </c>
      <c r="B1352" s="84"/>
      <c r="C1352" s="84"/>
      <c r="D1352" s="169"/>
      <c r="E1352" s="170"/>
      <c r="F1352" s="171"/>
      <c r="H1352" s="86"/>
      <c r="I1352" s="179"/>
      <c r="J1352" s="88"/>
      <c r="K1352" s="180"/>
      <c r="L1352" s="118"/>
      <c r="M1352" s="119"/>
      <c r="N1352" s="174"/>
      <c r="O1352" s="101"/>
    </row>
    <row r="1353" s="3" customFormat="1" customHeight="1" spans="1:16">
      <c r="A1353" s="52">
        <f>COUNTA(B$4:B1352)</f>
        <v>1293</v>
      </c>
      <c r="B1353" s="53" t="s">
        <v>6143</v>
      </c>
      <c r="C1353" s="327" t="s">
        <v>18</v>
      </c>
      <c r="D1353" s="259" t="s">
        <v>6144</v>
      </c>
      <c r="E1353" s="55" t="str">
        <f t="shared" ref="E1353:E1376" si="94">C1353&amp;D1353</f>
        <v>9787560651187</v>
      </c>
      <c r="F1353" s="56" t="str">
        <f t="shared" ref="F1353:F1376" si="95">LEFT($E1353,1)&amp;CHAR(65+VALUE(MID($E1353,2,1)))&amp;IF(OR(LEFT($E1353,1)="0",LEFT($E1353,1)="1",LEFT($E1353,1)="2",LEFT($E1353,1)="3"),CHAR(65+VALUE(MID($E1353,3,1))),CHAR(75+VALUE(MID($E1353,3,1))))&amp;IF(OR(LEFT($E1353,1)="0",LEFT($E1353,1)="4",LEFT($E1353,1)="7",LEFT($E1353,1)="8"),CHAR(65+VALUE(MID($E1353,4,1))),CHAR(75+VALUE(MID($E1353,4,1))))&amp;IF(OR(LEFT($E1353,1)="0",LEFT($E1353,1)="1",LEFT($E1353,1)="4",LEFT($E1353,1)="5",,LEFT($E1353,1)="9"),CHAR(65+VALUE(MID($E1353,5,1))),CHAR(75+VALUE(MID($E1353,5,1))))&amp;IF(OR(LEFT($E1353,1)="0",LEFT($E1353,1)="2",LEFT($E1353,1)="5",LEFT($E1353,1)="6",,LEFT($E1353,1)="7"),CHAR(65+VALUE(MID($E1353,6,1))),CHAR(75+VALUE(MID($E1353,6,1))))&amp;IF(OR(LEFT($E1353,1)="0",LEFT($E1353,1)="3",LEFT($E1353,1)="6",LEFT($E1353,1)="8",,LEFT($E1353,1)="9"),CHAR(65+VALUE(MID($E1353,7,1))),CHAR(75+VALUE(MID($E1353,7,1))))&amp;"*"&amp;CHAR(97+VALUE(MID($E1353,8,1)))&amp;CHAR(97+VALUE(MID($E1353,9,1)))&amp;CHAR(97+VALUE(MID($E1353,10,1)))&amp;CHAR(97+VALUE(MID($E1353,11,1)))&amp;CHAR(97+VALUE(MID($E1353,12,1)))&amp;CHAR(97+VALUE(MID($E1353,13,1)))&amp;"+"</f>
        <v>9HSRFQA*gfbbih+</v>
      </c>
      <c r="G1353" s="57" t="s">
        <v>6145</v>
      </c>
      <c r="H1353" s="238" t="s">
        <v>6146</v>
      </c>
      <c r="I1353" s="102" t="s">
        <v>6147</v>
      </c>
      <c r="J1353" s="53" t="s">
        <v>1012</v>
      </c>
      <c r="K1353" s="103">
        <v>39</v>
      </c>
      <c r="L1353" s="102"/>
      <c r="M1353" s="53" t="s">
        <v>6148</v>
      </c>
      <c r="N1353" s="55" t="s">
        <v>6149</v>
      </c>
      <c r="O1353" s="104" t="s">
        <v>6150</v>
      </c>
      <c r="P1353" s="105"/>
    </row>
    <row r="1354" s="3" customFormat="1" customHeight="1" spans="1:16">
      <c r="A1354" s="52">
        <f>COUNTA(B$4:B1353)</f>
        <v>1294</v>
      </c>
      <c r="B1354" s="53" t="s">
        <v>6151</v>
      </c>
      <c r="C1354" s="54">
        <v>97875606</v>
      </c>
      <c r="D1354" s="259" t="s">
        <v>6152</v>
      </c>
      <c r="E1354" s="55" t="str">
        <f t="shared" si="94"/>
        <v>9787560652368</v>
      </c>
      <c r="F1354" s="56" t="str">
        <f t="shared" si="95"/>
        <v>9HSRFQA*gfcdgi+</v>
      </c>
      <c r="G1354" s="57" t="s">
        <v>6153</v>
      </c>
      <c r="H1354" s="67" t="s">
        <v>6154</v>
      </c>
      <c r="I1354" s="102" t="s">
        <v>6155</v>
      </c>
      <c r="J1354" s="53" t="s">
        <v>1266</v>
      </c>
      <c r="K1354" s="103">
        <v>39</v>
      </c>
      <c r="L1354" s="261"/>
      <c r="M1354" s="48" t="s">
        <v>6148</v>
      </c>
      <c r="N1354" s="49" t="s">
        <v>6149</v>
      </c>
      <c r="O1354" s="315" t="s">
        <v>6156</v>
      </c>
      <c r="P1354" s="105"/>
    </row>
    <row r="1355" customHeight="1" spans="1:15">
      <c r="A1355" s="47">
        <f>COUNTA(B$4:B1354)</f>
        <v>1295</v>
      </c>
      <c r="B1355" s="48" t="s">
        <v>6157</v>
      </c>
      <c r="C1355" s="48" t="s">
        <v>18</v>
      </c>
      <c r="D1355" s="48">
        <v>24433</v>
      </c>
      <c r="E1355" s="49" t="str">
        <f t="shared" si="94"/>
        <v>9787560624433</v>
      </c>
      <c r="F1355" s="50" t="str">
        <f t="shared" si="95"/>
        <v>9HSRFQA*gceedd+</v>
      </c>
      <c r="G1355" s="17" t="s">
        <v>6158</v>
      </c>
      <c r="H1355" s="51" t="s">
        <v>6159</v>
      </c>
      <c r="I1355" s="99" t="s">
        <v>2509</v>
      </c>
      <c r="J1355" s="48" t="s">
        <v>157</v>
      </c>
      <c r="K1355" s="100">
        <v>59</v>
      </c>
      <c r="L1355" s="49"/>
      <c r="M1355" s="48" t="s">
        <v>6148</v>
      </c>
      <c r="N1355" s="49" t="s">
        <v>6149</v>
      </c>
      <c r="O1355" s="101" t="e">
        <f>VLOOKUP(B1355,[1]图书导出excel!$A$2:$C$65537,3,FALSE)</f>
        <v>#N/A</v>
      </c>
    </row>
    <row r="1356" customHeight="1" spans="1:15">
      <c r="A1356" s="47">
        <f>COUNTA(B$4:B1355)</f>
        <v>1296</v>
      </c>
      <c r="B1356" s="48" t="s">
        <v>6160</v>
      </c>
      <c r="C1356" s="48" t="s">
        <v>18</v>
      </c>
      <c r="D1356" s="48">
        <v>41942</v>
      </c>
      <c r="E1356" s="49" t="str">
        <f t="shared" si="94"/>
        <v>9787560641942</v>
      </c>
      <c r="F1356" s="50" t="str">
        <f t="shared" si="95"/>
        <v>9HSRFQA*gebjec+</v>
      </c>
      <c r="G1356" s="17" t="s">
        <v>6161</v>
      </c>
      <c r="H1356" s="51" t="s">
        <v>6162</v>
      </c>
      <c r="I1356" s="99" t="s">
        <v>6163</v>
      </c>
      <c r="J1356" s="62" t="s">
        <v>73</v>
      </c>
      <c r="K1356" s="109">
        <v>58</v>
      </c>
      <c r="L1356" s="49"/>
      <c r="M1356" s="48" t="s">
        <v>6148</v>
      </c>
      <c r="N1356" s="49" t="s">
        <v>6149</v>
      </c>
      <c r="O1356" s="101" t="e">
        <f>VLOOKUP(B1356,[1]图书导出excel!$A$2:$C$65537,3,FALSE)</f>
        <v>#N/A</v>
      </c>
    </row>
    <row r="1357" s="3" customFormat="1" customHeight="1" spans="1:16">
      <c r="A1357" s="52">
        <f>COUNTA(B$4:B1356)</f>
        <v>1297</v>
      </c>
      <c r="B1357" s="53" t="s">
        <v>6164</v>
      </c>
      <c r="C1357" s="54">
        <v>97875606</v>
      </c>
      <c r="D1357" s="53" t="s">
        <v>6165</v>
      </c>
      <c r="E1357" s="55" t="str">
        <f t="shared" si="94"/>
        <v>9787560663593</v>
      </c>
      <c r="F1357" s="56" t="str">
        <f t="shared" si="95"/>
        <v>9HSRFQA*ggdfjd+</v>
      </c>
      <c r="G1357" s="57" t="s">
        <v>6166</v>
      </c>
      <c r="H1357" s="67" t="s">
        <v>6167</v>
      </c>
      <c r="I1357" s="102" t="s">
        <v>6168</v>
      </c>
      <c r="J1357" s="53" t="s">
        <v>1073</v>
      </c>
      <c r="K1357" s="103">
        <v>44</v>
      </c>
      <c r="L1357" s="55"/>
      <c r="M1357" s="53"/>
      <c r="N1357" s="55"/>
      <c r="O1357" s="104" t="s">
        <v>6169</v>
      </c>
      <c r="P1357" s="105"/>
    </row>
    <row r="1358" customHeight="1" spans="1:15">
      <c r="A1358" s="47">
        <f>COUNTA(B$4:B1357)</f>
        <v>1298</v>
      </c>
      <c r="B1358" s="48" t="s">
        <v>6170</v>
      </c>
      <c r="C1358" s="48" t="s">
        <v>18</v>
      </c>
      <c r="D1358" s="48">
        <v>27571</v>
      </c>
      <c r="E1358" s="49" t="str">
        <f t="shared" si="94"/>
        <v>9787560627571</v>
      </c>
      <c r="F1358" s="50" t="str">
        <f t="shared" si="95"/>
        <v>9HSRFQA*gchfhb+</v>
      </c>
      <c r="G1358" s="17" t="s">
        <v>6171</v>
      </c>
      <c r="H1358" s="51" t="s">
        <v>6172</v>
      </c>
      <c r="I1358" s="99" t="s">
        <v>6173</v>
      </c>
      <c r="J1358" s="62" t="s">
        <v>73</v>
      </c>
      <c r="K1358" s="109">
        <v>30</v>
      </c>
      <c r="L1358" s="49"/>
      <c r="M1358" s="48" t="s">
        <v>6148</v>
      </c>
      <c r="N1358" s="49" t="s">
        <v>6149</v>
      </c>
      <c r="O1358" s="101" t="e">
        <f>VLOOKUP(B1358,[1]图书导出excel!$A$2:$C$65537,3,FALSE)</f>
        <v>#N/A</v>
      </c>
    </row>
    <row r="1359" customHeight="1" spans="1:15">
      <c r="A1359" s="68">
        <f>COUNTA(B$4:B1358)</f>
        <v>1299</v>
      </c>
      <c r="B1359" s="69" t="s">
        <v>6174</v>
      </c>
      <c r="C1359" s="70">
        <v>97875606</v>
      </c>
      <c r="D1359" s="69" t="s">
        <v>6175</v>
      </c>
      <c r="E1359" s="71" t="str">
        <f t="shared" si="94"/>
        <v>9787560661186</v>
      </c>
      <c r="F1359" s="72" t="str">
        <f t="shared" si="95"/>
        <v>9HSRFQA*ggbbig+</v>
      </c>
      <c r="G1359" s="73" t="s">
        <v>6176</v>
      </c>
      <c r="H1359" s="183" t="s">
        <v>6177</v>
      </c>
      <c r="I1359" s="111" t="s">
        <v>6178</v>
      </c>
      <c r="J1359" s="69" t="s">
        <v>105</v>
      </c>
      <c r="K1359" s="112"/>
      <c r="L1359" s="111" t="s">
        <v>106</v>
      </c>
      <c r="M1359" s="48"/>
      <c r="N1359" s="49"/>
      <c r="O1359" s="101"/>
    </row>
    <row r="1360" customHeight="1" spans="1:15">
      <c r="A1360" s="47">
        <f>COUNTA(B$4:B1359)</f>
        <v>1300</v>
      </c>
      <c r="B1360" s="62" t="s">
        <v>6179</v>
      </c>
      <c r="C1360" s="65">
        <v>97875606</v>
      </c>
      <c r="D1360" s="48" t="s">
        <v>6180</v>
      </c>
      <c r="E1360" s="49" t="str">
        <f t="shared" si="94"/>
        <v>9787560657851</v>
      </c>
      <c r="F1360" s="50" t="str">
        <f t="shared" si="95"/>
        <v>9HSRFQA*gfhifb+</v>
      </c>
      <c r="G1360" s="17" t="s">
        <v>6181</v>
      </c>
      <c r="H1360" s="64" t="s">
        <v>6182</v>
      </c>
      <c r="I1360" s="108" t="s">
        <v>6183</v>
      </c>
      <c r="J1360" s="62" t="s">
        <v>148</v>
      </c>
      <c r="K1360" s="109">
        <v>43</v>
      </c>
      <c r="L1360" s="49"/>
      <c r="M1360" s="48"/>
      <c r="N1360" s="49"/>
      <c r="O1360" s="101" t="s">
        <v>6184</v>
      </c>
    </row>
    <row r="1361" customHeight="1" spans="1:15">
      <c r="A1361" s="68">
        <f>COUNTA(B$4:B1360)</f>
        <v>1301</v>
      </c>
      <c r="B1361" s="69" t="s">
        <v>6185</v>
      </c>
      <c r="C1361" s="70">
        <v>97875606</v>
      </c>
      <c r="D1361" s="70">
        <v>61254</v>
      </c>
      <c r="E1361" s="71" t="str">
        <f t="shared" si="94"/>
        <v>9787560661254</v>
      </c>
      <c r="F1361" s="72" t="str">
        <f t="shared" si="95"/>
        <v>9HSRFQA*ggbcfe+</v>
      </c>
      <c r="G1361" s="73" t="s">
        <v>6186</v>
      </c>
      <c r="H1361" s="183" t="s">
        <v>6187</v>
      </c>
      <c r="I1361" s="111" t="s">
        <v>6188</v>
      </c>
      <c r="J1361" s="69" t="s">
        <v>105</v>
      </c>
      <c r="K1361" s="112"/>
      <c r="L1361" s="111" t="s">
        <v>106</v>
      </c>
      <c r="M1361" s="48"/>
      <c r="N1361" s="194"/>
      <c r="O1361" s="101"/>
    </row>
    <row r="1362" customHeight="1" spans="1:15">
      <c r="A1362" s="47">
        <f>COUNTA(B$4:B1361)</f>
        <v>1302</v>
      </c>
      <c r="B1362" s="48" t="s">
        <v>6189</v>
      </c>
      <c r="C1362" s="48" t="s">
        <v>18</v>
      </c>
      <c r="D1362" s="76">
        <v>48118</v>
      </c>
      <c r="E1362" s="49" t="str">
        <f t="shared" si="94"/>
        <v>9787560648118</v>
      </c>
      <c r="F1362" s="50" t="str">
        <f t="shared" si="95"/>
        <v>9HSRFQA*geibbi+</v>
      </c>
      <c r="G1362" s="17" t="s">
        <v>6190</v>
      </c>
      <c r="H1362" s="165" t="s">
        <v>6191</v>
      </c>
      <c r="I1362" s="99" t="s">
        <v>6192</v>
      </c>
      <c r="J1362" s="48" t="s">
        <v>1262</v>
      </c>
      <c r="K1362" s="100">
        <v>35</v>
      </c>
      <c r="L1362" s="49"/>
      <c r="M1362" s="48" t="s">
        <v>6148</v>
      </c>
      <c r="N1362" s="49" t="s">
        <v>6149</v>
      </c>
      <c r="O1362" s="101" t="e">
        <f>VLOOKUP(B1362,[1]图书导出excel!$A$2:$C$65537,3,FALSE)</f>
        <v>#N/A</v>
      </c>
    </row>
    <row r="1363" customFormat="1" customHeight="1" spans="1:16">
      <c r="A1363" s="47">
        <f>COUNTA(B$4:B1362)</f>
        <v>1303</v>
      </c>
      <c r="B1363" s="62" t="s">
        <v>6193</v>
      </c>
      <c r="C1363" s="65">
        <v>97875606</v>
      </c>
      <c r="D1363" s="76">
        <v>59022</v>
      </c>
      <c r="E1363" s="49" t="str">
        <f t="shared" si="94"/>
        <v>9787560659022</v>
      </c>
      <c r="F1363" s="50" t="str">
        <f t="shared" si="95"/>
        <v>9HSRFQA*gfjacc+</v>
      </c>
      <c r="G1363" s="77" t="s">
        <v>6194</v>
      </c>
      <c r="H1363" s="64" t="s">
        <v>6195</v>
      </c>
      <c r="I1363" s="108" t="s">
        <v>6196</v>
      </c>
      <c r="J1363" s="62" t="s">
        <v>98</v>
      </c>
      <c r="K1363" s="202">
        <v>59</v>
      </c>
      <c r="L1363" s="49"/>
      <c r="M1363" s="48"/>
      <c r="N1363" s="49"/>
      <c r="O1363" s="101" t="s">
        <v>6197</v>
      </c>
      <c r="P1363" s="114"/>
    </row>
    <row r="1364" customFormat="1" customHeight="1" spans="1:16">
      <c r="A1364" s="47">
        <f>COUNTA(B$4:B1363)</f>
        <v>1304</v>
      </c>
      <c r="B1364" s="62" t="s">
        <v>6198</v>
      </c>
      <c r="C1364" s="65">
        <v>97875606</v>
      </c>
      <c r="D1364" s="48" t="s">
        <v>6199</v>
      </c>
      <c r="E1364" s="49" t="str">
        <f t="shared" si="94"/>
        <v>9787560658353</v>
      </c>
      <c r="F1364" s="50" t="str">
        <f t="shared" si="95"/>
        <v>9HSRFQA*gfidfd+</v>
      </c>
      <c r="G1364" s="77" t="s">
        <v>6200</v>
      </c>
      <c r="H1364" s="64" t="s">
        <v>6201</v>
      </c>
      <c r="I1364" s="108" t="s">
        <v>6202</v>
      </c>
      <c r="J1364" s="62" t="s">
        <v>1200</v>
      </c>
      <c r="K1364" s="109">
        <v>30</v>
      </c>
      <c r="L1364" s="49"/>
      <c r="M1364" s="48"/>
      <c r="N1364" s="49"/>
      <c r="O1364" s="101" t="s">
        <v>6203</v>
      </c>
      <c r="P1364" s="114"/>
    </row>
    <row r="1365" customFormat="1" customHeight="1" spans="1:16">
      <c r="A1365" s="47">
        <f>COUNTA(B$4:B1364)</f>
        <v>1305</v>
      </c>
      <c r="B1365" s="62" t="s">
        <v>6204</v>
      </c>
      <c r="C1365" s="65">
        <v>97875606</v>
      </c>
      <c r="D1365" s="48" t="s">
        <v>6205</v>
      </c>
      <c r="E1365" s="49" t="str">
        <f t="shared" si="94"/>
        <v>9787560661889</v>
      </c>
      <c r="F1365" s="50" t="str">
        <f t="shared" si="95"/>
        <v>9HSRFQA*ggbiij+</v>
      </c>
      <c r="G1365" s="77" t="s">
        <v>6206</v>
      </c>
      <c r="H1365" s="64" t="s">
        <v>6207</v>
      </c>
      <c r="I1365" s="108" t="s">
        <v>5957</v>
      </c>
      <c r="J1365" s="62" t="s">
        <v>124</v>
      </c>
      <c r="K1365" s="202">
        <v>59</v>
      </c>
      <c r="L1365" s="49"/>
      <c r="M1365" s="48"/>
      <c r="N1365" s="49"/>
      <c r="O1365" s="101" t="s">
        <v>6208</v>
      </c>
      <c r="P1365" s="114"/>
    </row>
    <row r="1366" s="3" customFormat="1" customHeight="1" spans="1:16">
      <c r="A1366" s="47">
        <f>COUNTA(B$4:B1365)</f>
        <v>1306</v>
      </c>
      <c r="B1366" s="53" t="s">
        <v>6209</v>
      </c>
      <c r="C1366" s="54">
        <v>97875606</v>
      </c>
      <c r="D1366" s="54">
        <v>53099</v>
      </c>
      <c r="E1366" s="55" t="str">
        <f t="shared" si="94"/>
        <v>9787560653099</v>
      </c>
      <c r="F1366" s="56" t="str">
        <f t="shared" si="95"/>
        <v>9HSRFQA*gfdajj+</v>
      </c>
      <c r="G1366" s="57" t="s">
        <v>6210</v>
      </c>
      <c r="H1366" s="60" t="s">
        <v>6211</v>
      </c>
      <c r="I1366" s="106" t="s">
        <v>6212</v>
      </c>
      <c r="J1366" s="53" t="s">
        <v>44</v>
      </c>
      <c r="K1366" s="103">
        <v>48</v>
      </c>
      <c r="L1366" s="102"/>
      <c r="M1366" s="53" t="s">
        <v>6148</v>
      </c>
      <c r="N1366" s="55" t="s">
        <v>6149</v>
      </c>
      <c r="O1366" s="104" t="s">
        <v>6213</v>
      </c>
      <c r="P1366" s="105"/>
    </row>
    <row r="1367" s="3" customFormat="1" customHeight="1" spans="1:16">
      <c r="A1367" s="52">
        <f>COUNTA(B$4:B1366)</f>
        <v>1307</v>
      </c>
      <c r="B1367" s="53" t="s">
        <v>6214</v>
      </c>
      <c r="C1367" s="54">
        <v>97875606</v>
      </c>
      <c r="D1367" s="54">
        <v>63937</v>
      </c>
      <c r="E1367" s="55" t="str">
        <f t="shared" si="94"/>
        <v>9787560663937</v>
      </c>
      <c r="F1367" s="56" t="str">
        <f t="shared" si="95"/>
        <v>9HSRFQA*ggdjdh+</v>
      </c>
      <c r="G1367" s="57" t="s">
        <v>6215</v>
      </c>
      <c r="H1367" s="67" t="s">
        <v>6216</v>
      </c>
      <c r="I1367" s="102" t="s">
        <v>6217</v>
      </c>
      <c r="J1367" s="53" t="s">
        <v>250</v>
      </c>
      <c r="K1367" s="103">
        <v>59.5</v>
      </c>
      <c r="L1367" s="102" t="s">
        <v>307</v>
      </c>
      <c r="M1367" s="53"/>
      <c r="N1367" s="55"/>
      <c r="O1367" s="104"/>
      <c r="P1367" s="105"/>
    </row>
    <row r="1368" customHeight="1" spans="1:15">
      <c r="A1368" s="47">
        <f>COUNTA(B$4:B1367)</f>
        <v>1308</v>
      </c>
      <c r="B1368" s="48" t="s">
        <v>6218</v>
      </c>
      <c r="C1368" s="48" t="s">
        <v>18</v>
      </c>
      <c r="D1368" s="48">
        <v>38201</v>
      </c>
      <c r="E1368" s="49" t="str">
        <f t="shared" si="94"/>
        <v>9787560638201</v>
      </c>
      <c r="F1368" s="50" t="str">
        <f t="shared" si="95"/>
        <v>9HSRFQA*gdicab+</v>
      </c>
      <c r="G1368" s="17" t="s">
        <v>6219</v>
      </c>
      <c r="H1368" s="51" t="s">
        <v>6220</v>
      </c>
      <c r="I1368" s="99" t="s">
        <v>6221</v>
      </c>
      <c r="J1368" s="62" t="s">
        <v>73</v>
      </c>
      <c r="K1368" s="109">
        <v>38</v>
      </c>
      <c r="L1368" s="49"/>
      <c r="M1368" s="48" t="s">
        <v>6148</v>
      </c>
      <c r="N1368" s="49" t="s">
        <v>6149</v>
      </c>
      <c r="O1368" s="101" t="e">
        <f>VLOOKUP(B1368,[1]图书导出excel!$A$2:$C$65537,3,FALSE)</f>
        <v>#N/A</v>
      </c>
    </row>
    <row r="1369" customHeight="1" spans="1:15">
      <c r="A1369" s="47">
        <f>COUNTA(B$4:B1368)</f>
        <v>1309</v>
      </c>
      <c r="B1369" s="48" t="s">
        <v>6222</v>
      </c>
      <c r="C1369" s="48" t="s">
        <v>18</v>
      </c>
      <c r="D1369" s="48">
        <v>38218</v>
      </c>
      <c r="E1369" s="49" t="str">
        <f t="shared" si="94"/>
        <v>9787560638218</v>
      </c>
      <c r="F1369" s="50" t="str">
        <f t="shared" si="95"/>
        <v>9HSRFQA*gdicbi+</v>
      </c>
      <c r="G1369" s="17" t="s">
        <v>6223</v>
      </c>
      <c r="H1369" s="51" t="s">
        <v>6224</v>
      </c>
      <c r="I1369" s="99" t="s">
        <v>6221</v>
      </c>
      <c r="J1369" s="62" t="s">
        <v>73</v>
      </c>
      <c r="K1369" s="109">
        <v>28</v>
      </c>
      <c r="L1369" s="49"/>
      <c r="M1369" s="48" t="s">
        <v>6148</v>
      </c>
      <c r="N1369" s="49" t="s">
        <v>6149</v>
      </c>
      <c r="O1369" s="101" t="e">
        <f>VLOOKUP(B1369,[1]图书导出excel!$A$2:$C$65537,3,FALSE)</f>
        <v>#N/A</v>
      </c>
    </row>
    <row r="1370" customHeight="1" spans="1:15">
      <c r="A1370" s="47">
        <f>COUNTA(B$4:B1369)</f>
        <v>1310</v>
      </c>
      <c r="B1370" s="48" t="s">
        <v>6225</v>
      </c>
      <c r="C1370" s="48" t="s">
        <v>18</v>
      </c>
      <c r="D1370" s="48">
        <v>27649</v>
      </c>
      <c r="E1370" s="49" t="str">
        <f t="shared" si="94"/>
        <v>9787560627649</v>
      </c>
      <c r="F1370" s="50" t="str">
        <f t="shared" si="95"/>
        <v>9HSRFQA*gchgej+</v>
      </c>
      <c r="G1370" s="17" t="s">
        <v>6226</v>
      </c>
      <c r="H1370" s="51" t="s">
        <v>6227</v>
      </c>
      <c r="I1370" s="99" t="s">
        <v>6228</v>
      </c>
      <c r="J1370" s="62" t="s">
        <v>73</v>
      </c>
      <c r="K1370" s="100">
        <v>65</v>
      </c>
      <c r="L1370" s="49"/>
      <c r="M1370" s="48" t="s">
        <v>6148</v>
      </c>
      <c r="N1370" s="49" t="s">
        <v>6149</v>
      </c>
      <c r="O1370" s="101" t="e">
        <f>VLOOKUP(B1370,[1]图书导出excel!$A$2:$C$65537,3,FALSE)</f>
        <v>#N/A</v>
      </c>
    </row>
    <row r="1371" customHeight="1" spans="1:15">
      <c r="A1371" s="47">
        <f>COUNTA(B$4:B1370)</f>
        <v>1311</v>
      </c>
      <c r="B1371" s="62" t="s">
        <v>6229</v>
      </c>
      <c r="C1371" s="65">
        <v>97875606</v>
      </c>
      <c r="D1371" s="48" t="s">
        <v>6230</v>
      </c>
      <c r="E1371" s="49" t="str">
        <f t="shared" si="94"/>
        <v>9787560654034</v>
      </c>
      <c r="F1371" s="50" t="str">
        <f t="shared" si="95"/>
        <v>9HSRFQA*gfeade+</v>
      </c>
      <c r="G1371" s="17" t="s">
        <v>6231</v>
      </c>
      <c r="H1371" s="66" t="s">
        <v>6232</v>
      </c>
      <c r="I1371" s="110" t="s">
        <v>6233</v>
      </c>
      <c r="J1371" s="62" t="s">
        <v>1041</v>
      </c>
      <c r="K1371" s="109">
        <v>69</v>
      </c>
      <c r="L1371" s="99"/>
      <c r="M1371" s="48" t="s">
        <v>6148</v>
      </c>
      <c r="N1371" s="49" t="s">
        <v>6149</v>
      </c>
      <c r="O1371" s="101" t="s">
        <v>6234</v>
      </c>
    </row>
    <row r="1372" customHeight="1" spans="1:15">
      <c r="A1372" s="47">
        <f>COUNTA(B$4:B1371)</f>
        <v>1312</v>
      </c>
      <c r="B1372" s="62" t="s">
        <v>6235</v>
      </c>
      <c r="C1372" s="65">
        <v>97875606</v>
      </c>
      <c r="D1372" s="48" t="s">
        <v>6236</v>
      </c>
      <c r="E1372" s="49" t="str">
        <f t="shared" si="94"/>
        <v>9787560654058</v>
      </c>
      <c r="F1372" s="50" t="str">
        <f t="shared" si="95"/>
        <v>9HSRFQA*gfeafi+</v>
      </c>
      <c r="G1372" s="17" t="s">
        <v>6237</v>
      </c>
      <c r="H1372" s="66" t="s">
        <v>6238</v>
      </c>
      <c r="I1372" s="110" t="s">
        <v>6233</v>
      </c>
      <c r="J1372" s="62" t="s">
        <v>1041</v>
      </c>
      <c r="K1372" s="109">
        <v>49</v>
      </c>
      <c r="L1372" s="99"/>
      <c r="M1372" s="48"/>
      <c r="N1372" s="49"/>
      <c r="O1372" s="101" t="s">
        <v>6239</v>
      </c>
    </row>
    <row r="1373" customHeight="1" spans="1:15">
      <c r="A1373" s="47">
        <f>COUNTA(B$4:B1372)</f>
        <v>1313</v>
      </c>
      <c r="B1373" s="62" t="s">
        <v>6240</v>
      </c>
      <c r="C1373" s="65">
        <v>97875606</v>
      </c>
      <c r="D1373" s="48" t="s">
        <v>6241</v>
      </c>
      <c r="E1373" s="49" t="str">
        <f t="shared" si="94"/>
        <v>9787560656908</v>
      </c>
      <c r="F1373" s="50" t="str">
        <f t="shared" si="95"/>
        <v>9HSRFQA*gfgjai+</v>
      </c>
      <c r="G1373" s="17" t="s">
        <v>6242</v>
      </c>
      <c r="H1373" s="75" t="s">
        <v>6243</v>
      </c>
      <c r="I1373" s="108" t="s">
        <v>6244</v>
      </c>
      <c r="J1373" s="62" t="s">
        <v>148</v>
      </c>
      <c r="K1373" s="109">
        <v>35</v>
      </c>
      <c r="L1373" s="99"/>
      <c r="M1373" s="48"/>
      <c r="N1373" s="49"/>
      <c r="O1373" s="101" t="s">
        <v>6245</v>
      </c>
    </row>
    <row r="1374" customHeight="1" spans="1:15">
      <c r="A1374" s="52">
        <f>COUNTA(B$4:B1373)</f>
        <v>1314</v>
      </c>
      <c r="B1374" s="53" t="s">
        <v>6246</v>
      </c>
      <c r="C1374" s="54">
        <v>97875606</v>
      </c>
      <c r="D1374" s="53" t="s">
        <v>6247</v>
      </c>
      <c r="E1374" s="55" t="str">
        <f t="shared" si="94"/>
        <v>9787560664910</v>
      </c>
      <c r="F1374" s="56" t="str">
        <f t="shared" si="95"/>
        <v>9HSRFQA*ggejba+</v>
      </c>
      <c r="G1374" s="17" t="s">
        <v>6248</v>
      </c>
      <c r="H1374" s="67" t="s">
        <v>6249</v>
      </c>
      <c r="I1374" s="102" t="s">
        <v>6010</v>
      </c>
      <c r="J1374" s="53" t="s">
        <v>250</v>
      </c>
      <c r="K1374" s="103">
        <v>25</v>
      </c>
      <c r="L1374" s="102" t="s">
        <v>307</v>
      </c>
      <c r="M1374" s="48"/>
      <c r="N1374" s="49"/>
      <c r="O1374" s="101"/>
    </row>
    <row r="1375" customHeight="1" spans="1:15">
      <c r="A1375" s="47">
        <f>COUNTA(B$4:B1374)</f>
        <v>1315</v>
      </c>
      <c r="B1375" s="53" t="s">
        <v>6250</v>
      </c>
      <c r="C1375" s="54">
        <v>97875606</v>
      </c>
      <c r="D1375" s="53" t="s">
        <v>6251</v>
      </c>
      <c r="E1375" s="49" t="str">
        <f t="shared" si="94"/>
        <v>9787560652351</v>
      </c>
      <c r="F1375" s="50" t="str">
        <f t="shared" si="95"/>
        <v>9HSRFQA*gfcdfb+</v>
      </c>
      <c r="G1375" s="17" t="s">
        <v>6252</v>
      </c>
      <c r="H1375" s="60" t="s">
        <v>6253</v>
      </c>
      <c r="I1375" s="106" t="s">
        <v>6254</v>
      </c>
      <c r="J1375" s="53" t="s">
        <v>1012</v>
      </c>
      <c r="K1375" s="103">
        <v>35</v>
      </c>
      <c r="L1375" s="99"/>
      <c r="M1375" s="48"/>
      <c r="N1375" s="49"/>
      <c r="O1375" s="321" t="s">
        <v>6255</v>
      </c>
    </row>
    <row r="1376" customHeight="1" spans="1:15">
      <c r="A1376" s="47">
        <f>COUNTA(B$4:B1375)</f>
        <v>1316</v>
      </c>
      <c r="B1376" s="62" t="s">
        <v>6256</v>
      </c>
      <c r="C1376" s="65">
        <v>97875606</v>
      </c>
      <c r="D1376" s="53" t="s">
        <v>6257</v>
      </c>
      <c r="E1376" s="49" t="str">
        <f t="shared" si="94"/>
        <v>9787560657738</v>
      </c>
      <c r="F1376" s="50" t="str">
        <f t="shared" si="95"/>
        <v>9HSRFQA*gfhhdi+</v>
      </c>
      <c r="G1376" s="17" t="s">
        <v>6258</v>
      </c>
      <c r="H1376" s="64" t="s">
        <v>6259</v>
      </c>
      <c r="I1376" s="108" t="s">
        <v>6260</v>
      </c>
      <c r="J1376" s="62" t="s">
        <v>98</v>
      </c>
      <c r="K1376" s="202">
        <v>59</v>
      </c>
      <c r="L1376" s="99"/>
      <c r="M1376" s="48" t="s">
        <v>6148</v>
      </c>
      <c r="N1376" s="49" t="s">
        <v>6149</v>
      </c>
      <c r="O1376" s="104" t="s">
        <v>6261</v>
      </c>
    </row>
    <row r="1377" ht="35" customHeight="1" spans="1:15">
      <c r="A1377" s="218" t="s">
        <v>6262</v>
      </c>
      <c r="B1377" s="84"/>
      <c r="C1377" s="84"/>
      <c r="D1377" s="169"/>
      <c r="E1377" s="170"/>
      <c r="F1377" s="171"/>
      <c r="H1377" s="86"/>
      <c r="I1377" s="179"/>
      <c r="J1377" s="88"/>
      <c r="K1377" s="180"/>
      <c r="L1377" s="118"/>
      <c r="M1377" s="119"/>
      <c r="N1377" s="119"/>
      <c r="O1377" s="101"/>
    </row>
    <row r="1378" s="6" customFormat="1" customHeight="1" spans="1:16">
      <c r="A1378" s="47">
        <f>COUNTA(B$4:B1377)</f>
        <v>1317</v>
      </c>
      <c r="B1378" s="48" t="s">
        <v>6263</v>
      </c>
      <c r="C1378" s="48" t="s">
        <v>18</v>
      </c>
      <c r="D1378" s="48">
        <v>19637</v>
      </c>
      <c r="E1378" s="49" t="str">
        <f t="shared" ref="E1378:E1386" si="96">C1378&amp;D1378</f>
        <v>9787560619637</v>
      </c>
      <c r="F1378" s="50" t="str">
        <f t="shared" ref="F1378:F1386" si="97">LEFT($E1378,1)&amp;CHAR(65+VALUE(MID($E1378,2,1)))&amp;IF(OR(LEFT($E1378,1)="0",LEFT($E1378,1)="1",LEFT($E1378,1)="2",LEFT($E1378,1)="3"),CHAR(65+VALUE(MID($E1378,3,1))),CHAR(75+VALUE(MID($E1378,3,1))))&amp;IF(OR(LEFT($E1378,1)="0",LEFT($E1378,1)="4",LEFT($E1378,1)="7",LEFT($E1378,1)="8"),CHAR(65+VALUE(MID($E1378,4,1))),CHAR(75+VALUE(MID($E1378,4,1))))&amp;IF(OR(LEFT($E1378,1)="0",LEFT($E1378,1)="1",LEFT($E1378,1)="4",LEFT($E1378,1)="5",,LEFT($E1378,1)="9"),CHAR(65+VALUE(MID($E1378,5,1))),CHAR(75+VALUE(MID($E1378,5,1))))&amp;IF(OR(LEFT($E1378,1)="0",LEFT($E1378,1)="2",LEFT($E1378,1)="5",LEFT($E1378,1)="6",,LEFT($E1378,1)="7"),CHAR(65+VALUE(MID($E1378,6,1))),CHAR(75+VALUE(MID($E1378,6,1))))&amp;IF(OR(LEFT($E1378,1)="0",LEFT($E1378,1)="3",LEFT($E1378,1)="6",LEFT($E1378,1)="8",,LEFT($E1378,1)="9"),CHAR(65+VALUE(MID($E1378,7,1))),CHAR(75+VALUE(MID($E1378,7,1))))&amp;"*"&amp;CHAR(97+VALUE(MID($E1378,8,1)))&amp;CHAR(97+VALUE(MID($E1378,9,1)))&amp;CHAR(97+VALUE(MID($E1378,10,1)))&amp;CHAR(97+VALUE(MID($E1378,11,1)))&amp;CHAR(97+VALUE(MID($E1378,12,1)))&amp;CHAR(97+VALUE(MID($E1378,13,1)))&amp;"+"</f>
        <v>9HSRFQA*gbjgdh+</v>
      </c>
      <c r="G1378" s="157" t="s">
        <v>6264</v>
      </c>
      <c r="H1378" s="51" t="s">
        <v>6265</v>
      </c>
      <c r="I1378" s="99" t="s">
        <v>6266</v>
      </c>
      <c r="J1378" s="62" t="s">
        <v>73</v>
      </c>
      <c r="K1378" s="109">
        <v>45</v>
      </c>
      <c r="L1378" s="49"/>
      <c r="M1378" s="48" t="s">
        <v>6267</v>
      </c>
      <c r="N1378" s="99" t="s">
        <v>6268</v>
      </c>
      <c r="O1378" s="101" t="e">
        <f>VLOOKUP(B1378,[1]图书导出excel!$A$2:$C$65537,3,FALSE)</f>
        <v>#N/A</v>
      </c>
      <c r="P1378" s="162"/>
    </row>
    <row r="1379" s="8" customFormat="1" customHeight="1" spans="1:16">
      <c r="A1379" s="47">
        <f>COUNTA(B$4:B1378)</f>
        <v>1318</v>
      </c>
      <c r="B1379" s="48" t="s">
        <v>6269</v>
      </c>
      <c r="C1379" s="48" t="s">
        <v>18</v>
      </c>
      <c r="D1379" s="48">
        <v>43212</v>
      </c>
      <c r="E1379" s="49" t="str">
        <f t="shared" si="96"/>
        <v>9787560643212</v>
      </c>
      <c r="F1379" s="50" t="str">
        <f t="shared" si="97"/>
        <v>9HSRFQA*gedcbc+</v>
      </c>
      <c r="G1379" s="77" t="s">
        <v>6270</v>
      </c>
      <c r="H1379" s="51" t="s">
        <v>6271</v>
      </c>
      <c r="I1379" s="99" t="s">
        <v>6272</v>
      </c>
      <c r="J1379" s="62" t="s">
        <v>1847</v>
      </c>
      <c r="K1379" s="109">
        <v>25</v>
      </c>
      <c r="L1379" s="49"/>
      <c r="M1379" s="48" t="s">
        <v>6267</v>
      </c>
      <c r="N1379" s="99" t="s">
        <v>6268</v>
      </c>
      <c r="O1379" s="101" t="e">
        <f>VLOOKUP(B1379,[1]图书导出excel!$A$2:$C$65537,3,FALSE)</f>
        <v>#N/A</v>
      </c>
      <c r="P1379" s="195"/>
    </row>
    <row r="1380" customHeight="1" spans="1:15">
      <c r="A1380" s="47">
        <f>COUNTA(B$4:B1379)</f>
        <v>1319</v>
      </c>
      <c r="B1380" s="48" t="s">
        <v>6273</v>
      </c>
      <c r="C1380" s="48" t="s">
        <v>18</v>
      </c>
      <c r="D1380" s="48">
        <v>25690</v>
      </c>
      <c r="E1380" s="49" t="str">
        <f t="shared" si="96"/>
        <v>9787560625690</v>
      </c>
      <c r="F1380" s="50" t="str">
        <f t="shared" si="97"/>
        <v>9HSRFQA*gcfgja+</v>
      </c>
      <c r="G1380" s="17" t="s">
        <v>6274</v>
      </c>
      <c r="H1380" s="51" t="s">
        <v>6275</v>
      </c>
      <c r="I1380" s="99" t="s">
        <v>6276</v>
      </c>
      <c r="J1380" s="62" t="s">
        <v>73</v>
      </c>
      <c r="K1380" s="109">
        <v>49</v>
      </c>
      <c r="L1380" s="49"/>
      <c r="M1380" s="48" t="s">
        <v>6267</v>
      </c>
      <c r="N1380" s="99" t="s">
        <v>6268</v>
      </c>
      <c r="O1380" s="101" t="e">
        <f>VLOOKUP(B1380,[1]图书导出excel!$A$2:$C$65537,3,FALSE)</f>
        <v>#N/A</v>
      </c>
    </row>
    <row r="1381" customHeight="1" spans="1:15">
      <c r="A1381" s="47">
        <f>COUNTA(B$4:B1380)</f>
        <v>1320</v>
      </c>
      <c r="B1381" s="48" t="s">
        <v>6277</v>
      </c>
      <c r="C1381" s="48" t="s">
        <v>18</v>
      </c>
      <c r="D1381" s="48" t="s">
        <v>6278</v>
      </c>
      <c r="E1381" s="49" t="str">
        <f t="shared" si="96"/>
        <v>9787560643960</v>
      </c>
      <c r="F1381" s="50" t="str">
        <f t="shared" si="97"/>
        <v>9HSRFQA*gedjga+</v>
      </c>
      <c r="G1381" s="17" t="s">
        <v>6279</v>
      </c>
      <c r="H1381" s="51" t="s">
        <v>6280</v>
      </c>
      <c r="I1381" s="99" t="s">
        <v>6281</v>
      </c>
      <c r="J1381" s="48" t="s">
        <v>186</v>
      </c>
      <c r="K1381" s="100">
        <v>15</v>
      </c>
      <c r="L1381" s="49"/>
      <c r="M1381" s="48" t="s">
        <v>6267</v>
      </c>
      <c r="N1381" s="99" t="s">
        <v>6268</v>
      </c>
      <c r="O1381" s="101" t="e">
        <f>VLOOKUP(B1381,[1]图书导出excel!$A$2:$C$65537,3,FALSE)</f>
        <v>#N/A</v>
      </c>
    </row>
    <row r="1382" customHeight="1" spans="1:15">
      <c r="A1382" s="68">
        <f>COUNTA(B$4:B1381)</f>
        <v>1321</v>
      </c>
      <c r="B1382" s="69" t="s">
        <v>6282</v>
      </c>
      <c r="C1382" s="70">
        <v>97875606</v>
      </c>
      <c r="D1382" s="69" t="s">
        <v>6283</v>
      </c>
      <c r="E1382" s="71" t="str">
        <f t="shared" si="96"/>
        <v>9787560658841</v>
      </c>
      <c r="F1382" s="72" t="str">
        <f t="shared" si="97"/>
        <v>9HSRFQA*gfiieb+</v>
      </c>
      <c r="G1382" s="73" t="s">
        <v>6284</v>
      </c>
      <c r="H1382" s="74" t="s">
        <v>6285</v>
      </c>
      <c r="I1382" s="111" t="s">
        <v>6286</v>
      </c>
      <c r="J1382" s="69" t="s">
        <v>255</v>
      </c>
      <c r="K1382" s="112"/>
      <c r="L1382" s="111" t="s">
        <v>106</v>
      </c>
      <c r="M1382" s="48"/>
      <c r="N1382" s="99"/>
      <c r="O1382" s="101"/>
    </row>
    <row r="1383" customHeight="1" spans="1:15">
      <c r="A1383" s="47">
        <f>COUNTA(B$4:B1382)</f>
        <v>1322</v>
      </c>
      <c r="B1383" s="48" t="s">
        <v>6287</v>
      </c>
      <c r="C1383" s="48" t="s">
        <v>18</v>
      </c>
      <c r="D1383" s="48">
        <v>40914</v>
      </c>
      <c r="E1383" s="49" t="str">
        <f t="shared" si="96"/>
        <v>9787560640914</v>
      </c>
      <c r="F1383" s="50" t="str">
        <f t="shared" si="97"/>
        <v>9HSRFQA*geajbe+</v>
      </c>
      <c r="G1383" s="17" t="s">
        <v>6288</v>
      </c>
      <c r="H1383" s="51" t="s">
        <v>6289</v>
      </c>
      <c r="I1383" s="99" t="s">
        <v>6290</v>
      </c>
      <c r="J1383" s="48" t="s">
        <v>1460</v>
      </c>
      <c r="K1383" s="100">
        <v>30</v>
      </c>
      <c r="L1383" s="49"/>
      <c r="M1383" s="48" t="s">
        <v>6267</v>
      </c>
      <c r="N1383" s="99" t="s">
        <v>6268</v>
      </c>
      <c r="O1383" s="101" t="e">
        <f>VLOOKUP(B1383,[1]图书导出excel!$A$2:$C$65537,3,FALSE)</f>
        <v>#N/A</v>
      </c>
    </row>
    <row r="1384" customHeight="1" spans="1:15">
      <c r="A1384" s="47">
        <f>COUNTA(B$4:B1383)</f>
        <v>1323</v>
      </c>
      <c r="B1384" s="48" t="s">
        <v>6291</v>
      </c>
      <c r="C1384" s="48" t="s">
        <v>18</v>
      </c>
      <c r="D1384" s="48">
        <v>43564</v>
      </c>
      <c r="E1384" s="49" t="str">
        <f t="shared" si="96"/>
        <v>9787560643564</v>
      </c>
      <c r="F1384" s="50" t="str">
        <f t="shared" si="97"/>
        <v>9HSRFQA*gedfge+</v>
      </c>
      <c r="G1384" s="17" t="s">
        <v>6292</v>
      </c>
      <c r="H1384" s="51" t="s">
        <v>6293</v>
      </c>
      <c r="I1384" s="99" t="s">
        <v>6294</v>
      </c>
      <c r="J1384" s="48" t="s">
        <v>211</v>
      </c>
      <c r="K1384" s="100">
        <v>22</v>
      </c>
      <c r="L1384" s="49"/>
      <c r="M1384" s="48" t="s">
        <v>6267</v>
      </c>
      <c r="N1384" s="99" t="s">
        <v>6268</v>
      </c>
      <c r="O1384" s="101" t="e">
        <f>VLOOKUP(B1384,[1]图书导出excel!$A$2:$C$65537,3,FALSE)</f>
        <v>#N/A</v>
      </c>
    </row>
    <row r="1385" s="3" customFormat="1" customHeight="1" spans="1:16">
      <c r="A1385" s="52">
        <f>COUNTA(B$4:B1384)</f>
        <v>1324</v>
      </c>
      <c r="B1385" s="53" t="s">
        <v>6295</v>
      </c>
      <c r="C1385" s="54">
        <v>97875606</v>
      </c>
      <c r="D1385" s="53" t="s">
        <v>6296</v>
      </c>
      <c r="E1385" s="55" t="str">
        <f t="shared" si="96"/>
        <v>9787560666020</v>
      </c>
      <c r="F1385" s="56" t="str">
        <f t="shared" si="97"/>
        <v>9HSRFQA*gggaca+</v>
      </c>
      <c r="G1385" s="57" t="s">
        <v>6297</v>
      </c>
      <c r="H1385" s="67" t="s">
        <v>6298</v>
      </c>
      <c r="I1385" s="102" t="s">
        <v>6244</v>
      </c>
      <c r="J1385" s="53" t="s">
        <v>306</v>
      </c>
      <c r="K1385" s="103">
        <v>36</v>
      </c>
      <c r="L1385" s="55" t="s">
        <v>106</v>
      </c>
      <c r="M1385" s="48"/>
      <c r="N1385" s="99"/>
      <c r="O1385" s="101"/>
      <c r="P1385" s="105"/>
    </row>
    <row r="1386" customHeight="1" spans="1:15">
      <c r="A1386" s="47">
        <f>COUNTA(B$4:B1385)</f>
        <v>1325</v>
      </c>
      <c r="B1386" s="62" t="s">
        <v>6299</v>
      </c>
      <c r="C1386" s="65">
        <v>97875606</v>
      </c>
      <c r="D1386" s="48" t="s">
        <v>6300</v>
      </c>
      <c r="E1386" s="49" t="str">
        <f t="shared" si="96"/>
        <v>9787560656021</v>
      </c>
      <c r="F1386" s="50" t="str">
        <f t="shared" si="97"/>
        <v>9HSRFQA*gfgacb+</v>
      </c>
      <c r="G1386" s="17" t="s">
        <v>6301</v>
      </c>
      <c r="H1386" s="66" t="s">
        <v>6302</v>
      </c>
      <c r="I1386" s="110" t="s">
        <v>6303</v>
      </c>
      <c r="J1386" s="62" t="s">
        <v>79</v>
      </c>
      <c r="K1386" s="109">
        <v>48</v>
      </c>
      <c r="L1386" s="99"/>
      <c r="M1386" s="48"/>
      <c r="N1386" s="99"/>
      <c r="O1386" s="101" t="s">
        <v>6304</v>
      </c>
    </row>
    <row r="1387" ht="35" customHeight="1" spans="1:15">
      <c r="A1387" s="218" t="s">
        <v>6305</v>
      </c>
      <c r="B1387" s="84"/>
      <c r="C1387" s="84"/>
      <c r="D1387" s="169"/>
      <c r="E1387" s="170"/>
      <c r="F1387" s="171"/>
      <c r="H1387" s="86"/>
      <c r="I1387" s="179"/>
      <c r="J1387" s="88"/>
      <c r="K1387" s="180"/>
      <c r="L1387" s="118"/>
      <c r="M1387" s="119"/>
      <c r="N1387" s="119"/>
      <c r="O1387" s="101"/>
    </row>
    <row r="1388" customHeight="1" spans="1:15">
      <c r="A1388" s="47">
        <f>COUNTA(B$4:B1387)</f>
        <v>1326</v>
      </c>
      <c r="B1388" s="151" t="s">
        <v>6306</v>
      </c>
      <c r="C1388" s="48" t="s">
        <v>18</v>
      </c>
      <c r="D1388" s="76">
        <v>47502</v>
      </c>
      <c r="E1388" s="49" t="str">
        <f t="shared" ref="E1388:E1397" si="98">C1388&amp;D1388</f>
        <v>9787560647502</v>
      </c>
      <c r="F1388" s="50" t="str">
        <f t="shared" ref="F1388:F1397" si="99">LEFT($E1388,1)&amp;CHAR(65+VALUE(MID($E1388,2,1)))&amp;IF(OR(LEFT($E1388,1)="0",LEFT($E1388,1)="1",LEFT($E1388,1)="2",LEFT($E1388,1)="3"),CHAR(65+VALUE(MID($E1388,3,1))),CHAR(75+VALUE(MID($E1388,3,1))))&amp;IF(OR(LEFT($E1388,1)="0",LEFT($E1388,1)="4",LEFT($E1388,1)="7",LEFT($E1388,1)="8"),CHAR(65+VALUE(MID($E1388,4,1))),CHAR(75+VALUE(MID($E1388,4,1))))&amp;IF(OR(LEFT($E1388,1)="0",LEFT($E1388,1)="1",LEFT($E1388,1)="4",LEFT($E1388,1)="5",,LEFT($E1388,1)="9"),CHAR(65+VALUE(MID($E1388,5,1))),CHAR(75+VALUE(MID($E1388,5,1))))&amp;IF(OR(LEFT($E1388,1)="0",LEFT($E1388,1)="2",LEFT($E1388,1)="5",LEFT($E1388,1)="6",,LEFT($E1388,1)="7"),CHAR(65+VALUE(MID($E1388,6,1))),CHAR(75+VALUE(MID($E1388,6,1))))&amp;IF(OR(LEFT($E1388,1)="0",LEFT($E1388,1)="3",LEFT($E1388,1)="6",LEFT($E1388,1)="8",,LEFT($E1388,1)="9"),CHAR(65+VALUE(MID($E1388,7,1))),CHAR(75+VALUE(MID($E1388,7,1))))&amp;"*"&amp;CHAR(97+VALUE(MID($E1388,8,1)))&amp;CHAR(97+VALUE(MID($E1388,9,1)))&amp;CHAR(97+VALUE(MID($E1388,10,1)))&amp;CHAR(97+VALUE(MID($E1388,11,1)))&amp;CHAR(97+VALUE(MID($E1388,12,1)))&amp;CHAR(97+VALUE(MID($E1388,13,1)))&amp;"+"</f>
        <v>9HSRFQA*gehfac+</v>
      </c>
      <c r="G1388" s="17" t="s">
        <v>6307</v>
      </c>
      <c r="H1388" s="37" t="s">
        <v>6308</v>
      </c>
      <c r="I1388" s="174" t="s">
        <v>6309</v>
      </c>
      <c r="J1388" s="196" t="s">
        <v>1262</v>
      </c>
      <c r="K1388" s="152">
        <v>40</v>
      </c>
      <c r="L1388" s="118"/>
      <c r="M1388" s="48" t="s">
        <v>6310</v>
      </c>
      <c r="N1388" s="99" t="s">
        <v>6311</v>
      </c>
      <c r="O1388" s="101" t="e">
        <f>VLOOKUP(B1388,[1]图书导出excel!$A$2:$C$65537,3,FALSE)</f>
        <v>#N/A</v>
      </c>
    </row>
    <row r="1389" customHeight="1" spans="1:15">
      <c r="A1389" s="47">
        <f>COUNTA(B$4:B1388)</f>
        <v>1327</v>
      </c>
      <c r="B1389" s="151" t="s">
        <v>6312</v>
      </c>
      <c r="C1389" s="48" t="s">
        <v>18</v>
      </c>
      <c r="D1389" s="166">
        <v>44875</v>
      </c>
      <c r="E1389" s="49" t="str">
        <f t="shared" si="98"/>
        <v>9787560644875</v>
      </c>
      <c r="F1389" s="50" t="str">
        <f t="shared" si="99"/>
        <v>9HSRFQA*geeihf+</v>
      </c>
      <c r="G1389" s="17" t="s">
        <v>6313</v>
      </c>
      <c r="H1389" s="37" t="s">
        <v>6308</v>
      </c>
      <c r="I1389" s="174" t="s">
        <v>6314</v>
      </c>
      <c r="J1389" s="196" t="s">
        <v>1450</v>
      </c>
      <c r="K1389" s="200">
        <v>38</v>
      </c>
      <c r="L1389" s="107"/>
      <c r="M1389" s="48" t="s">
        <v>6310</v>
      </c>
      <c r="N1389" s="99" t="s">
        <v>6311</v>
      </c>
      <c r="O1389" s="101" t="e">
        <f>VLOOKUP(B1389,[1]图书导出excel!$A$2:$C$65537,3,FALSE)</f>
        <v>#N/A</v>
      </c>
    </row>
    <row r="1390" customHeight="1" spans="1:15">
      <c r="A1390" s="47">
        <f>COUNTA(B$4:B1389)</f>
        <v>1328</v>
      </c>
      <c r="B1390" s="48" t="s">
        <v>6315</v>
      </c>
      <c r="C1390" s="76">
        <v>97875606</v>
      </c>
      <c r="D1390" s="166">
        <v>50715</v>
      </c>
      <c r="E1390" s="49" t="str">
        <f t="shared" si="98"/>
        <v>9787560650715</v>
      </c>
      <c r="F1390" s="50" t="str">
        <f t="shared" si="99"/>
        <v>9HSRFQA*gfahbf+</v>
      </c>
      <c r="G1390" s="17" t="s">
        <v>6316</v>
      </c>
      <c r="H1390" s="51" t="s">
        <v>6317</v>
      </c>
      <c r="I1390" s="99" t="s">
        <v>6318</v>
      </c>
      <c r="J1390" s="62" t="s">
        <v>73</v>
      </c>
      <c r="K1390" s="100">
        <v>25</v>
      </c>
      <c r="L1390" s="49"/>
      <c r="M1390" s="48" t="s">
        <v>6310</v>
      </c>
      <c r="N1390" s="99" t="s">
        <v>6311</v>
      </c>
      <c r="O1390" s="101" t="e">
        <f>VLOOKUP(B1390,[1]图书导出excel!$A$2:$C$65537,3,FALSE)</f>
        <v>#N/A</v>
      </c>
    </row>
    <row r="1391" customHeight="1" spans="1:15">
      <c r="A1391" s="68">
        <f>COUNTA(B$4:B1390)</f>
        <v>1329</v>
      </c>
      <c r="B1391" s="69" t="s">
        <v>6319</v>
      </c>
      <c r="C1391" s="69" t="s">
        <v>18</v>
      </c>
      <c r="D1391" s="70">
        <v>48163</v>
      </c>
      <c r="E1391" s="71" t="str">
        <f t="shared" si="98"/>
        <v>9787560648163</v>
      </c>
      <c r="F1391" s="72" t="str">
        <f t="shared" si="99"/>
        <v>9HSRFQA*geibgd+</v>
      </c>
      <c r="G1391" s="73" t="s">
        <v>6320</v>
      </c>
      <c r="H1391" s="74" t="s">
        <v>6321</v>
      </c>
      <c r="I1391" s="111" t="s">
        <v>6322</v>
      </c>
      <c r="J1391" s="69" t="s">
        <v>255</v>
      </c>
      <c r="K1391" s="112"/>
      <c r="L1391" s="111" t="s">
        <v>106</v>
      </c>
      <c r="M1391" s="48" t="s">
        <v>6310</v>
      </c>
      <c r="N1391" s="99" t="s">
        <v>6311</v>
      </c>
      <c r="O1391" s="101"/>
    </row>
    <row r="1392" customHeight="1" spans="1:15">
      <c r="A1392" s="47">
        <f>COUNTA(B$4:B1391)</f>
        <v>1330</v>
      </c>
      <c r="B1392" s="151" t="s">
        <v>6323</v>
      </c>
      <c r="C1392" s="48" t="s">
        <v>18</v>
      </c>
      <c r="D1392" s="151">
        <v>30588</v>
      </c>
      <c r="E1392" s="49" t="str">
        <f t="shared" si="98"/>
        <v>9787560630588</v>
      </c>
      <c r="F1392" s="50" t="str">
        <f t="shared" si="99"/>
        <v>9HSRFQA*gdafii+</v>
      </c>
      <c r="G1392" s="17" t="s">
        <v>6324</v>
      </c>
      <c r="H1392" s="173" t="s">
        <v>6321</v>
      </c>
      <c r="I1392" s="174" t="s">
        <v>6325</v>
      </c>
      <c r="J1392" s="196" t="s">
        <v>148</v>
      </c>
      <c r="K1392" s="200">
        <v>38</v>
      </c>
      <c r="L1392" s="194"/>
      <c r="M1392" s="48" t="s">
        <v>6310</v>
      </c>
      <c r="N1392" s="99" t="s">
        <v>6311</v>
      </c>
      <c r="O1392" s="101" t="e">
        <f>VLOOKUP(B1392,[1]图书导出excel!$A$2:$C$65537,3,FALSE)</f>
        <v>#N/A</v>
      </c>
    </row>
    <row r="1393" customHeight="1" spans="1:15">
      <c r="A1393" s="47">
        <f>COUNTA(B$4:B1392)</f>
        <v>1331</v>
      </c>
      <c r="B1393" s="135" t="s">
        <v>6326</v>
      </c>
      <c r="C1393" s="189">
        <v>97875606</v>
      </c>
      <c r="D1393" s="151" t="s">
        <v>6327</v>
      </c>
      <c r="E1393" s="49" t="str">
        <f t="shared" si="98"/>
        <v>9787560661933</v>
      </c>
      <c r="F1393" s="50" t="str">
        <f t="shared" si="99"/>
        <v>9HSRFQA*ggbjdd+</v>
      </c>
      <c r="G1393" s="17" t="s">
        <v>6328</v>
      </c>
      <c r="H1393" s="137" t="s">
        <v>6329</v>
      </c>
      <c r="I1393" s="153" t="s">
        <v>6330</v>
      </c>
      <c r="J1393" s="135" t="s">
        <v>2752</v>
      </c>
      <c r="K1393" s="154">
        <v>31</v>
      </c>
      <c r="L1393" s="194"/>
      <c r="M1393" s="48" t="s">
        <v>6310</v>
      </c>
      <c r="N1393" s="99" t="s">
        <v>6311</v>
      </c>
      <c r="O1393" s="101" t="s">
        <v>6331</v>
      </c>
    </row>
    <row r="1394" customHeight="1" spans="1:15">
      <c r="A1394" s="47">
        <f>COUNTA(B$4:B1393)</f>
        <v>1332</v>
      </c>
      <c r="B1394" s="48" t="s">
        <v>6332</v>
      </c>
      <c r="C1394" s="48" t="s">
        <v>18</v>
      </c>
      <c r="D1394" s="48">
        <v>38447</v>
      </c>
      <c r="E1394" s="49" t="str">
        <f t="shared" si="98"/>
        <v>9787560638447</v>
      </c>
      <c r="F1394" s="50" t="str">
        <f t="shared" si="99"/>
        <v>9HSRFQA*gdieeh+</v>
      </c>
      <c r="G1394" s="17" t="s">
        <v>6333</v>
      </c>
      <c r="H1394" s="51" t="s">
        <v>6334</v>
      </c>
      <c r="I1394" s="99" t="s">
        <v>6335</v>
      </c>
      <c r="J1394" s="48" t="s">
        <v>504</v>
      </c>
      <c r="K1394" s="100">
        <v>19</v>
      </c>
      <c r="L1394" s="49"/>
      <c r="M1394" s="48" t="s">
        <v>6310</v>
      </c>
      <c r="N1394" s="99" t="s">
        <v>6311</v>
      </c>
      <c r="O1394" s="101" t="e">
        <f>VLOOKUP(B1394,[1]图书导出excel!$A$2:$C$65537,3,FALSE)</f>
        <v>#N/A</v>
      </c>
    </row>
    <row r="1395" customHeight="1" spans="1:15">
      <c r="A1395" s="47">
        <f>COUNTA(B$4:B1394)</f>
        <v>1333</v>
      </c>
      <c r="B1395" s="48" t="s">
        <v>6336</v>
      </c>
      <c r="C1395" s="48" t="s">
        <v>18</v>
      </c>
      <c r="D1395" s="48">
        <v>34326</v>
      </c>
      <c r="E1395" s="49" t="str">
        <f t="shared" si="98"/>
        <v>9787560634326</v>
      </c>
      <c r="F1395" s="50" t="str">
        <f t="shared" si="99"/>
        <v>9HSRFQA*gdedcg+</v>
      </c>
      <c r="G1395" s="17" t="s">
        <v>6337</v>
      </c>
      <c r="H1395" s="51" t="s">
        <v>6338</v>
      </c>
      <c r="I1395" s="99" t="s">
        <v>6339</v>
      </c>
      <c r="J1395" s="62" t="s">
        <v>73</v>
      </c>
      <c r="K1395" s="109">
        <v>16</v>
      </c>
      <c r="L1395" s="49"/>
      <c r="M1395" s="48" t="s">
        <v>6310</v>
      </c>
      <c r="N1395" s="99" t="s">
        <v>6311</v>
      </c>
      <c r="O1395" s="101" t="e">
        <f>VLOOKUP(B1395,[1]图书导出excel!$A$2:$C$65537,3,FALSE)</f>
        <v>#N/A</v>
      </c>
    </row>
    <row r="1396" s="3" customFormat="1" customHeight="1" spans="1:16">
      <c r="A1396" s="52">
        <f>COUNTA(B$4:B1395)</f>
        <v>1334</v>
      </c>
      <c r="B1396" s="53" t="s">
        <v>6340</v>
      </c>
      <c r="C1396" s="54">
        <v>97875606</v>
      </c>
      <c r="D1396" s="53" t="s">
        <v>6341</v>
      </c>
      <c r="E1396" s="55" t="str">
        <f t="shared" si="98"/>
        <v>9787560661452</v>
      </c>
      <c r="F1396" s="56" t="str">
        <f t="shared" si="99"/>
        <v>9HSRFQA*ggbefc+</v>
      </c>
      <c r="G1396" s="57" t="s">
        <v>6342</v>
      </c>
      <c r="H1396" s="67" t="s">
        <v>6343</v>
      </c>
      <c r="I1396" s="52" t="s">
        <v>772</v>
      </c>
      <c r="J1396" s="53" t="s">
        <v>317</v>
      </c>
      <c r="K1396" s="103">
        <v>23</v>
      </c>
      <c r="L1396" s="55"/>
      <c r="M1396" s="53"/>
      <c r="N1396" s="102"/>
      <c r="O1396" s="104" t="s">
        <v>6344</v>
      </c>
      <c r="P1396" s="105"/>
    </row>
    <row r="1397" customHeight="1" spans="1:15">
      <c r="A1397" s="47">
        <f>COUNTA(B$4:B1396)</f>
        <v>1335</v>
      </c>
      <c r="B1397" s="62" t="s">
        <v>6345</v>
      </c>
      <c r="C1397" s="65">
        <v>97875606</v>
      </c>
      <c r="D1397" s="48" t="s">
        <v>6346</v>
      </c>
      <c r="E1397" s="49" t="str">
        <f t="shared" si="98"/>
        <v>9787560654140</v>
      </c>
      <c r="F1397" s="50" t="str">
        <f t="shared" si="99"/>
        <v>9HSRFQA*gfebea+</v>
      </c>
      <c r="G1397" s="17" t="s">
        <v>6347</v>
      </c>
      <c r="H1397" s="66" t="s">
        <v>6348</v>
      </c>
      <c r="I1397" s="110" t="s">
        <v>6349</v>
      </c>
      <c r="J1397" s="62" t="s">
        <v>1041</v>
      </c>
      <c r="K1397" s="109">
        <v>52</v>
      </c>
      <c r="L1397" s="99"/>
      <c r="M1397" s="48" t="s">
        <v>6310</v>
      </c>
      <c r="N1397" s="99" t="s">
        <v>6311</v>
      </c>
      <c r="O1397" s="101" t="s">
        <v>6350</v>
      </c>
    </row>
    <row r="1398" ht="35" customHeight="1" spans="1:15">
      <c r="A1398" s="218" t="s">
        <v>6351</v>
      </c>
      <c r="B1398" s="84"/>
      <c r="C1398" s="84"/>
      <c r="D1398" s="169"/>
      <c r="E1398" s="170"/>
      <c r="F1398" s="171"/>
      <c r="H1398" s="86"/>
      <c r="I1398" s="179"/>
      <c r="J1398" s="88"/>
      <c r="K1398" s="180"/>
      <c r="L1398" s="118"/>
      <c r="M1398" s="119"/>
      <c r="N1398" s="119"/>
      <c r="O1398" s="101"/>
    </row>
    <row r="1399" customHeight="1" spans="1:15">
      <c r="A1399" s="47">
        <f>COUNTA(B$4:B1398)</f>
        <v>1336</v>
      </c>
      <c r="B1399" s="48" t="s">
        <v>6352</v>
      </c>
      <c r="C1399" s="76">
        <v>97875606</v>
      </c>
      <c r="D1399" s="169" t="s">
        <v>6353</v>
      </c>
      <c r="E1399" s="76">
        <v>9787560648972</v>
      </c>
      <c r="F1399" s="50" t="str">
        <f t="shared" ref="F1399:F1415" si="100">LEFT($E1399,1)&amp;CHAR(65+VALUE(MID($E1399,2,1)))&amp;IF(OR(LEFT($E1399,1)="0",LEFT($E1399,1)="1",LEFT($E1399,1)="2",LEFT($E1399,1)="3"),CHAR(65+VALUE(MID($E1399,3,1))),CHAR(75+VALUE(MID($E1399,3,1))))&amp;IF(OR(LEFT($E1399,1)="0",LEFT($E1399,1)="4",LEFT($E1399,1)="7",LEFT($E1399,1)="8"),CHAR(65+VALUE(MID($E1399,4,1))),CHAR(75+VALUE(MID($E1399,4,1))))&amp;IF(OR(LEFT($E1399,1)="0",LEFT($E1399,1)="1",LEFT($E1399,1)="4",LEFT($E1399,1)="5",,LEFT($E1399,1)="9"),CHAR(65+VALUE(MID($E1399,5,1))),CHAR(75+VALUE(MID($E1399,5,1))))&amp;IF(OR(LEFT($E1399,1)="0",LEFT($E1399,1)="2",LEFT($E1399,1)="5",LEFT($E1399,1)="6",,LEFT($E1399,1)="7"),CHAR(65+VALUE(MID($E1399,6,1))),CHAR(75+VALUE(MID($E1399,6,1))))&amp;IF(OR(LEFT($E1399,1)="0",LEFT($E1399,1)="3",LEFT($E1399,1)="6",LEFT($E1399,1)="8",,LEFT($E1399,1)="9"),CHAR(65+VALUE(MID($E1399,7,1))),CHAR(75+VALUE(MID($E1399,7,1))))&amp;"*"&amp;CHAR(97+VALUE(MID($E1399,8,1)))&amp;CHAR(97+VALUE(MID($E1399,9,1)))&amp;CHAR(97+VALUE(MID($E1399,10,1)))&amp;CHAR(97+VALUE(MID($E1399,11,1)))&amp;CHAR(97+VALUE(MID($E1399,12,1)))&amp;CHAR(97+VALUE(MID($E1399,13,1)))&amp;"+"</f>
        <v>9HSRFQA*geijhc+</v>
      </c>
      <c r="G1399" s="17">
        <v>9787560648972</v>
      </c>
      <c r="H1399" s="51" t="s">
        <v>6354</v>
      </c>
      <c r="I1399" s="99" t="s">
        <v>6355</v>
      </c>
      <c r="J1399" s="48" t="s">
        <v>1450</v>
      </c>
      <c r="K1399" s="100">
        <v>33</v>
      </c>
      <c r="L1399" s="118"/>
      <c r="M1399" s="48" t="s">
        <v>6356</v>
      </c>
      <c r="N1399" s="174" t="s">
        <v>6357</v>
      </c>
      <c r="O1399" s="101" t="e">
        <f>VLOOKUP(B1399,[1]图书导出excel!$A$2:$C$65537,3,FALSE)</f>
        <v>#N/A</v>
      </c>
    </row>
    <row r="1400" customHeight="1" spans="1:15">
      <c r="A1400" s="47">
        <f>COUNTA(B$4:B1399)</f>
        <v>1337</v>
      </c>
      <c r="B1400" s="62" t="s">
        <v>6358</v>
      </c>
      <c r="C1400" s="65">
        <v>97875606</v>
      </c>
      <c r="D1400" s="169" t="s">
        <v>6359</v>
      </c>
      <c r="E1400" s="76">
        <v>9787560648972</v>
      </c>
      <c r="F1400" s="50" t="str">
        <f t="shared" si="100"/>
        <v>9HSRFQA*geijhc+</v>
      </c>
      <c r="G1400" s="17">
        <v>9787560648972</v>
      </c>
      <c r="H1400" s="75" t="s">
        <v>6360</v>
      </c>
      <c r="I1400" s="108" t="s">
        <v>6361</v>
      </c>
      <c r="J1400" s="62" t="s">
        <v>427</v>
      </c>
      <c r="K1400" s="109">
        <v>57</v>
      </c>
      <c r="L1400" s="118"/>
      <c r="M1400" s="48"/>
      <c r="N1400" s="174"/>
      <c r="O1400" s="101"/>
    </row>
    <row r="1401" customHeight="1" spans="1:15">
      <c r="A1401" s="47">
        <f>COUNTA(B$4:B1400)</f>
        <v>1338</v>
      </c>
      <c r="B1401" s="48" t="s">
        <v>6362</v>
      </c>
      <c r="C1401" s="48" t="s">
        <v>18</v>
      </c>
      <c r="D1401" s="48">
        <v>26376</v>
      </c>
      <c r="E1401" s="49" t="str">
        <f t="shared" ref="E1401:E1415" si="101">C1401&amp;D1401</f>
        <v>9787560626376</v>
      </c>
      <c r="F1401" s="50" t="str">
        <f t="shared" si="100"/>
        <v>9HSRFQA*gcgdhg+</v>
      </c>
      <c r="G1401" s="17" t="s">
        <v>6363</v>
      </c>
      <c r="H1401" s="51" t="s">
        <v>6364</v>
      </c>
      <c r="I1401" s="99" t="s">
        <v>6365</v>
      </c>
      <c r="J1401" s="62" t="s">
        <v>73</v>
      </c>
      <c r="K1401" s="109">
        <v>32</v>
      </c>
      <c r="L1401" s="49"/>
      <c r="M1401" s="48" t="s">
        <v>6356</v>
      </c>
      <c r="N1401" s="174" t="s">
        <v>6357</v>
      </c>
      <c r="O1401" s="101" t="e">
        <f>VLOOKUP(B1401,[1]图书导出excel!$A$2:$C$65537,3,FALSE)</f>
        <v>#N/A</v>
      </c>
    </row>
    <row r="1402" customHeight="1" spans="1:15">
      <c r="A1402" s="47">
        <f>COUNTA(B$4:B1401)</f>
        <v>1339</v>
      </c>
      <c r="B1402" s="62" t="s">
        <v>6366</v>
      </c>
      <c r="C1402" s="65">
        <v>97875606</v>
      </c>
      <c r="D1402" s="48" t="s">
        <v>6367</v>
      </c>
      <c r="E1402" s="49" t="str">
        <f t="shared" si="101"/>
        <v>9787560666433</v>
      </c>
      <c r="F1402" s="50" t="str">
        <f t="shared" si="100"/>
        <v>9HSRFQA*gggedd+</v>
      </c>
      <c r="G1402" s="17" t="s">
        <v>6368</v>
      </c>
      <c r="H1402" s="75" t="s">
        <v>6369</v>
      </c>
      <c r="I1402" s="108" t="s">
        <v>6370</v>
      </c>
      <c r="J1402" s="62" t="s">
        <v>306</v>
      </c>
      <c r="K1402" s="109">
        <v>35</v>
      </c>
      <c r="L1402" s="49"/>
      <c r="M1402" s="48"/>
      <c r="N1402" s="174"/>
      <c r="O1402" s="101"/>
    </row>
    <row r="1403" customHeight="1" spans="1:15">
      <c r="A1403" s="47">
        <f>COUNTA(B$4:B1402)</f>
        <v>1340</v>
      </c>
      <c r="B1403" s="48" t="s">
        <v>6371</v>
      </c>
      <c r="C1403" s="48" t="s">
        <v>18</v>
      </c>
      <c r="D1403" s="76">
        <v>41980</v>
      </c>
      <c r="E1403" s="49" t="str">
        <f t="shared" si="101"/>
        <v>9787560641980</v>
      </c>
      <c r="F1403" s="50" t="str">
        <f t="shared" si="100"/>
        <v>9HSRFQA*gebjia+</v>
      </c>
      <c r="G1403" s="17" t="s">
        <v>6372</v>
      </c>
      <c r="H1403" s="51" t="s">
        <v>6373</v>
      </c>
      <c r="I1403" s="99" t="s">
        <v>6374</v>
      </c>
      <c r="J1403" s="62" t="s">
        <v>73</v>
      </c>
      <c r="K1403" s="100">
        <v>23</v>
      </c>
      <c r="L1403" s="49"/>
      <c r="M1403" s="48" t="s">
        <v>6356</v>
      </c>
      <c r="N1403" s="174" t="s">
        <v>6357</v>
      </c>
      <c r="O1403" s="101" t="e">
        <f>VLOOKUP(B1403,[1]图书导出excel!$A$2:$C$65537,3,FALSE)</f>
        <v>#N/A</v>
      </c>
    </row>
    <row r="1404" customHeight="1" spans="1:15">
      <c r="A1404" s="47">
        <f>COUNTA(B$4:B1403)</f>
        <v>1341</v>
      </c>
      <c r="B1404" s="62" t="s">
        <v>6375</v>
      </c>
      <c r="C1404" s="65">
        <v>97875606</v>
      </c>
      <c r="D1404" s="76">
        <v>65313</v>
      </c>
      <c r="E1404" s="49" t="str">
        <f t="shared" si="101"/>
        <v>9787560665313</v>
      </c>
      <c r="F1404" s="50" t="str">
        <f t="shared" si="100"/>
        <v>9HSRFQA*ggfdbd+</v>
      </c>
      <c r="G1404" s="17" t="s">
        <v>6376</v>
      </c>
      <c r="H1404" s="75" t="s">
        <v>6377</v>
      </c>
      <c r="I1404" s="108" t="s">
        <v>6378</v>
      </c>
      <c r="J1404" s="62" t="s">
        <v>323</v>
      </c>
      <c r="K1404" s="109">
        <v>37</v>
      </c>
      <c r="L1404" s="49" t="s">
        <v>307</v>
      </c>
      <c r="M1404" s="48"/>
      <c r="N1404" s="174"/>
      <c r="O1404" s="101"/>
    </row>
    <row r="1405" customHeight="1" spans="1:15">
      <c r="A1405" s="47">
        <f>COUNTA(B$4:B1404)</f>
        <v>1342</v>
      </c>
      <c r="B1405" s="53" t="s">
        <v>6379</v>
      </c>
      <c r="C1405" s="54">
        <v>97875606</v>
      </c>
      <c r="D1405" s="54">
        <v>65436</v>
      </c>
      <c r="E1405" s="55" t="str">
        <f t="shared" si="101"/>
        <v>9787560665436</v>
      </c>
      <c r="F1405" s="56" t="str">
        <f t="shared" si="100"/>
        <v>9HSRFQA*ggfedg+</v>
      </c>
      <c r="G1405" s="17" t="s">
        <v>6380</v>
      </c>
      <c r="H1405" s="67" t="s">
        <v>6381</v>
      </c>
      <c r="I1405" s="102" t="s">
        <v>6382</v>
      </c>
      <c r="J1405" s="53" t="s">
        <v>323</v>
      </c>
      <c r="K1405" s="103">
        <v>29</v>
      </c>
      <c r="L1405" s="55"/>
      <c r="M1405" s="48"/>
      <c r="N1405" s="174"/>
      <c r="O1405" s="101"/>
    </row>
    <row r="1406" customHeight="1" spans="1:15">
      <c r="A1406" s="68">
        <f>COUNTA(B$4:B1405)</f>
        <v>1343</v>
      </c>
      <c r="B1406" s="69" t="s">
        <v>6383</v>
      </c>
      <c r="C1406" s="70">
        <v>97875606</v>
      </c>
      <c r="D1406" s="70">
        <v>65719</v>
      </c>
      <c r="E1406" s="71" t="str">
        <f t="shared" si="101"/>
        <v>9787560665719</v>
      </c>
      <c r="F1406" s="72" t="str">
        <f t="shared" si="100"/>
        <v>9HSRFQA*ggfhbj+</v>
      </c>
      <c r="G1406" s="73" t="s">
        <v>6384</v>
      </c>
      <c r="H1406" s="74" t="s">
        <v>6385</v>
      </c>
      <c r="I1406" s="111" t="s">
        <v>6386</v>
      </c>
      <c r="J1406" s="69" t="s">
        <v>349</v>
      </c>
      <c r="K1406" s="112"/>
      <c r="L1406" s="111" t="s">
        <v>106</v>
      </c>
      <c r="M1406" s="48"/>
      <c r="N1406" s="174"/>
      <c r="O1406" s="101"/>
    </row>
    <row r="1407" customHeight="1" spans="1:15">
      <c r="A1407" s="52">
        <f>COUNTA(B$4:B1406)</f>
        <v>1344</v>
      </c>
      <c r="B1407" s="48" t="s">
        <v>6387</v>
      </c>
      <c r="C1407" s="48" t="s">
        <v>18</v>
      </c>
      <c r="D1407" s="48">
        <v>30793</v>
      </c>
      <c r="E1407" s="49" t="str">
        <f t="shared" si="101"/>
        <v>9787560630793</v>
      </c>
      <c r="F1407" s="50" t="str">
        <f t="shared" si="100"/>
        <v>9HSRFQA*gdahjd+</v>
      </c>
      <c r="G1407" s="17" t="s">
        <v>6388</v>
      </c>
      <c r="H1407" s="51" t="s">
        <v>6389</v>
      </c>
      <c r="I1407" s="99" t="s">
        <v>6390</v>
      </c>
      <c r="J1407" s="48" t="s">
        <v>1486</v>
      </c>
      <c r="K1407" s="100">
        <v>39</v>
      </c>
      <c r="L1407" s="49"/>
      <c r="M1407" s="48" t="s">
        <v>6356</v>
      </c>
      <c r="N1407" s="174" t="s">
        <v>6357</v>
      </c>
      <c r="O1407" s="101" t="e">
        <f>VLOOKUP(B1407,[1]图书导出excel!$A$2:$C$65537,3,FALSE)</f>
        <v>#N/A</v>
      </c>
    </row>
    <row r="1408" s="3" customFormat="1" customHeight="1" spans="1:16">
      <c r="A1408" s="52">
        <f>COUNTA(B$4:B1407)</f>
        <v>1345</v>
      </c>
      <c r="B1408" s="53" t="s">
        <v>6391</v>
      </c>
      <c r="C1408" s="54">
        <v>97875606</v>
      </c>
      <c r="D1408" s="53" t="s">
        <v>6392</v>
      </c>
      <c r="E1408" s="55" t="str">
        <f t="shared" si="101"/>
        <v>9787560661421</v>
      </c>
      <c r="F1408" s="56" t="str">
        <f t="shared" si="100"/>
        <v>9HSRFQA*ggbecb+</v>
      </c>
      <c r="G1408" s="57" t="s">
        <v>6393</v>
      </c>
      <c r="H1408" s="67" t="s">
        <v>6394</v>
      </c>
      <c r="I1408" s="102" t="s">
        <v>6395</v>
      </c>
      <c r="J1408" s="53" t="s">
        <v>590</v>
      </c>
      <c r="K1408" s="103">
        <v>45</v>
      </c>
      <c r="L1408" s="55"/>
      <c r="M1408" s="53"/>
      <c r="N1408" s="181"/>
      <c r="O1408" s="104" t="s">
        <v>6396</v>
      </c>
      <c r="P1408" s="105"/>
    </row>
    <row r="1409" s="3" customFormat="1" customHeight="1" spans="1:16">
      <c r="A1409" s="52">
        <f>COUNTA(B$4:B1408)</f>
        <v>1346</v>
      </c>
      <c r="B1409" s="53" t="s">
        <v>6397</v>
      </c>
      <c r="C1409" s="54">
        <v>97875606</v>
      </c>
      <c r="D1409" s="262" t="s">
        <v>6398</v>
      </c>
      <c r="E1409" s="55" t="str">
        <f t="shared" si="101"/>
        <v>9787560664033</v>
      </c>
      <c r="F1409" s="56" t="str">
        <f t="shared" si="100"/>
        <v>9HSRFQA*ggeadd+</v>
      </c>
      <c r="G1409" s="57" t="s">
        <v>6399</v>
      </c>
      <c r="H1409" s="67" t="s">
        <v>6400</v>
      </c>
      <c r="I1409" s="102" t="s">
        <v>6401</v>
      </c>
      <c r="J1409" s="53" t="s">
        <v>250</v>
      </c>
      <c r="K1409" s="103">
        <v>46</v>
      </c>
      <c r="L1409" s="55"/>
      <c r="M1409" s="53"/>
      <c r="N1409" s="181"/>
      <c r="O1409" s="104"/>
      <c r="P1409" s="105"/>
    </row>
    <row r="1410" customHeight="1" spans="1:15">
      <c r="A1410" s="52">
        <f>COUNTA(B$4:B1409)</f>
        <v>1347</v>
      </c>
      <c r="B1410" s="62" t="s">
        <v>6402</v>
      </c>
      <c r="C1410" s="65">
        <v>97875606</v>
      </c>
      <c r="D1410" s="263" t="s">
        <v>6403</v>
      </c>
      <c r="E1410" s="49" t="str">
        <f t="shared" si="101"/>
        <v>9787560653907</v>
      </c>
      <c r="F1410" s="50" t="str">
        <f t="shared" si="100"/>
        <v>9HSRFQA*gfdjah+</v>
      </c>
      <c r="G1410" s="17" t="s">
        <v>6404</v>
      </c>
      <c r="H1410" s="66" t="s">
        <v>6400</v>
      </c>
      <c r="I1410" s="110" t="s">
        <v>6405</v>
      </c>
      <c r="J1410" s="62" t="s">
        <v>1012</v>
      </c>
      <c r="K1410" s="109">
        <v>28</v>
      </c>
      <c r="L1410" s="191"/>
      <c r="M1410" s="48" t="s">
        <v>6356</v>
      </c>
      <c r="N1410" s="174" t="s">
        <v>6357</v>
      </c>
      <c r="O1410" s="315" t="s">
        <v>6406</v>
      </c>
    </row>
    <row r="1411" customHeight="1" spans="1:15">
      <c r="A1411" s="47">
        <f>COUNTA(B$4:B1410)</f>
        <v>1348</v>
      </c>
      <c r="B1411" s="62" t="s">
        <v>6407</v>
      </c>
      <c r="C1411" s="65">
        <v>97875606</v>
      </c>
      <c r="D1411" s="263" t="s">
        <v>6408</v>
      </c>
      <c r="E1411" s="49" t="str">
        <f t="shared" si="101"/>
        <v>9787560666037</v>
      </c>
      <c r="F1411" s="50" t="str">
        <f t="shared" si="100"/>
        <v>9HSRFQA*gggadh+</v>
      </c>
      <c r="G1411" s="17" t="s">
        <v>6409</v>
      </c>
      <c r="H1411" s="75" t="s">
        <v>6410</v>
      </c>
      <c r="I1411" s="108" t="s">
        <v>2815</v>
      </c>
      <c r="J1411" s="62" t="s">
        <v>306</v>
      </c>
      <c r="K1411" s="109">
        <v>57</v>
      </c>
      <c r="L1411" s="215" t="s">
        <v>307</v>
      </c>
      <c r="M1411" s="48" t="s">
        <v>6356</v>
      </c>
      <c r="N1411" s="174" t="s">
        <v>6357</v>
      </c>
      <c r="O1411" s="101" t="e">
        <f>VLOOKUP(B1411,[1]图书导出excel!$A$2:$C$65537,3,FALSE)</f>
        <v>#N/A</v>
      </c>
    </row>
    <row r="1412" s="3" customFormat="1" customHeight="1" spans="1:16">
      <c r="A1412" s="52">
        <f>COUNTA(B$4:B1411)</f>
        <v>1349</v>
      </c>
      <c r="B1412" s="53" t="s">
        <v>6411</v>
      </c>
      <c r="C1412" s="54">
        <v>97875606</v>
      </c>
      <c r="D1412" s="264">
        <v>63289</v>
      </c>
      <c r="E1412" s="55" t="str">
        <f t="shared" si="101"/>
        <v>9787560663289</v>
      </c>
      <c r="F1412" s="56" t="str">
        <f t="shared" si="100"/>
        <v>9HSRFQA*ggdcij+</v>
      </c>
      <c r="G1412" s="57" t="s">
        <v>6412</v>
      </c>
      <c r="H1412" s="67" t="s">
        <v>6413</v>
      </c>
      <c r="I1412" s="102" t="s">
        <v>6414</v>
      </c>
      <c r="J1412" s="53" t="s">
        <v>306</v>
      </c>
      <c r="K1412" s="103">
        <v>25</v>
      </c>
      <c r="L1412" s="214"/>
      <c r="M1412" s="53"/>
      <c r="N1412" s="181"/>
      <c r="O1412" s="104" t="s">
        <v>6415</v>
      </c>
      <c r="P1412" s="105"/>
    </row>
    <row r="1413" customHeight="1" spans="1:15">
      <c r="A1413" s="47">
        <f>COUNTA(B$4:B1412)</f>
        <v>1350</v>
      </c>
      <c r="B1413" s="48" t="s">
        <v>6416</v>
      </c>
      <c r="C1413" s="48" t="s">
        <v>18</v>
      </c>
      <c r="D1413" s="263" t="s">
        <v>6417</v>
      </c>
      <c r="E1413" s="265" t="str">
        <f t="shared" si="101"/>
        <v>9787560650876</v>
      </c>
      <c r="F1413" s="50" t="str">
        <f t="shared" si="100"/>
        <v>9HSRFQA*gfaihg+</v>
      </c>
      <c r="G1413" s="17" t="s">
        <v>6418</v>
      </c>
      <c r="H1413" s="51" t="s">
        <v>6419</v>
      </c>
      <c r="I1413" s="99" t="s">
        <v>6339</v>
      </c>
      <c r="J1413" s="48" t="s">
        <v>982</v>
      </c>
      <c r="K1413" s="100">
        <v>36</v>
      </c>
      <c r="L1413" s="215"/>
      <c r="M1413" s="48"/>
      <c r="N1413" s="174"/>
      <c r="O1413" s="101" t="e">
        <f>VLOOKUP(B1415,[1]图书导出excel!$A$2:$C$65537,3,FALSE)</f>
        <v>#N/A</v>
      </c>
    </row>
    <row r="1414" customHeight="1" spans="1:15">
      <c r="A1414" s="68">
        <f>COUNTA(B$4:B1413)</f>
        <v>1351</v>
      </c>
      <c r="B1414" s="69" t="s">
        <v>6420</v>
      </c>
      <c r="C1414" s="70">
        <v>97875606</v>
      </c>
      <c r="D1414" s="266" t="s">
        <v>6421</v>
      </c>
      <c r="E1414" s="267" t="str">
        <f t="shared" si="101"/>
        <v>9787560664873</v>
      </c>
      <c r="F1414" s="72" t="str">
        <f t="shared" si="100"/>
        <v>9HSRFQA*ggeihd+</v>
      </c>
      <c r="G1414" s="73" t="s">
        <v>6422</v>
      </c>
      <c r="H1414" s="74" t="s">
        <v>6423</v>
      </c>
      <c r="I1414" s="111" t="s">
        <v>6424</v>
      </c>
      <c r="J1414" s="69" t="s">
        <v>349</v>
      </c>
      <c r="K1414" s="112"/>
      <c r="L1414" s="268" t="s">
        <v>106</v>
      </c>
      <c r="M1414" s="48"/>
      <c r="N1414" s="174"/>
      <c r="O1414" s="101"/>
    </row>
    <row r="1415" customHeight="1" spans="1:14">
      <c r="A1415" s="47">
        <f>COUNTA(B$4:B1414)</f>
        <v>1352</v>
      </c>
      <c r="B1415" s="53" t="s">
        <v>6425</v>
      </c>
      <c r="C1415" s="53" t="s">
        <v>18</v>
      </c>
      <c r="D1415" s="262" t="s">
        <v>6426</v>
      </c>
      <c r="E1415" s="264" t="str">
        <f t="shared" si="101"/>
        <v>9787560662657</v>
      </c>
      <c r="F1415" s="56" t="str">
        <f t="shared" si="100"/>
        <v>9HSRFQA*ggcgfh+</v>
      </c>
      <c r="G1415" s="17" t="s">
        <v>6427</v>
      </c>
      <c r="H1415" s="67" t="s">
        <v>6428</v>
      </c>
      <c r="I1415" s="102" t="s">
        <v>6429</v>
      </c>
      <c r="J1415" s="53" t="s">
        <v>404</v>
      </c>
      <c r="K1415" s="103">
        <v>31</v>
      </c>
      <c r="L1415" s="214"/>
      <c r="M1415" s="48" t="s">
        <v>6356</v>
      </c>
      <c r="N1415" s="174" t="s">
        <v>6357</v>
      </c>
    </row>
    <row r="1416" ht="35" customHeight="1" spans="1:15">
      <c r="A1416" s="83" t="s">
        <v>6430</v>
      </c>
      <c r="B1416" s="84"/>
      <c r="C1416" s="84"/>
      <c r="D1416" s="169"/>
      <c r="E1416" s="170"/>
      <c r="F1416" s="171"/>
      <c r="H1416" s="86"/>
      <c r="I1416" s="179"/>
      <c r="J1416" s="88"/>
      <c r="K1416" s="180"/>
      <c r="L1416" s="118"/>
      <c r="M1416" s="119"/>
      <c r="N1416" s="119"/>
      <c r="O1416" s="101"/>
    </row>
    <row r="1417" customHeight="1" spans="1:15">
      <c r="A1417" s="47">
        <f>COUNTA(B$4:B1416)</f>
        <v>1353</v>
      </c>
      <c r="B1417" s="151" t="s">
        <v>6431</v>
      </c>
      <c r="C1417" s="48" t="s">
        <v>18</v>
      </c>
      <c r="D1417" s="166">
        <v>47210</v>
      </c>
      <c r="E1417" s="49" t="str">
        <f t="shared" ref="E1417:E1459" si="102">C1417&amp;D1417</f>
        <v>9787560647210</v>
      </c>
      <c r="F1417" s="50" t="str">
        <f t="shared" ref="F1417:F1459" si="103">LEFT($E1417,1)&amp;CHAR(65+VALUE(MID($E1417,2,1)))&amp;IF(OR(LEFT($E1417,1)="0",LEFT($E1417,1)="1",LEFT($E1417,1)="2",LEFT($E1417,1)="3"),CHAR(65+VALUE(MID($E1417,3,1))),CHAR(75+VALUE(MID($E1417,3,1))))&amp;IF(OR(LEFT($E1417,1)="0",LEFT($E1417,1)="4",LEFT($E1417,1)="7",LEFT($E1417,1)="8"),CHAR(65+VALUE(MID($E1417,4,1))),CHAR(75+VALUE(MID($E1417,4,1))))&amp;IF(OR(LEFT($E1417,1)="0",LEFT($E1417,1)="1",LEFT($E1417,1)="4",LEFT($E1417,1)="5",,LEFT($E1417,1)="9"),CHAR(65+VALUE(MID($E1417,5,1))),CHAR(75+VALUE(MID($E1417,5,1))))&amp;IF(OR(LEFT($E1417,1)="0",LEFT($E1417,1)="2",LEFT($E1417,1)="5",LEFT($E1417,1)="6",,LEFT($E1417,1)="7"),CHAR(65+VALUE(MID($E1417,6,1))),CHAR(75+VALUE(MID($E1417,6,1))))&amp;IF(OR(LEFT($E1417,1)="0",LEFT($E1417,1)="3",LEFT($E1417,1)="6",LEFT($E1417,1)="8",,LEFT($E1417,1)="9"),CHAR(65+VALUE(MID($E1417,7,1))),CHAR(75+VALUE(MID($E1417,7,1))))&amp;"*"&amp;CHAR(97+VALUE(MID($E1417,8,1)))&amp;CHAR(97+VALUE(MID($E1417,9,1)))&amp;CHAR(97+VALUE(MID($E1417,10,1)))&amp;CHAR(97+VALUE(MID($E1417,11,1)))&amp;CHAR(97+VALUE(MID($E1417,12,1)))&amp;CHAR(97+VALUE(MID($E1417,13,1)))&amp;"+"</f>
        <v>9HSRFQA*gehcba+</v>
      </c>
      <c r="G1417" s="17" t="s">
        <v>6432</v>
      </c>
      <c r="H1417" s="173" t="s">
        <v>6433</v>
      </c>
      <c r="I1417" s="174" t="s">
        <v>6434</v>
      </c>
      <c r="J1417" s="151" t="s">
        <v>56</v>
      </c>
      <c r="K1417" s="269">
        <v>24</v>
      </c>
      <c r="L1417" s="118"/>
      <c r="M1417" s="48" t="s">
        <v>6435</v>
      </c>
      <c r="N1417" s="96" t="s">
        <v>6436</v>
      </c>
      <c r="O1417" s="101" t="e">
        <f>VLOOKUP(B1417,[1]图书导出excel!$A$2:$C$65537,3,FALSE)</f>
        <v>#N/A</v>
      </c>
    </row>
    <row r="1418" customHeight="1" spans="1:15">
      <c r="A1418" s="47">
        <f>COUNTA(B$4:B1417)</f>
        <v>1354</v>
      </c>
      <c r="B1418" s="196" t="s">
        <v>6437</v>
      </c>
      <c r="C1418" s="197">
        <v>97875606</v>
      </c>
      <c r="D1418" s="166">
        <v>55734</v>
      </c>
      <c r="E1418" s="49" t="str">
        <f t="shared" si="102"/>
        <v>9787560655734</v>
      </c>
      <c r="F1418" s="50" t="str">
        <f t="shared" si="103"/>
        <v>9HSRFQA*gffhde+</v>
      </c>
      <c r="G1418" s="17" t="s">
        <v>6438</v>
      </c>
      <c r="H1418" s="257" t="s">
        <v>6439</v>
      </c>
      <c r="I1418" s="199" t="s">
        <v>6440</v>
      </c>
      <c r="J1418" s="196" t="s">
        <v>79</v>
      </c>
      <c r="K1418" s="270">
        <v>49</v>
      </c>
      <c r="L1418" s="199"/>
      <c r="M1418" s="48"/>
      <c r="N1418" s="96"/>
      <c r="O1418" s="101" t="s">
        <v>6441</v>
      </c>
    </row>
    <row r="1419" customHeight="1" spans="1:15">
      <c r="A1419" s="47">
        <f>COUNTA(B$4:B1418)</f>
        <v>1355</v>
      </c>
      <c r="B1419" s="151" t="s">
        <v>6442</v>
      </c>
      <c r="C1419" s="48" t="s">
        <v>18</v>
      </c>
      <c r="D1419" s="151">
        <v>38898</v>
      </c>
      <c r="E1419" s="49" t="str">
        <f t="shared" si="102"/>
        <v>9787560638898</v>
      </c>
      <c r="F1419" s="50" t="str">
        <f t="shared" si="103"/>
        <v>9HSRFQA*gdiiji+</v>
      </c>
      <c r="G1419" s="17" t="s">
        <v>6443</v>
      </c>
      <c r="H1419" s="173" t="s">
        <v>6439</v>
      </c>
      <c r="I1419" s="174" t="s">
        <v>6444</v>
      </c>
      <c r="J1419" s="151" t="s">
        <v>1514</v>
      </c>
      <c r="K1419" s="152">
        <v>33</v>
      </c>
      <c r="L1419" s="194"/>
      <c r="M1419" s="48" t="s">
        <v>6435</v>
      </c>
      <c r="N1419" s="96" t="s">
        <v>6436</v>
      </c>
      <c r="O1419" s="101" t="e">
        <f>VLOOKUP(B1419,[1]图书导出excel!$A$2:$C$65537,3,FALSE)</f>
        <v>#N/A</v>
      </c>
    </row>
    <row r="1420" customHeight="1" spans="1:15">
      <c r="A1420" s="47">
        <f>COUNTA(B$4:B1419)</f>
        <v>1356</v>
      </c>
      <c r="B1420" s="48" t="s">
        <v>6445</v>
      </c>
      <c r="C1420" s="48" t="s">
        <v>18</v>
      </c>
      <c r="D1420" s="48" t="s">
        <v>6446</v>
      </c>
      <c r="E1420" s="49" t="str">
        <f t="shared" si="102"/>
        <v>9787560649252</v>
      </c>
      <c r="F1420" s="50" t="str">
        <f t="shared" si="103"/>
        <v>9HSRFQA*gejcfc+</v>
      </c>
      <c r="G1420" s="17" t="s">
        <v>6447</v>
      </c>
      <c r="H1420" s="51" t="s">
        <v>6448</v>
      </c>
      <c r="I1420" s="99" t="s">
        <v>6449</v>
      </c>
      <c r="J1420" s="62" t="s">
        <v>397</v>
      </c>
      <c r="K1420" s="100">
        <v>46</v>
      </c>
      <c r="L1420" s="49"/>
      <c r="M1420" s="48" t="s">
        <v>6435</v>
      </c>
      <c r="N1420" s="96" t="s">
        <v>6436</v>
      </c>
      <c r="O1420" s="101" t="e">
        <f>VLOOKUP(B1420,[1]图书导出excel!$A$2:$C$65537,3,FALSE)</f>
        <v>#N/A</v>
      </c>
    </row>
    <row r="1421" customHeight="1" spans="1:15">
      <c r="A1421" s="52">
        <f>COUNTA(B$4:B1420)</f>
        <v>1357</v>
      </c>
      <c r="B1421" s="53" t="s">
        <v>6450</v>
      </c>
      <c r="C1421" s="54">
        <v>97875606</v>
      </c>
      <c r="D1421" s="53" t="s">
        <v>6451</v>
      </c>
      <c r="E1421" s="49" t="str">
        <f t="shared" si="102"/>
        <v>9787560656533</v>
      </c>
      <c r="F1421" s="56" t="str">
        <f t="shared" si="103"/>
        <v>9HSRFQA*gfgfdd+</v>
      </c>
      <c r="G1421" s="17" t="s">
        <v>6452</v>
      </c>
      <c r="H1421" s="60" t="s">
        <v>6453</v>
      </c>
      <c r="I1421" s="106" t="s">
        <v>6454</v>
      </c>
      <c r="J1421" s="53" t="s">
        <v>148</v>
      </c>
      <c r="K1421" s="103">
        <v>62</v>
      </c>
      <c r="L1421" s="102"/>
      <c r="M1421" s="48"/>
      <c r="N1421" s="96"/>
      <c r="O1421" s="101" t="s">
        <v>6455</v>
      </c>
    </row>
    <row r="1422" customHeight="1" spans="1:15">
      <c r="A1422" s="47">
        <f>COUNTA(B$4:B1421)</f>
        <v>1358</v>
      </c>
      <c r="B1422" s="48" t="s">
        <v>6456</v>
      </c>
      <c r="C1422" s="48" t="s">
        <v>18</v>
      </c>
      <c r="D1422" s="48">
        <v>33909</v>
      </c>
      <c r="E1422" s="49" t="str">
        <f t="shared" si="102"/>
        <v>9787560633909</v>
      </c>
      <c r="F1422" s="50" t="str">
        <f t="shared" si="103"/>
        <v>9HSRFQA*gddjaj+</v>
      </c>
      <c r="G1422" s="17" t="s">
        <v>6457</v>
      </c>
      <c r="H1422" s="51" t="s">
        <v>6439</v>
      </c>
      <c r="I1422" s="99" t="s">
        <v>6458</v>
      </c>
      <c r="J1422" s="62" t="s">
        <v>1847</v>
      </c>
      <c r="K1422" s="100">
        <v>39</v>
      </c>
      <c r="L1422" s="49"/>
      <c r="M1422" s="48" t="s">
        <v>6435</v>
      </c>
      <c r="N1422" s="96" t="s">
        <v>6436</v>
      </c>
      <c r="O1422" s="101" t="e">
        <f>VLOOKUP(B1422,[1]图书导出excel!$A$2:$C$65537,3,FALSE)</f>
        <v>#N/A</v>
      </c>
    </row>
    <row r="1423" customHeight="1" spans="1:15">
      <c r="A1423" s="47">
        <f>COUNTA(B$4:B1422)</f>
        <v>1359</v>
      </c>
      <c r="B1423" s="62" t="s">
        <v>6459</v>
      </c>
      <c r="C1423" s="65">
        <v>97875606</v>
      </c>
      <c r="D1423" s="48" t="s">
        <v>6460</v>
      </c>
      <c r="E1423" s="49" t="str">
        <f t="shared" si="102"/>
        <v>9787560664002</v>
      </c>
      <c r="F1423" s="50" t="str">
        <f t="shared" si="103"/>
        <v>9HSRFQA*ggeaac+</v>
      </c>
      <c r="G1423" s="17" t="s">
        <v>6461</v>
      </c>
      <c r="H1423" s="75" t="s">
        <v>6439</v>
      </c>
      <c r="I1423" s="108" t="s">
        <v>6462</v>
      </c>
      <c r="J1423" s="62" t="s">
        <v>404</v>
      </c>
      <c r="K1423" s="109">
        <v>52</v>
      </c>
      <c r="L1423" s="49"/>
      <c r="M1423" s="48"/>
      <c r="N1423" s="96"/>
      <c r="O1423" s="101" t="s">
        <v>6463</v>
      </c>
    </row>
    <row r="1424" customHeight="1" spans="1:15">
      <c r="A1424" s="47">
        <f>COUNTA(B$4:B1423)</f>
        <v>1360</v>
      </c>
      <c r="B1424" s="48" t="s">
        <v>6464</v>
      </c>
      <c r="C1424" s="48" t="s">
        <v>18</v>
      </c>
      <c r="D1424" s="48">
        <v>43267</v>
      </c>
      <c r="E1424" s="49" t="str">
        <f t="shared" si="102"/>
        <v>9787560643267</v>
      </c>
      <c r="F1424" s="50" t="str">
        <f t="shared" si="103"/>
        <v>9HSRFQA*gedcgh+</v>
      </c>
      <c r="G1424" s="17" t="s">
        <v>6465</v>
      </c>
      <c r="H1424" s="51" t="s">
        <v>6439</v>
      </c>
      <c r="I1424" s="99" t="s">
        <v>6466</v>
      </c>
      <c r="J1424" s="62" t="s">
        <v>73</v>
      </c>
      <c r="K1424" s="109">
        <v>49</v>
      </c>
      <c r="L1424" s="49"/>
      <c r="M1424" s="48" t="s">
        <v>6435</v>
      </c>
      <c r="N1424" s="96" t="s">
        <v>6436</v>
      </c>
      <c r="O1424" s="101" t="e">
        <f>VLOOKUP(B1424,[1]图书导出excel!$A$2:$C$65537,3,FALSE)</f>
        <v>#N/A</v>
      </c>
    </row>
    <row r="1425" customHeight="1" spans="1:15">
      <c r="A1425" s="47">
        <f>COUNTA(B$4:B1424)</f>
        <v>1361</v>
      </c>
      <c r="B1425" s="48" t="s">
        <v>6467</v>
      </c>
      <c r="C1425" s="48" t="s">
        <v>18</v>
      </c>
      <c r="D1425" s="252">
        <v>44677</v>
      </c>
      <c r="E1425" s="49" t="str">
        <f t="shared" si="102"/>
        <v>9787560644677</v>
      </c>
      <c r="F1425" s="50" t="str">
        <f t="shared" si="103"/>
        <v>9HSRFQA*geeghh+</v>
      </c>
      <c r="G1425" s="17" t="s">
        <v>6468</v>
      </c>
      <c r="H1425" s="51" t="s">
        <v>6469</v>
      </c>
      <c r="I1425" s="99" t="s">
        <v>6466</v>
      </c>
      <c r="J1425" s="48" t="s">
        <v>186</v>
      </c>
      <c r="K1425" s="100">
        <v>19</v>
      </c>
      <c r="L1425" s="49"/>
      <c r="M1425" s="48" t="s">
        <v>6435</v>
      </c>
      <c r="N1425" s="96" t="s">
        <v>6436</v>
      </c>
      <c r="O1425" s="101" t="e">
        <f>VLOOKUP(B1425,[1]图书导出excel!$A$2:$C$65537,3,FALSE)</f>
        <v>#N/A</v>
      </c>
    </row>
    <row r="1426" customHeight="1" spans="1:15">
      <c r="A1426" s="47">
        <f>COUNTA(B$4:B1425)</f>
        <v>1362</v>
      </c>
      <c r="B1426" s="48" t="s">
        <v>6470</v>
      </c>
      <c r="C1426" s="48" t="s">
        <v>18</v>
      </c>
      <c r="D1426" s="48">
        <v>43304</v>
      </c>
      <c r="E1426" s="49" t="str">
        <f t="shared" si="102"/>
        <v>9787560643304</v>
      </c>
      <c r="F1426" s="50" t="str">
        <f t="shared" si="103"/>
        <v>9HSRFQA*geddae+</v>
      </c>
      <c r="G1426" s="17" t="s">
        <v>6471</v>
      </c>
      <c r="H1426" s="51" t="s">
        <v>6439</v>
      </c>
      <c r="I1426" s="99" t="s">
        <v>6472</v>
      </c>
      <c r="J1426" s="48" t="s">
        <v>148</v>
      </c>
      <c r="K1426" s="100">
        <v>54</v>
      </c>
      <c r="L1426" s="49"/>
      <c r="M1426" s="48" t="s">
        <v>6435</v>
      </c>
      <c r="N1426" s="96" t="s">
        <v>6436</v>
      </c>
      <c r="O1426" s="101" t="e">
        <f>VLOOKUP(B1426,[1]图书导出excel!$A$2:$C$65537,3,FALSE)</f>
        <v>#N/A</v>
      </c>
    </row>
    <row r="1427" customHeight="1" spans="1:15">
      <c r="A1427" s="47">
        <f>COUNTA(B$4:B1426)</f>
        <v>1363</v>
      </c>
      <c r="B1427" s="62" t="s">
        <v>6473</v>
      </c>
      <c r="C1427" s="65">
        <v>97875606</v>
      </c>
      <c r="D1427" s="48" t="s">
        <v>6474</v>
      </c>
      <c r="E1427" s="49" t="str">
        <f t="shared" si="102"/>
        <v>9787560651798</v>
      </c>
      <c r="F1427" s="50" t="str">
        <f t="shared" si="103"/>
        <v>9HSRFQA*gfbhji+</v>
      </c>
      <c r="G1427" s="17" t="s">
        <v>6475</v>
      </c>
      <c r="H1427" s="75" t="s">
        <v>6476</v>
      </c>
      <c r="I1427" s="108" t="s">
        <v>6477</v>
      </c>
      <c r="J1427" s="62" t="s">
        <v>1200</v>
      </c>
      <c r="K1427" s="109">
        <v>29</v>
      </c>
      <c r="L1427" s="49"/>
      <c r="M1427" s="48"/>
      <c r="N1427" s="96"/>
      <c r="O1427" s="101" t="s">
        <v>6478</v>
      </c>
    </row>
    <row r="1428" s="3" customFormat="1" customHeight="1" spans="1:16">
      <c r="A1428" s="52">
        <f>COUNTA(B$4:B1427)</f>
        <v>1364</v>
      </c>
      <c r="B1428" s="53" t="s">
        <v>6479</v>
      </c>
      <c r="C1428" s="54">
        <v>97875606</v>
      </c>
      <c r="D1428" s="53" t="s">
        <v>6480</v>
      </c>
      <c r="E1428" s="55" t="str">
        <f t="shared" si="102"/>
        <v>9787560659138</v>
      </c>
      <c r="F1428" s="56" t="str">
        <f t="shared" si="103"/>
        <v>9HSRFQA*gfjbdi+</v>
      </c>
      <c r="G1428" s="57" t="s">
        <v>6481</v>
      </c>
      <c r="H1428" s="67" t="s">
        <v>6439</v>
      </c>
      <c r="I1428" s="102" t="s">
        <v>618</v>
      </c>
      <c r="J1428" s="53" t="s">
        <v>205</v>
      </c>
      <c r="K1428" s="103">
        <v>40</v>
      </c>
      <c r="L1428" s="55"/>
      <c r="M1428" s="53"/>
      <c r="N1428" s="121"/>
      <c r="O1428" s="104" t="s">
        <v>6482</v>
      </c>
      <c r="P1428" s="105"/>
    </row>
    <row r="1429" s="3" customFormat="1" customHeight="1" spans="1:16">
      <c r="A1429" s="52">
        <f>COUNTA(B$4:B1428)</f>
        <v>1365</v>
      </c>
      <c r="B1429" s="53" t="s">
        <v>6483</v>
      </c>
      <c r="C1429" s="54">
        <v>97875606</v>
      </c>
      <c r="D1429" s="53" t="s">
        <v>6484</v>
      </c>
      <c r="E1429" s="55" t="str">
        <f t="shared" si="102"/>
        <v>9787560663609</v>
      </c>
      <c r="F1429" s="56" t="str">
        <f t="shared" si="103"/>
        <v>9HSRFQA*ggdgaj+</v>
      </c>
      <c r="G1429" s="57" t="s">
        <v>6485</v>
      </c>
      <c r="H1429" s="67" t="s">
        <v>6486</v>
      </c>
      <c r="I1429" s="102" t="s">
        <v>6487</v>
      </c>
      <c r="J1429" s="53" t="s">
        <v>306</v>
      </c>
      <c r="K1429" s="103">
        <v>46</v>
      </c>
      <c r="L1429" s="55"/>
      <c r="M1429" s="53"/>
      <c r="N1429" s="121"/>
      <c r="O1429" s="104" t="s">
        <v>6488</v>
      </c>
      <c r="P1429" s="105"/>
    </row>
    <row r="1430" customHeight="1" spans="1:15">
      <c r="A1430" s="52">
        <f>COUNTA(B$4:B1429)</f>
        <v>1366</v>
      </c>
      <c r="B1430" s="62" t="s">
        <v>6489</v>
      </c>
      <c r="C1430" s="65">
        <v>97875606</v>
      </c>
      <c r="D1430" s="48" t="s">
        <v>6490</v>
      </c>
      <c r="E1430" s="49" t="str">
        <f t="shared" si="102"/>
        <v>9787560655567</v>
      </c>
      <c r="F1430" s="50" t="str">
        <f t="shared" si="103"/>
        <v>9HSRFQA*gfffgh+</v>
      </c>
      <c r="G1430" s="17" t="s">
        <v>6491</v>
      </c>
      <c r="H1430" s="66" t="s">
        <v>6492</v>
      </c>
      <c r="I1430" s="110" t="s">
        <v>6493</v>
      </c>
      <c r="J1430" s="62" t="s">
        <v>976</v>
      </c>
      <c r="K1430" s="109">
        <v>31</v>
      </c>
      <c r="L1430" s="99"/>
      <c r="M1430" s="48"/>
      <c r="N1430" s="96"/>
      <c r="O1430" s="101"/>
    </row>
    <row r="1431" s="6" customFormat="1" customHeight="1" spans="1:16">
      <c r="A1431" s="47">
        <f>COUNTA(B$4:B1430)</f>
        <v>1367</v>
      </c>
      <c r="B1431" s="48" t="s">
        <v>6494</v>
      </c>
      <c r="C1431" s="48" t="s">
        <v>18</v>
      </c>
      <c r="D1431" s="48">
        <v>33916</v>
      </c>
      <c r="E1431" s="49" t="str">
        <f t="shared" si="102"/>
        <v>9787560633916</v>
      </c>
      <c r="F1431" s="50" t="str">
        <f t="shared" si="103"/>
        <v>9HSRFQA*gddjbg+</v>
      </c>
      <c r="G1431" s="157" t="s">
        <v>6495</v>
      </c>
      <c r="H1431" s="51" t="s">
        <v>6496</v>
      </c>
      <c r="I1431" s="99" t="s">
        <v>6497</v>
      </c>
      <c r="J1431" s="48" t="s">
        <v>161</v>
      </c>
      <c r="K1431" s="100">
        <v>18</v>
      </c>
      <c r="L1431" s="49"/>
      <c r="M1431" s="48" t="s">
        <v>6435</v>
      </c>
      <c r="N1431" s="96" t="s">
        <v>6436</v>
      </c>
      <c r="O1431" s="101" t="e">
        <f>VLOOKUP(B1431,[1]图书导出excel!$A$2:$C$65537,3,FALSE)</f>
        <v>#N/A</v>
      </c>
      <c r="P1431" s="162"/>
    </row>
    <row r="1432" s="6" customFormat="1" customHeight="1" spans="1:16">
      <c r="A1432" s="52">
        <f>COUNTA(B$4:B1431)</f>
        <v>1368</v>
      </c>
      <c r="B1432" s="53" t="s">
        <v>6498</v>
      </c>
      <c r="C1432" s="54">
        <v>97875606</v>
      </c>
      <c r="D1432" s="53" t="s">
        <v>6499</v>
      </c>
      <c r="E1432" s="55" t="str">
        <f t="shared" si="102"/>
        <v>9787560657677</v>
      </c>
      <c r="F1432" s="56" t="str">
        <f t="shared" si="103"/>
        <v>9HSRFQA*gfhghh+</v>
      </c>
      <c r="G1432" s="157" t="s">
        <v>6500</v>
      </c>
      <c r="H1432" s="67" t="s">
        <v>6501</v>
      </c>
      <c r="I1432" s="102" t="s">
        <v>6454</v>
      </c>
      <c r="J1432" s="53" t="s">
        <v>934</v>
      </c>
      <c r="K1432" s="103">
        <v>21</v>
      </c>
      <c r="L1432" s="102"/>
      <c r="M1432" s="48"/>
      <c r="N1432" s="96"/>
      <c r="O1432" s="101" t="s">
        <v>6502</v>
      </c>
      <c r="P1432" s="162"/>
    </row>
    <row r="1433" s="6" customFormat="1" customHeight="1" spans="1:16">
      <c r="A1433" s="52">
        <f>COUNTA(B$4:B1432)</f>
        <v>1369</v>
      </c>
      <c r="B1433" s="53" t="s">
        <v>6503</v>
      </c>
      <c r="C1433" s="65">
        <v>97875606</v>
      </c>
      <c r="D1433" s="53" t="s">
        <v>6504</v>
      </c>
      <c r="E1433" s="55" t="str">
        <f t="shared" si="102"/>
        <v>9787560657820</v>
      </c>
      <c r="F1433" s="56" t="str">
        <f t="shared" si="103"/>
        <v>9HSRFQA*gfhica+</v>
      </c>
      <c r="G1433" s="157" t="s">
        <v>6505</v>
      </c>
      <c r="H1433" s="75" t="s">
        <v>6506</v>
      </c>
      <c r="I1433" s="108" t="s">
        <v>6507</v>
      </c>
      <c r="J1433" s="62" t="s">
        <v>651</v>
      </c>
      <c r="K1433" s="109">
        <v>28</v>
      </c>
      <c r="L1433" s="109"/>
      <c r="M1433" s="48"/>
      <c r="N1433" s="96"/>
      <c r="O1433" s="101" t="s">
        <v>6508</v>
      </c>
      <c r="P1433" s="162"/>
    </row>
    <row r="1434" s="7" customFormat="1" customHeight="1" spans="1:16">
      <c r="A1434" s="52">
        <f>COUNTA(B$4:B1433)</f>
        <v>1370</v>
      </c>
      <c r="B1434" s="53" t="s">
        <v>6509</v>
      </c>
      <c r="C1434" s="54">
        <v>97875606</v>
      </c>
      <c r="D1434" s="53" t="s">
        <v>6510</v>
      </c>
      <c r="E1434" s="55" t="str">
        <f t="shared" si="102"/>
        <v>9787560660189</v>
      </c>
      <c r="F1434" s="56" t="str">
        <f t="shared" si="103"/>
        <v>9HSRFQA*ggabij+</v>
      </c>
      <c r="G1434" s="158" t="s">
        <v>6511</v>
      </c>
      <c r="H1434" s="67" t="s">
        <v>6506</v>
      </c>
      <c r="I1434" s="102" t="s">
        <v>6512</v>
      </c>
      <c r="J1434" s="53" t="s">
        <v>201</v>
      </c>
      <c r="K1434" s="103">
        <v>33</v>
      </c>
      <c r="L1434" s="103"/>
      <c r="M1434" s="53"/>
      <c r="N1434" s="121"/>
      <c r="O1434" s="104" t="s">
        <v>6513</v>
      </c>
      <c r="P1434" s="163"/>
    </row>
    <row r="1435" s="7" customFormat="1" customHeight="1" spans="1:16">
      <c r="A1435" s="52">
        <f>COUNTA(B$4:B1434)</f>
        <v>1371</v>
      </c>
      <c r="B1435" s="48" t="s">
        <v>6514</v>
      </c>
      <c r="C1435" s="76">
        <v>97875606</v>
      </c>
      <c r="D1435" s="48" t="s">
        <v>6515</v>
      </c>
      <c r="E1435" s="49" t="str">
        <f t="shared" si="102"/>
        <v>9787560650678</v>
      </c>
      <c r="F1435" s="56" t="str">
        <f t="shared" si="103"/>
        <v>9HSRFQA*gfaghi+</v>
      </c>
      <c r="G1435" s="158" t="s">
        <v>6516</v>
      </c>
      <c r="H1435" s="165" t="s">
        <v>6517</v>
      </c>
      <c r="I1435" s="99" t="s">
        <v>6518</v>
      </c>
      <c r="J1435" s="48" t="s">
        <v>2449</v>
      </c>
      <c r="K1435" s="100">
        <v>56</v>
      </c>
      <c r="L1435" s="103"/>
      <c r="M1435" s="53"/>
      <c r="N1435" s="121"/>
      <c r="O1435" s="104"/>
      <c r="P1435" s="163"/>
    </row>
    <row r="1436" s="7" customFormat="1" customHeight="1" spans="1:16">
      <c r="A1436" s="52">
        <f>COUNTA(B$4:B1435)</f>
        <v>1372</v>
      </c>
      <c r="B1436" s="48" t="s">
        <v>6519</v>
      </c>
      <c r="C1436" s="48" t="s">
        <v>18</v>
      </c>
      <c r="D1436" s="76">
        <v>46206</v>
      </c>
      <c r="E1436" s="49" t="str">
        <f t="shared" si="102"/>
        <v>9787560646206</v>
      </c>
      <c r="F1436" s="56" t="str">
        <f t="shared" si="103"/>
        <v>9HSRFQA*gegcag+</v>
      </c>
      <c r="G1436" s="158" t="s">
        <v>6520</v>
      </c>
      <c r="H1436" s="165" t="s">
        <v>6521</v>
      </c>
      <c r="I1436" s="99" t="s">
        <v>1641</v>
      </c>
      <c r="J1436" s="48" t="s">
        <v>62</v>
      </c>
      <c r="K1436" s="100">
        <v>54</v>
      </c>
      <c r="L1436" s="103"/>
      <c r="M1436" s="53"/>
      <c r="N1436" s="121"/>
      <c r="O1436" s="104"/>
      <c r="P1436" s="163"/>
    </row>
    <row r="1437" s="7" customFormat="1" customHeight="1" spans="1:16">
      <c r="A1437" s="52">
        <f>COUNTA(B$4:B1436)</f>
        <v>1373</v>
      </c>
      <c r="B1437" s="48" t="s">
        <v>6522</v>
      </c>
      <c r="C1437" s="48" t="s">
        <v>18</v>
      </c>
      <c r="D1437" s="76">
        <v>41607</v>
      </c>
      <c r="E1437" s="49" t="str">
        <f t="shared" si="102"/>
        <v>9787560641607</v>
      </c>
      <c r="F1437" s="56" t="str">
        <f t="shared" si="103"/>
        <v>9HSRFQA*gebgah+</v>
      </c>
      <c r="G1437" s="158" t="s">
        <v>6523</v>
      </c>
      <c r="H1437" s="165" t="s">
        <v>6524</v>
      </c>
      <c r="I1437" s="99" t="s">
        <v>6525</v>
      </c>
      <c r="J1437" s="62" t="s">
        <v>73</v>
      </c>
      <c r="K1437" s="109">
        <v>42</v>
      </c>
      <c r="L1437" s="103"/>
      <c r="M1437" s="53"/>
      <c r="N1437" s="121"/>
      <c r="O1437" s="104"/>
      <c r="P1437" s="163"/>
    </row>
    <row r="1438" s="7" customFormat="1" customHeight="1" spans="1:16">
      <c r="A1438" s="52">
        <f>COUNTA(B$4:B1437)</f>
        <v>1374</v>
      </c>
      <c r="B1438" s="53" t="s">
        <v>6526</v>
      </c>
      <c r="C1438" s="54">
        <v>97875606</v>
      </c>
      <c r="D1438" s="54">
        <v>63418</v>
      </c>
      <c r="E1438" s="55" t="str">
        <f t="shared" si="102"/>
        <v>9787560663418</v>
      </c>
      <c r="F1438" s="56" t="str">
        <f t="shared" si="103"/>
        <v>9HSRFQA*ggdebi+</v>
      </c>
      <c r="G1438" s="158" t="s">
        <v>6527</v>
      </c>
      <c r="H1438" s="58" t="s">
        <v>6528</v>
      </c>
      <c r="I1438" s="102" t="s">
        <v>6529</v>
      </c>
      <c r="J1438" s="53" t="s">
        <v>349</v>
      </c>
      <c r="K1438" s="103">
        <v>32</v>
      </c>
      <c r="L1438" s="103"/>
      <c r="M1438" s="53"/>
      <c r="N1438" s="121"/>
      <c r="O1438" s="104"/>
      <c r="P1438" s="163"/>
    </row>
    <row r="1439" s="7" customFormat="1" customHeight="1" spans="1:16">
      <c r="A1439" s="52">
        <f>COUNTA(B$4:B1438)</f>
        <v>1375</v>
      </c>
      <c r="B1439" s="62" t="s">
        <v>6530</v>
      </c>
      <c r="C1439" s="65">
        <v>97875606</v>
      </c>
      <c r="D1439" s="48" t="s">
        <v>6531</v>
      </c>
      <c r="E1439" s="49" t="str">
        <f t="shared" si="102"/>
        <v>9787560651804</v>
      </c>
      <c r="F1439" s="56" t="str">
        <f t="shared" si="103"/>
        <v>9HSRFQA*gfbiae+</v>
      </c>
      <c r="G1439" s="158" t="s">
        <v>6532</v>
      </c>
      <c r="H1439" s="64" t="s">
        <v>6533</v>
      </c>
      <c r="I1439" s="108" t="s">
        <v>6534</v>
      </c>
      <c r="J1439" s="62" t="s">
        <v>1991</v>
      </c>
      <c r="K1439" s="109">
        <v>34</v>
      </c>
      <c r="L1439" s="103"/>
      <c r="M1439" s="53"/>
      <c r="N1439" s="121"/>
      <c r="O1439" s="104"/>
      <c r="P1439" s="163"/>
    </row>
    <row r="1440" customHeight="1" spans="1:15">
      <c r="A1440" s="52">
        <f>COUNTA(B$4:B1439)</f>
        <v>1376</v>
      </c>
      <c r="B1440" s="48" t="s">
        <v>6535</v>
      </c>
      <c r="C1440" s="48" t="s">
        <v>18</v>
      </c>
      <c r="D1440" s="76">
        <v>47548</v>
      </c>
      <c r="E1440" s="49" t="str">
        <f t="shared" si="102"/>
        <v>9787560647548</v>
      </c>
      <c r="F1440" s="50" t="str">
        <f t="shared" si="103"/>
        <v>9HSRFQA*gehfei+</v>
      </c>
      <c r="G1440" s="17" t="s">
        <v>6536</v>
      </c>
      <c r="H1440" s="51" t="s">
        <v>6537</v>
      </c>
      <c r="I1440" s="99" t="s">
        <v>6538</v>
      </c>
      <c r="J1440" s="48" t="s">
        <v>1612</v>
      </c>
      <c r="K1440" s="100">
        <v>28</v>
      </c>
      <c r="L1440" s="49"/>
      <c r="M1440" s="48" t="s">
        <v>6435</v>
      </c>
      <c r="N1440" s="96" t="s">
        <v>6436</v>
      </c>
      <c r="O1440" s="101" t="e">
        <f>VLOOKUP(B1440,[1]图书导出excel!$A$2:$C$65537,3,FALSE)</f>
        <v>#N/A</v>
      </c>
    </row>
    <row r="1441" customHeight="1" spans="1:15">
      <c r="A1441" s="47">
        <f>COUNTA(B$4:B1440)</f>
        <v>1377</v>
      </c>
      <c r="B1441" s="48" t="s">
        <v>6539</v>
      </c>
      <c r="C1441" s="48" t="s">
        <v>18</v>
      </c>
      <c r="D1441" s="76">
        <v>48019</v>
      </c>
      <c r="E1441" s="49" t="str">
        <f t="shared" si="102"/>
        <v>9787560648019</v>
      </c>
      <c r="F1441" s="50" t="str">
        <f t="shared" si="103"/>
        <v>9HSRFQA*geiabj+</v>
      </c>
      <c r="G1441" s="17" t="s">
        <v>6540</v>
      </c>
      <c r="H1441" s="51" t="s">
        <v>6541</v>
      </c>
      <c r="I1441" s="99" t="s">
        <v>6542</v>
      </c>
      <c r="J1441" s="48" t="s">
        <v>1262</v>
      </c>
      <c r="K1441" s="100">
        <v>29</v>
      </c>
      <c r="L1441" s="49"/>
      <c r="M1441" s="48" t="s">
        <v>6435</v>
      </c>
      <c r="N1441" s="96" t="s">
        <v>6436</v>
      </c>
      <c r="O1441" s="101" t="e">
        <f>VLOOKUP(B1441,[1]图书导出excel!$A$2:$C$65537,3,FALSE)</f>
        <v>#N/A</v>
      </c>
    </row>
    <row r="1442" s="3" customFormat="1" customHeight="1" spans="1:16">
      <c r="A1442" s="52">
        <f>COUNTA(B$4:B1441)</f>
        <v>1378</v>
      </c>
      <c r="B1442" s="53" t="s">
        <v>6543</v>
      </c>
      <c r="C1442" s="54">
        <v>97875606</v>
      </c>
      <c r="D1442" s="53" t="s">
        <v>6544</v>
      </c>
      <c r="E1442" s="55" t="str">
        <f t="shared" si="102"/>
        <v>9787560662312</v>
      </c>
      <c r="F1442" s="56" t="str">
        <f t="shared" si="103"/>
        <v>9HSRFQA*ggcdbc+</v>
      </c>
      <c r="G1442" s="57" t="s">
        <v>6545</v>
      </c>
      <c r="H1442" s="67" t="s">
        <v>6546</v>
      </c>
      <c r="I1442" s="102" t="s">
        <v>4079</v>
      </c>
      <c r="J1442" s="53" t="s">
        <v>317</v>
      </c>
      <c r="K1442" s="103">
        <v>35</v>
      </c>
      <c r="L1442" s="55"/>
      <c r="M1442" s="53"/>
      <c r="N1442" s="121"/>
      <c r="O1442" s="104" t="s">
        <v>6547</v>
      </c>
      <c r="P1442" s="105"/>
    </row>
    <row r="1443" customHeight="1" spans="1:15">
      <c r="A1443" s="47">
        <f>COUNTA(B$4:B1442)</f>
        <v>1379</v>
      </c>
      <c r="B1443" s="48" t="s">
        <v>6548</v>
      </c>
      <c r="C1443" s="48" t="s">
        <v>18</v>
      </c>
      <c r="D1443" s="76">
        <v>45599</v>
      </c>
      <c r="E1443" s="49" t="str">
        <f t="shared" si="102"/>
        <v>9787560645599</v>
      </c>
      <c r="F1443" s="50" t="str">
        <f t="shared" si="103"/>
        <v>9HSRFQA*geffjj+</v>
      </c>
      <c r="G1443" s="17" t="s">
        <v>6549</v>
      </c>
      <c r="H1443" s="51" t="s">
        <v>6550</v>
      </c>
      <c r="I1443" s="99" t="s">
        <v>6551</v>
      </c>
      <c r="J1443" s="48" t="s">
        <v>1612</v>
      </c>
      <c r="K1443" s="100">
        <v>45</v>
      </c>
      <c r="L1443" s="49"/>
      <c r="M1443" s="48" t="s">
        <v>6435</v>
      </c>
      <c r="N1443" s="96" t="s">
        <v>6436</v>
      </c>
      <c r="O1443" s="101" t="e">
        <f>VLOOKUP(B1443,[1]图书导出excel!$A$2:$C$65537,3,FALSE)</f>
        <v>#N/A</v>
      </c>
    </row>
    <row r="1444" customHeight="1" spans="1:15">
      <c r="A1444" s="47">
        <f>COUNTA(B$4:B1443)</f>
        <v>1380</v>
      </c>
      <c r="B1444" s="48" t="s">
        <v>6552</v>
      </c>
      <c r="C1444" s="48" t="s">
        <v>18</v>
      </c>
      <c r="D1444" s="48" t="s">
        <v>6553</v>
      </c>
      <c r="E1444" s="49" t="str">
        <f t="shared" si="102"/>
        <v>9787560620084</v>
      </c>
      <c r="F1444" s="50" t="str">
        <f t="shared" si="103"/>
        <v>9HSRFQA*gcaaie+</v>
      </c>
      <c r="G1444" s="17" t="s">
        <v>6554</v>
      </c>
      <c r="H1444" s="51" t="s">
        <v>6555</v>
      </c>
      <c r="I1444" s="99" t="s">
        <v>6556</v>
      </c>
      <c r="J1444" s="48" t="s">
        <v>157</v>
      </c>
      <c r="K1444" s="100">
        <v>30</v>
      </c>
      <c r="L1444" s="49"/>
      <c r="M1444" s="48" t="s">
        <v>6435</v>
      </c>
      <c r="N1444" s="96" t="s">
        <v>6436</v>
      </c>
      <c r="O1444" s="101" t="e">
        <f>VLOOKUP(B1444,[1]图书导出excel!$A$2:$C$65537,3,FALSE)</f>
        <v>#N/A</v>
      </c>
    </row>
    <row r="1445" s="4" customFormat="1" customHeight="1" spans="1:16">
      <c r="A1445" s="52">
        <f>COUNTA(B$4:B1444)</f>
        <v>1381</v>
      </c>
      <c r="B1445" s="53" t="s">
        <v>6557</v>
      </c>
      <c r="C1445" s="54">
        <v>97875606</v>
      </c>
      <c r="D1445" s="53" t="s">
        <v>6558</v>
      </c>
      <c r="E1445" s="55" t="str">
        <f t="shared" si="102"/>
        <v>9787560660370</v>
      </c>
      <c r="F1445" s="56" t="str">
        <f t="shared" si="103"/>
        <v>9HSRFQA*ggadha+</v>
      </c>
      <c r="G1445" s="78" t="s">
        <v>6559</v>
      </c>
      <c r="H1445" s="67" t="s">
        <v>6560</v>
      </c>
      <c r="I1445" s="102" t="s">
        <v>2027</v>
      </c>
      <c r="J1445" s="53" t="s">
        <v>524</v>
      </c>
      <c r="K1445" s="103">
        <v>39</v>
      </c>
      <c r="L1445" s="55"/>
      <c r="M1445" s="53"/>
      <c r="N1445" s="121"/>
      <c r="O1445" s="104" t="s">
        <v>6561</v>
      </c>
      <c r="P1445" s="115"/>
    </row>
    <row r="1446" customHeight="1" spans="1:15">
      <c r="A1446" s="47">
        <f>COUNTA(B$4:B1445)</f>
        <v>1382</v>
      </c>
      <c r="B1446" s="48" t="s">
        <v>6562</v>
      </c>
      <c r="C1446" s="48" t="s">
        <v>18</v>
      </c>
      <c r="D1446" s="76">
        <v>45223</v>
      </c>
      <c r="E1446" s="49" t="str">
        <f t="shared" si="102"/>
        <v>9787560645223</v>
      </c>
      <c r="F1446" s="50" t="str">
        <f t="shared" si="103"/>
        <v>9HSRFQA*gefccd+</v>
      </c>
      <c r="G1446" s="17" t="s">
        <v>6563</v>
      </c>
      <c r="H1446" s="51" t="s">
        <v>6564</v>
      </c>
      <c r="I1446" s="99" t="s">
        <v>6565</v>
      </c>
      <c r="J1446" s="48" t="s">
        <v>62</v>
      </c>
      <c r="K1446" s="100">
        <v>42</v>
      </c>
      <c r="L1446" s="49"/>
      <c r="M1446" s="48" t="s">
        <v>6435</v>
      </c>
      <c r="N1446" s="96" t="s">
        <v>6436</v>
      </c>
      <c r="O1446" s="101" t="e">
        <f>VLOOKUP(B1446,[1]图书导出excel!$A$2:$C$65537,3,FALSE)</f>
        <v>#N/A</v>
      </c>
    </row>
    <row r="1447" s="3" customFormat="1" customHeight="1" spans="1:16">
      <c r="A1447" s="52">
        <f>COUNTA(B$4:B1446)</f>
        <v>1383</v>
      </c>
      <c r="B1447" s="53" t="s">
        <v>6566</v>
      </c>
      <c r="C1447" s="54">
        <v>97875606</v>
      </c>
      <c r="D1447" s="53" t="s">
        <v>6567</v>
      </c>
      <c r="E1447" s="55" t="str">
        <f t="shared" si="102"/>
        <v>9787560659473</v>
      </c>
      <c r="F1447" s="56" t="str">
        <f t="shared" si="103"/>
        <v>9HSRFQA*gfjehd+</v>
      </c>
      <c r="G1447" s="57" t="s">
        <v>6568</v>
      </c>
      <c r="H1447" s="67" t="s">
        <v>6569</v>
      </c>
      <c r="I1447" s="102" t="s">
        <v>6570</v>
      </c>
      <c r="J1447" s="53" t="s">
        <v>317</v>
      </c>
      <c r="K1447" s="103">
        <v>41</v>
      </c>
      <c r="L1447" s="55"/>
      <c r="M1447" s="53"/>
      <c r="N1447" s="121"/>
      <c r="O1447" s="104" t="s">
        <v>6571</v>
      </c>
      <c r="P1447" s="105"/>
    </row>
    <row r="1448" customHeight="1" spans="1:15">
      <c r="A1448" s="47">
        <f>COUNTA(B$4:B1447)</f>
        <v>1384</v>
      </c>
      <c r="B1448" s="48" t="s">
        <v>6572</v>
      </c>
      <c r="C1448" s="48" t="s">
        <v>18</v>
      </c>
      <c r="D1448" s="48">
        <v>40419</v>
      </c>
      <c r="E1448" s="49" t="str">
        <f t="shared" si="102"/>
        <v>9787560640419</v>
      </c>
      <c r="F1448" s="50" t="str">
        <f t="shared" si="103"/>
        <v>9HSRFQA*geaebj+</v>
      </c>
      <c r="G1448" s="17" t="s">
        <v>6573</v>
      </c>
      <c r="H1448" s="51" t="s">
        <v>6574</v>
      </c>
      <c r="I1448" s="99" t="s">
        <v>6575</v>
      </c>
      <c r="J1448" s="62" t="s">
        <v>1847</v>
      </c>
      <c r="K1448" s="109">
        <v>37</v>
      </c>
      <c r="L1448" s="49"/>
      <c r="M1448" s="48" t="s">
        <v>6435</v>
      </c>
      <c r="N1448" s="96" t="s">
        <v>6436</v>
      </c>
      <c r="O1448" s="101" t="e">
        <f>VLOOKUP(B1448,[1]图书导出excel!$A$2:$C$65537,3,FALSE)</f>
        <v>#N/A</v>
      </c>
    </row>
    <row r="1449" customFormat="1" customHeight="1" spans="1:16">
      <c r="A1449" s="47">
        <f>COUNTA(B$4:B1448)</f>
        <v>1385</v>
      </c>
      <c r="B1449" s="62" t="s">
        <v>6576</v>
      </c>
      <c r="C1449" s="65">
        <v>97875606</v>
      </c>
      <c r="D1449" s="48" t="s">
        <v>6577</v>
      </c>
      <c r="E1449" s="49" t="str">
        <f t="shared" si="102"/>
        <v>9787560662688</v>
      </c>
      <c r="F1449" s="50" t="str">
        <f t="shared" si="103"/>
        <v>9HSRFQA*ggcgii+</v>
      </c>
      <c r="G1449" s="77" t="s">
        <v>6578</v>
      </c>
      <c r="H1449" s="75" t="s">
        <v>6579</v>
      </c>
      <c r="I1449" s="108" t="s">
        <v>6580</v>
      </c>
      <c r="J1449" s="62" t="s">
        <v>2752</v>
      </c>
      <c r="K1449" s="109">
        <v>45</v>
      </c>
      <c r="L1449" s="49"/>
      <c r="M1449" s="48"/>
      <c r="N1449" s="96"/>
      <c r="O1449" s="101" t="s">
        <v>6581</v>
      </c>
      <c r="P1449" s="114"/>
    </row>
    <row r="1450" s="8" customFormat="1" customHeight="1" spans="1:16">
      <c r="A1450" s="47">
        <f>COUNTA(B$4:B1449)</f>
        <v>1386</v>
      </c>
      <c r="B1450" s="62" t="s">
        <v>6582</v>
      </c>
      <c r="C1450" s="65">
        <v>97875606</v>
      </c>
      <c r="D1450" s="48" t="s">
        <v>6583</v>
      </c>
      <c r="E1450" s="49" t="str">
        <f t="shared" si="102"/>
        <v>9787560658926</v>
      </c>
      <c r="F1450" s="50" t="str">
        <f t="shared" si="103"/>
        <v>9HSRFQA*gfijcg+</v>
      </c>
      <c r="G1450" s="77" t="s">
        <v>6584</v>
      </c>
      <c r="H1450" s="75" t="s">
        <v>6585</v>
      </c>
      <c r="I1450" s="108" t="s">
        <v>2815</v>
      </c>
      <c r="J1450" s="62" t="s">
        <v>98</v>
      </c>
      <c r="K1450" s="109">
        <v>47</v>
      </c>
      <c r="L1450" s="49"/>
      <c r="M1450" s="48"/>
      <c r="N1450" s="96"/>
      <c r="O1450" s="101" t="s">
        <v>6586</v>
      </c>
      <c r="P1450" s="195"/>
    </row>
    <row r="1451" s="8" customFormat="1" customHeight="1" spans="1:16">
      <c r="A1451" s="52">
        <f>COUNTA(B$4:B1450)</f>
        <v>1387</v>
      </c>
      <c r="B1451" s="53" t="s">
        <v>6587</v>
      </c>
      <c r="C1451" s="54">
        <v>97875606</v>
      </c>
      <c r="D1451" s="53" t="s">
        <v>6588</v>
      </c>
      <c r="E1451" s="55" t="str">
        <f t="shared" si="102"/>
        <v>9787560664361</v>
      </c>
      <c r="F1451" s="56" t="str">
        <f t="shared" si="103"/>
        <v>9HSRFQA*ggedgb+</v>
      </c>
      <c r="G1451" s="77" t="s">
        <v>6589</v>
      </c>
      <c r="H1451" s="67" t="s">
        <v>6590</v>
      </c>
      <c r="I1451" s="102" t="s">
        <v>6591</v>
      </c>
      <c r="J1451" s="53" t="s">
        <v>323</v>
      </c>
      <c r="K1451" s="103">
        <v>35</v>
      </c>
      <c r="L1451" s="55"/>
      <c r="M1451" s="48"/>
      <c r="N1451" s="96"/>
      <c r="O1451" s="101"/>
      <c r="P1451" s="195"/>
    </row>
    <row r="1452" customHeight="1" spans="1:15">
      <c r="A1452" s="47">
        <f>COUNTA(B$4:B1451)</f>
        <v>1388</v>
      </c>
      <c r="B1452" s="48" t="s">
        <v>6592</v>
      </c>
      <c r="C1452" s="48" t="s">
        <v>18</v>
      </c>
      <c r="D1452" s="76">
        <v>39338</v>
      </c>
      <c r="E1452" s="49" t="str">
        <f t="shared" si="102"/>
        <v>9787560639338</v>
      </c>
      <c r="F1452" s="50" t="str">
        <f t="shared" si="103"/>
        <v>9HSRFQA*gdjddi+</v>
      </c>
      <c r="G1452" s="17" t="s">
        <v>6593</v>
      </c>
      <c r="H1452" s="51" t="s">
        <v>6594</v>
      </c>
      <c r="I1452" s="99" t="s">
        <v>6595</v>
      </c>
      <c r="J1452" s="48" t="s">
        <v>1514</v>
      </c>
      <c r="K1452" s="100">
        <v>30</v>
      </c>
      <c r="L1452" s="49"/>
      <c r="M1452" s="48" t="s">
        <v>6435</v>
      </c>
      <c r="N1452" s="96" t="s">
        <v>6436</v>
      </c>
      <c r="O1452" s="101" t="e">
        <f>VLOOKUP(B1452,[1]图书导出excel!$A$2:$C$65537,3,FALSE)</f>
        <v>#N/A</v>
      </c>
    </row>
    <row r="1453" customHeight="1" spans="1:15">
      <c r="A1453" s="47">
        <f>COUNTA(B$4:B1452)</f>
        <v>1389</v>
      </c>
      <c r="B1453" s="48" t="s">
        <v>6596</v>
      </c>
      <c r="C1453" s="48" t="s">
        <v>18</v>
      </c>
      <c r="D1453" s="76">
        <v>48187</v>
      </c>
      <c r="E1453" s="49" t="str">
        <f t="shared" si="102"/>
        <v>9787560648187</v>
      </c>
      <c r="F1453" s="50" t="str">
        <f t="shared" si="103"/>
        <v>9HSRFQA*geibih+</v>
      </c>
      <c r="G1453" s="17" t="s">
        <v>6597</v>
      </c>
      <c r="H1453" s="51" t="s">
        <v>6598</v>
      </c>
      <c r="I1453" s="99" t="s">
        <v>6599</v>
      </c>
      <c r="J1453" s="48" t="s">
        <v>274</v>
      </c>
      <c r="K1453" s="100">
        <v>44</v>
      </c>
      <c r="L1453" s="49"/>
      <c r="M1453" s="48" t="s">
        <v>6435</v>
      </c>
      <c r="N1453" s="96" t="s">
        <v>6436</v>
      </c>
      <c r="O1453" s="101" t="e">
        <f>VLOOKUP(B1453,[1]图书导出excel!$A$2:$C$65537,3,FALSE)</f>
        <v>#N/A</v>
      </c>
    </row>
    <row r="1454" customHeight="1" spans="1:15">
      <c r="A1454" s="47">
        <f>COUNTA(B$4:B1453)</f>
        <v>1390</v>
      </c>
      <c r="B1454" s="48" t="s">
        <v>6600</v>
      </c>
      <c r="C1454" s="48" t="s">
        <v>18</v>
      </c>
      <c r="D1454" s="48" t="s">
        <v>6601</v>
      </c>
      <c r="E1454" s="49" t="str">
        <f t="shared" si="102"/>
        <v>9787560643809</v>
      </c>
      <c r="F1454" s="50" t="str">
        <f t="shared" si="103"/>
        <v>9HSRFQA*gediaj+</v>
      </c>
      <c r="G1454" s="17" t="s">
        <v>6602</v>
      </c>
      <c r="H1454" s="51" t="s">
        <v>6603</v>
      </c>
      <c r="I1454" s="99" t="s">
        <v>6604</v>
      </c>
      <c r="J1454" s="48" t="s">
        <v>211</v>
      </c>
      <c r="K1454" s="100">
        <v>27</v>
      </c>
      <c r="L1454" s="49"/>
      <c r="M1454" s="48" t="s">
        <v>6435</v>
      </c>
      <c r="N1454" s="96" t="s">
        <v>6436</v>
      </c>
      <c r="O1454" s="101" t="e">
        <f>VLOOKUP(B1454,[1]图书导出excel!$A$2:$C$65537,3,FALSE)</f>
        <v>#N/A</v>
      </c>
    </row>
    <row r="1455" customHeight="1" spans="1:15">
      <c r="A1455" s="47">
        <f>COUNTA(B$4:B1454)</f>
        <v>1391</v>
      </c>
      <c r="B1455" s="62" t="s">
        <v>6605</v>
      </c>
      <c r="C1455" s="65">
        <v>97875606</v>
      </c>
      <c r="D1455" s="48" t="s">
        <v>6606</v>
      </c>
      <c r="E1455" s="49" t="str">
        <f t="shared" si="102"/>
        <v>9787560651811</v>
      </c>
      <c r="F1455" s="50" t="str">
        <f t="shared" si="103"/>
        <v>9HSRFQA*gfbibb+</v>
      </c>
      <c r="G1455" s="17" t="s">
        <v>6607</v>
      </c>
      <c r="H1455" s="75" t="s">
        <v>6608</v>
      </c>
      <c r="I1455" s="108" t="s">
        <v>6609</v>
      </c>
      <c r="J1455" s="62" t="s">
        <v>68</v>
      </c>
      <c r="K1455" s="109">
        <v>55</v>
      </c>
      <c r="L1455" s="49"/>
      <c r="M1455" s="48"/>
      <c r="N1455" s="96"/>
      <c r="O1455" s="101" t="s">
        <v>6610</v>
      </c>
    </row>
    <row r="1456" customHeight="1" spans="1:15">
      <c r="A1456" s="47">
        <f>COUNTA(B$4:B1455)</f>
        <v>1392</v>
      </c>
      <c r="B1456" s="62" t="s">
        <v>6611</v>
      </c>
      <c r="C1456" s="65">
        <v>97875606</v>
      </c>
      <c r="D1456" s="48" t="s">
        <v>6612</v>
      </c>
      <c r="E1456" s="49" t="str">
        <f t="shared" si="102"/>
        <v>9787560655987</v>
      </c>
      <c r="F1456" s="50" t="str">
        <f t="shared" si="103"/>
        <v>9HSRFQA*gffjih+</v>
      </c>
      <c r="G1456" s="17" t="s">
        <v>6613</v>
      </c>
      <c r="H1456" s="66" t="s">
        <v>6614</v>
      </c>
      <c r="I1456" s="110" t="s">
        <v>6615</v>
      </c>
      <c r="J1456" s="62" t="s">
        <v>79</v>
      </c>
      <c r="K1456" s="109">
        <v>30</v>
      </c>
      <c r="L1456" s="99"/>
      <c r="M1456" s="48"/>
      <c r="N1456" s="96"/>
      <c r="O1456" s="101" t="s">
        <v>6616</v>
      </c>
    </row>
    <row r="1457" customHeight="1" spans="1:15">
      <c r="A1457" s="47">
        <f>COUNTA(B$4:B1456)</f>
        <v>1393</v>
      </c>
      <c r="B1457" s="48" t="s">
        <v>6617</v>
      </c>
      <c r="C1457" s="48" t="s">
        <v>18</v>
      </c>
      <c r="D1457" s="48">
        <v>38294</v>
      </c>
      <c r="E1457" s="49" t="str">
        <f t="shared" si="102"/>
        <v>9787560638294</v>
      </c>
      <c r="F1457" s="50" t="str">
        <f t="shared" si="103"/>
        <v>9HSRFQA*gdicje+</v>
      </c>
      <c r="G1457" s="17" t="s">
        <v>6618</v>
      </c>
      <c r="H1457" s="51" t="s">
        <v>6619</v>
      </c>
      <c r="I1457" s="99" t="s">
        <v>6620</v>
      </c>
      <c r="J1457" s="48" t="s">
        <v>490</v>
      </c>
      <c r="K1457" s="100">
        <v>33</v>
      </c>
      <c r="L1457" s="49"/>
      <c r="M1457" s="48" t="s">
        <v>6435</v>
      </c>
      <c r="N1457" s="96" t="s">
        <v>6436</v>
      </c>
      <c r="O1457" s="101" t="e">
        <f>VLOOKUP(B1457,[1]图书导出excel!$A$2:$C$65537,3,FALSE)</f>
        <v>#N/A</v>
      </c>
    </row>
    <row r="1458" customHeight="1" spans="1:15">
      <c r="A1458" s="47">
        <f>COUNTA(B$4:B1457)</f>
        <v>1394</v>
      </c>
      <c r="B1458" s="62" t="s">
        <v>6621</v>
      </c>
      <c r="C1458" s="65">
        <v>97875606</v>
      </c>
      <c r="D1458" s="48" t="s">
        <v>6622</v>
      </c>
      <c r="E1458" s="49" t="str">
        <f t="shared" si="102"/>
        <v>9787560657240</v>
      </c>
      <c r="F1458" s="50" t="str">
        <f t="shared" si="103"/>
        <v>9HSRFQA*gfhcea+</v>
      </c>
      <c r="G1458" s="17" t="s">
        <v>6623</v>
      </c>
      <c r="H1458" s="75" t="s">
        <v>6624</v>
      </c>
      <c r="I1458" s="108" t="s">
        <v>5708</v>
      </c>
      <c r="J1458" s="62" t="s">
        <v>1612</v>
      </c>
      <c r="K1458" s="109">
        <v>26</v>
      </c>
      <c r="L1458" s="99"/>
      <c r="M1458" s="48"/>
      <c r="N1458" s="96"/>
      <c r="O1458" s="101" t="s">
        <v>6625</v>
      </c>
    </row>
    <row r="1459" customHeight="1" spans="1:15">
      <c r="A1459" s="47">
        <f>COUNTA(B$4:B1458)</f>
        <v>1395</v>
      </c>
      <c r="B1459" s="48" t="s">
        <v>6626</v>
      </c>
      <c r="C1459" s="48" t="s">
        <v>18</v>
      </c>
      <c r="D1459" s="48">
        <v>34159</v>
      </c>
      <c r="E1459" s="49" t="str">
        <f t="shared" si="102"/>
        <v>9787560634159</v>
      </c>
      <c r="F1459" s="50" t="str">
        <f t="shared" si="103"/>
        <v>9HSRFQA*gdebfj+</v>
      </c>
      <c r="G1459" s="17" t="s">
        <v>6627</v>
      </c>
      <c r="H1459" s="51" t="s">
        <v>6628</v>
      </c>
      <c r="I1459" s="99" t="s">
        <v>6629</v>
      </c>
      <c r="J1459" s="48" t="s">
        <v>2116</v>
      </c>
      <c r="K1459" s="100">
        <v>23</v>
      </c>
      <c r="L1459" s="49"/>
      <c r="M1459" s="48" t="s">
        <v>6435</v>
      </c>
      <c r="N1459" s="96" t="s">
        <v>6436</v>
      </c>
      <c r="O1459" s="101" t="e">
        <f>VLOOKUP(B1459,[1]图书导出excel!$A$2:$C$65537,3,FALSE)</f>
        <v>#N/A</v>
      </c>
    </row>
    <row r="1460" ht="35" customHeight="1" spans="1:15">
      <c r="A1460" s="83" t="s">
        <v>6630</v>
      </c>
      <c r="B1460" s="84"/>
      <c r="C1460" s="84"/>
      <c r="D1460" s="169"/>
      <c r="E1460" s="170"/>
      <c r="F1460" s="171"/>
      <c r="H1460" s="86"/>
      <c r="I1460" s="179"/>
      <c r="J1460" s="88"/>
      <c r="K1460" s="180"/>
      <c r="L1460" s="118"/>
      <c r="M1460" s="119"/>
      <c r="N1460" s="119"/>
      <c r="O1460" s="101"/>
    </row>
    <row r="1461" ht="35" customHeight="1" spans="1:15">
      <c r="A1461" s="218" t="s">
        <v>6631</v>
      </c>
      <c r="B1461" s="84"/>
      <c r="C1461" s="84"/>
      <c r="D1461" s="169"/>
      <c r="E1461" s="170"/>
      <c r="F1461" s="171"/>
      <c r="H1461" s="86"/>
      <c r="I1461" s="179"/>
      <c r="J1461" s="88"/>
      <c r="K1461" s="180"/>
      <c r="L1461" s="118"/>
      <c r="M1461" s="119"/>
      <c r="N1461" s="119"/>
      <c r="O1461" s="101"/>
    </row>
    <row r="1462" customHeight="1" spans="1:15">
      <c r="A1462" s="47">
        <f>COUNTA(B$4:B1461)</f>
        <v>1396</v>
      </c>
      <c r="B1462" s="151" t="s">
        <v>6632</v>
      </c>
      <c r="C1462" s="48" t="s">
        <v>18</v>
      </c>
      <c r="D1462" s="151">
        <v>22385</v>
      </c>
      <c r="E1462" s="49" t="str">
        <f t="shared" ref="E1462:E1479" si="104">C1462&amp;D1462</f>
        <v>9787560622385</v>
      </c>
      <c r="F1462" s="50" t="str">
        <f t="shared" ref="F1462:F1479" si="105">LEFT($E1462,1)&amp;CHAR(65+VALUE(MID($E1462,2,1)))&amp;IF(OR(LEFT($E1462,1)="0",LEFT($E1462,1)="1",LEFT($E1462,1)="2",LEFT($E1462,1)="3"),CHAR(65+VALUE(MID($E1462,3,1))),CHAR(75+VALUE(MID($E1462,3,1))))&amp;IF(OR(LEFT($E1462,1)="0",LEFT($E1462,1)="4",LEFT($E1462,1)="7",LEFT($E1462,1)="8"),CHAR(65+VALUE(MID($E1462,4,1))),CHAR(75+VALUE(MID($E1462,4,1))))&amp;IF(OR(LEFT($E1462,1)="0",LEFT($E1462,1)="1",LEFT($E1462,1)="4",LEFT($E1462,1)="5",,LEFT($E1462,1)="9"),CHAR(65+VALUE(MID($E1462,5,1))),CHAR(75+VALUE(MID($E1462,5,1))))&amp;IF(OR(LEFT($E1462,1)="0",LEFT($E1462,1)="2",LEFT($E1462,1)="5",LEFT($E1462,1)="6",,LEFT($E1462,1)="7"),CHAR(65+VALUE(MID($E1462,6,1))),CHAR(75+VALUE(MID($E1462,6,1))))&amp;IF(OR(LEFT($E1462,1)="0",LEFT($E1462,1)="3",LEFT($E1462,1)="6",LEFT($E1462,1)="8",,LEFT($E1462,1)="9"),CHAR(65+VALUE(MID($E1462,7,1))),CHAR(75+VALUE(MID($E1462,7,1))))&amp;"*"&amp;CHAR(97+VALUE(MID($E1462,8,1)))&amp;CHAR(97+VALUE(MID($E1462,9,1)))&amp;CHAR(97+VALUE(MID($E1462,10,1)))&amp;CHAR(97+VALUE(MID($E1462,11,1)))&amp;CHAR(97+VALUE(MID($E1462,12,1)))&amp;CHAR(97+VALUE(MID($E1462,13,1)))&amp;"+"</f>
        <v>9HSRFQA*gccdif+</v>
      </c>
      <c r="G1462" s="17" t="s">
        <v>6633</v>
      </c>
      <c r="H1462" s="173" t="s">
        <v>6634</v>
      </c>
      <c r="I1462" s="174" t="s">
        <v>6635</v>
      </c>
      <c r="J1462" s="196" t="s">
        <v>148</v>
      </c>
      <c r="K1462" s="200">
        <v>56</v>
      </c>
      <c r="L1462" s="194"/>
      <c r="M1462" s="48" t="s">
        <v>6636</v>
      </c>
      <c r="N1462" s="194" t="s">
        <v>6637</v>
      </c>
      <c r="O1462" s="101" t="e">
        <f>VLOOKUP(B1462,[1]图书导出excel!$A$2:$C$65537,3,FALSE)</f>
        <v>#N/A</v>
      </c>
    </row>
    <row r="1463" customHeight="1" spans="1:15">
      <c r="A1463" s="47">
        <f>COUNTA(B$4:B1462)</f>
        <v>1397</v>
      </c>
      <c r="B1463" s="151" t="s">
        <v>6638</v>
      </c>
      <c r="C1463" s="48" t="s">
        <v>18</v>
      </c>
      <c r="D1463" s="166">
        <v>48057</v>
      </c>
      <c r="E1463" s="49" t="str">
        <f t="shared" si="104"/>
        <v>9787560648057</v>
      </c>
      <c r="F1463" s="50" t="str">
        <f t="shared" si="105"/>
        <v>9HSRFQA*geiafh+</v>
      </c>
      <c r="G1463" s="17" t="s">
        <v>6639</v>
      </c>
      <c r="H1463" s="173" t="s">
        <v>6640</v>
      </c>
      <c r="I1463" s="174" t="s">
        <v>715</v>
      </c>
      <c r="J1463" s="151" t="s">
        <v>56</v>
      </c>
      <c r="K1463" s="152">
        <v>34</v>
      </c>
      <c r="L1463" s="194"/>
      <c r="M1463" s="48" t="s">
        <v>6636</v>
      </c>
      <c r="N1463" s="194" t="s">
        <v>6637</v>
      </c>
      <c r="O1463" s="101" t="e">
        <f>VLOOKUP(B1463,[1]图书导出excel!$A$2:$C$65537,3,FALSE)</f>
        <v>#N/A</v>
      </c>
    </row>
    <row r="1464" customHeight="1" spans="1:15">
      <c r="A1464" s="47">
        <f>COUNTA(B$4:B1463)</f>
        <v>1398</v>
      </c>
      <c r="B1464" s="62" t="s">
        <v>6641</v>
      </c>
      <c r="C1464" s="65">
        <v>97875606</v>
      </c>
      <c r="D1464" s="166">
        <v>62053</v>
      </c>
      <c r="E1464" s="49" t="str">
        <f t="shared" si="104"/>
        <v>9787560662053</v>
      </c>
      <c r="F1464" s="50" t="str">
        <f t="shared" si="105"/>
        <v>9HSRFQA*ggcafd+</v>
      </c>
      <c r="G1464" s="17" t="s">
        <v>6642</v>
      </c>
      <c r="H1464" s="75" t="s">
        <v>6643</v>
      </c>
      <c r="I1464" s="108" t="s">
        <v>6644</v>
      </c>
      <c r="J1464" s="62" t="s">
        <v>124</v>
      </c>
      <c r="K1464" s="109">
        <v>41</v>
      </c>
      <c r="L1464" s="194"/>
      <c r="M1464" s="48"/>
      <c r="N1464" s="194"/>
      <c r="O1464" s="101" t="s">
        <v>6645</v>
      </c>
    </row>
    <row r="1465" customHeight="1" spans="1:15">
      <c r="A1465" s="52">
        <f>COUNTA(B$4:B1464)</f>
        <v>1399</v>
      </c>
      <c r="B1465" s="53" t="s">
        <v>6646</v>
      </c>
      <c r="C1465" s="54">
        <v>97875606</v>
      </c>
      <c r="D1465" s="186">
        <v>63579</v>
      </c>
      <c r="E1465" s="55" t="str">
        <f t="shared" si="104"/>
        <v>9787560663579</v>
      </c>
      <c r="F1465" s="56" t="str">
        <f t="shared" si="105"/>
        <v>9HSRFQA*ggdfhj+</v>
      </c>
      <c r="G1465" s="17" t="s">
        <v>6647</v>
      </c>
      <c r="H1465" s="67" t="s">
        <v>6648</v>
      </c>
      <c r="I1465" s="102" t="s">
        <v>6649</v>
      </c>
      <c r="J1465" s="53" t="s">
        <v>250</v>
      </c>
      <c r="K1465" s="103">
        <v>57</v>
      </c>
      <c r="L1465" s="251"/>
      <c r="M1465" s="48"/>
      <c r="N1465" s="194"/>
      <c r="O1465" s="101"/>
    </row>
    <row r="1466" customHeight="1" spans="1:15">
      <c r="A1466" s="52">
        <f>COUNTA(B$4:B1465)</f>
        <v>1400</v>
      </c>
      <c r="B1466" s="53" t="s">
        <v>6650</v>
      </c>
      <c r="C1466" s="54">
        <v>97875606</v>
      </c>
      <c r="D1466" s="186">
        <v>66242</v>
      </c>
      <c r="E1466" s="55" t="str">
        <f t="shared" si="104"/>
        <v>9787560666242</v>
      </c>
      <c r="F1466" s="56" t="str">
        <f t="shared" si="105"/>
        <v>9HSRFQA*gggcec+</v>
      </c>
      <c r="G1466" s="17" t="s">
        <v>6651</v>
      </c>
      <c r="H1466" s="67" t="s">
        <v>6648</v>
      </c>
      <c r="I1466" s="102" t="s">
        <v>6652</v>
      </c>
      <c r="J1466" s="53" t="s">
        <v>306</v>
      </c>
      <c r="K1466" s="103">
        <v>32</v>
      </c>
      <c r="L1466" s="251" t="s">
        <v>307</v>
      </c>
      <c r="M1466" s="48"/>
      <c r="N1466" s="194"/>
      <c r="O1466" s="101"/>
    </row>
    <row r="1467" customHeight="1" spans="1:15">
      <c r="A1467" s="52">
        <f>COUNTA(B$4:B1466)</f>
        <v>1401</v>
      </c>
      <c r="B1467" s="53" t="s">
        <v>6653</v>
      </c>
      <c r="C1467" s="53" t="s">
        <v>18</v>
      </c>
      <c r="D1467" s="53">
        <v>30359</v>
      </c>
      <c r="E1467" s="55" t="str">
        <f t="shared" si="104"/>
        <v>9787560630359</v>
      </c>
      <c r="F1467" s="56" t="str">
        <f t="shared" si="105"/>
        <v>9HSRFQA*gdadfj+</v>
      </c>
      <c r="G1467" s="17" t="s">
        <v>6654</v>
      </c>
      <c r="H1467" s="67" t="s">
        <v>6655</v>
      </c>
      <c r="I1467" s="102" t="s">
        <v>6656</v>
      </c>
      <c r="J1467" s="53" t="s">
        <v>1847</v>
      </c>
      <c r="K1467" s="103">
        <v>43</v>
      </c>
      <c r="L1467" s="55"/>
      <c r="M1467" s="48" t="s">
        <v>6636</v>
      </c>
      <c r="N1467" s="194" t="s">
        <v>6637</v>
      </c>
      <c r="O1467" s="101" t="e">
        <f>VLOOKUP(B1467,[1]图书导出excel!$A$2:$C$65537,3,FALSE)</f>
        <v>#N/A</v>
      </c>
    </row>
    <row r="1468" s="3" customFormat="1" customHeight="1" spans="1:16">
      <c r="A1468" s="52">
        <f>COUNTA(B$4:B1467)</f>
        <v>1402</v>
      </c>
      <c r="B1468" s="53" t="s">
        <v>6657</v>
      </c>
      <c r="C1468" s="54">
        <v>97875606</v>
      </c>
      <c r="D1468" s="53" t="s">
        <v>6658</v>
      </c>
      <c r="E1468" s="55" t="str">
        <f t="shared" si="104"/>
        <v>9787560662817</v>
      </c>
      <c r="F1468" s="56" t="str">
        <f t="shared" si="105"/>
        <v>9HSRFQA*ggcibh+</v>
      </c>
      <c r="G1468" s="57" t="s">
        <v>6659</v>
      </c>
      <c r="H1468" s="67" t="s">
        <v>6660</v>
      </c>
      <c r="I1468" s="102" t="s">
        <v>6661</v>
      </c>
      <c r="J1468" s="53" t="s">
        <v>250</v>
      </c>
      <c r="K1468" s="103">
        <v>55</v>
      </c>
      <c r="L1468" s="55"/>
      <c r="M1468" s="53"/>
      <c r="N1468" s="251"/>
      <c r="O1468" s="104" t="s">
        <v>6662</v>
      </c>
      <c r="P1468" s="105"/>
    </row>
    <row r="1469" customHeight="1" spans="1:15">
      <c r="A1469" s="47">
        <f>COUNTA(B$4:B1468)</f>
        <v>1403</v>
      </c>
      <c r="B1469" s="48" t="s">
        <v>6663</v>
      </c>
      <c r="C1469" s="48" t="s">
        <v>18</v>
      </c>
      <c r="D1469" s="48">
        <v>41386</v>
      </c>
      <c r="E1469" s="49" t="str">
        <f t="shared" si="104"/>
        <v>9787560641386</v>
      </c>
      <c r="F1469" s="50" t="str">
        <f t="shared" si="105"/>
        <v>9HSRFQA*gebdig+</v>
      </c>
      <c r="G1469" s="17" t="s">
        <v>6664</v>
      </c>
      <c r="H1469" s="51" t="s">
        <v>6665</v>
      </c>
      <c r="I1469" s="99" t="s">
        <v>6666</v>
      </c>
      <c r="J1469" s="48" t="s">
        <v>1460</v>
      </c>
      <c r="K1469" s="100">
        <v>32</v>
      </c>
      <c r="L1469" s="49"/>
      <c r="M1469" s="48" t="s">
        <v>6636</v>
      </c>
      <c r="N1469" s="194" t="s">
        <v>6637</v>
      </c>
      <c r="O1469" s="101" t="e">
        <f>VLOOKUP(B1469,[1]图书导出excel!$A$2:$C$65537,3,FALSE)</f>
        <v>#N/A</v>
      </c>
    </row>
    <row r="1470" customHeight="1" spans="1:15">
      <c r="A1470" s="47">
        <f>COUNTA(B$4:B1469)</f>
        <v>1404</v>
      </c>
      <c r="B1470" s="48" t="s">
        <v>6667</v>
      </c>
      <c r="C1470" s="48" t="s">
        <v>18</v>
      </c>
      <c r="D1470" s="48">
        <v>20282</v>
      </c>
      <c r="E1470" s="49" t="str">
        <f t="shared" si="104"/>
        <v>9787560620282</v>
      </c>
      <c r="F1470" s="50" t="str">
        <f t="shared" si="105"/>
        <v>9HSRFQA*gcacic+</v>
      </c>
      <c r="G1470" s="17" t="s">
        <v>6668</v>
      </c>
      <c r="H1470" s="51" t="s">
        <v>6665</v>
      </c>
      <c r="I1470" s="99" t="s">
        <v>6669</v>
      </c>
      <c r="J1470" s="62" t="s">
        <v>73</v>
      </c>
      <c r="K1470" s="109">
        <v>59</v>
      </c>
      <c r="L1470" s="49"/>
      <c r="M1470" s="48" t="s">
        <v>6636</v>
      </c>
      <c r="N1470" s="194" t="s">
        <v>6637</v>
      </c>
      <c r="O1470" s="101" t="e">
        <f>VLOOKUP(B1470,[1]图书导出excel!$A$2:$C$65537,3,FALSE)</f>
        <v>#N/A</v>
      </c>
    </row>
    <row r="1471" customFormat="1" customHeight="1" spans="1:16">
      <c r="A1471" s="47">
        <f>COUNTA(B$4:B1470)</f>
        <v>1405</v>
      </c>
      <c r="B1471" s="62" t="s">
        <v>6670</v>
      </c>
      <c r="C1471" s="65">
        <v>97875606</v>
      </c>
      <c r="D1471" s="48" t="s">
        <v>6671</v>
      </c>
      <c r="E1471" s="49" t="str">
        <f t="shared" si="104"/>
        <v>9787560663944</v>
      </c>
      <c r="F1471" s="50" t="str">
        <f t="shared" si="105"/>
        <v>9HSRFQA*ggdjee+</v>
      </c>
      <c r="G1471" s="77" t="s">
        <v>6672</v>
      </c>
      <c r="H1471" s="75" t="s">
        <v>6673</v>
      </c>
      <c r="I1471" s="108" t="s">
        <v>6674</v>
      </c>
      <c r="J1471" s="62" t="s">
        <v>404</v>
      </c>
      <c r="K1471" s="109">
        <v>49</v>
      </c>
      <c r="L1471" s="49"/>
      <c r="M1471" s="48"/>
      <c r="N1471" s="194"/>
      <c r="O1471" s="101"/>
      <c r="P1471" s="114"/>
    </row>
    <row r="1472" s="7" customFormat="1" customHeight="1" spans="1:16">
      <c r="A1472" s="47">
        <f>COUNTA(B$4:B1471)</f>
        <v>1406</v>
      </c>
      <c r="B1472" s="150" t="s">
        <v>6675</v>
      </c>
      <c r="C1472" s="186">
        <v>97875606</v>
      </c>
      <c r="D1472" s="54">
        <v>59992</v>
      </c>
      <c r="E1472" s="55" t="str">
        <f t="shared" si="104"/>
        <v>9787560659992</v>
      </c>
      <c r="F1472" s="56" t="str">
        <f t="shared" si="105"/>
        <v>9HSRFQA*gfjjjc+</v>
      </c>
      <c r="G1472" s="158" t="s">
        <v>6676</v>
      </c>
      <c r="H1472" s="172" t="s">
        <v>6677</v>
      </c>
      <c r="I1472" s="181" t="s">
        <v>6678</v>
      </c>
      <c r="J1472" s="150" t="s">
        <v>201</v>
      </c>
      <c r="K1472" s="182">
        <v>40</v>
      </c>
      <c r="L1472" s="55"/>
      <c r="M1472" s="53"/>
      <c r="N1472" s="251"/>
      <c r="O1472" s="104" t="s">
        <v>6679</v>
      </c>
      <c r="P1472" s="163"/>
    </row>
    <row r="1473" s="6" customFormat="1" customHeight="1" spans="1:16">
      <c r="A1473" s="47">
        <f>COUNTA(B$4:B1472)</f>
        <v>1407</v>
      </c>
      <c r="B1473" s="48" t="s">
        <v>6680</v>
      </c>
      <c r="C1473" s="48" t="s">
        <v>18</v>
      </c>
      <c r="D1473" s="76">
        <v>44851</v>
      </c>
      <c r="E1473" s="49" t="str">
        <f t="shared" si="104"/>
        <v>9787560644851</v>
      </c>
      <c r="F1473" s="50" t="str">
        <f t="shared" si="105"/>
        <v>9HSRFQA*geeifb+</v>
      </c>
      <c r="G1473" s="157" t="s">
        <v>6681</v>
      </c>
      <c r="H1473" s="51" t="s">
        <v>6682</v>
      </c>
      <c r="I1473" s="99" t="s">
        <v>6683</v>
      </c>
      <c r="J1473" s="48" t="s">
        <v>139</v>
      </c>
      <c r="K1473" s="100">
        <v>32</v>
      </c>
      <c r="L1473" s="49"/>
      <c r="M1473" s="48" t="s">
        <v>6636</v>
      </c>
      <c r="N1473" s="194" t="s">
        <v>6637</v>
      </c>
      <c r="O1473" s="101" t="e">
        <f>VLOOKUP(B1473,[1]图书导出excel!$A$2:$C$65537,3,FALSE)</f>
        <v>#N/A</v>
      </c>
      <c r="P1473" s="162"/>
    </row>
    <row r="1474" s="6" customFormat="1" customHeight="1" spans="1:16">
      <c r="A1474" s="68">
        <f>COUNTA(B$4:B1473)</f>
        <v>1408</v>
      </c>
      <c r="B1474" s="69" t="s">
        <v>6684</v>
      </c>
      <c r="C1474" s="70">
        <v>97875606</v>
      </c>
      <c r="D1474" s="70">
        <v>65504</v>
      </c>
      <c r="E1474" s="71" t="str">
        <f t="shared" si="104"/>
        <v>9787560665504</v>
      </c>
      <c r="F1474" s="72" t="str">
        <f t="shared" si="105"/>
        <v>9HSRFQA*ggffae+</v>
      </c>
      <c r="G1474" s="73" t="s">
        <v>6685</v>
      </c>
      <c r="H1474" s="74" t="s">
        <v>6686</v>
      </c>
      <c r="I1474" s="111" t="s">
        <v>6687</v>
      </c>
      <c r="J1474" s="69" t="s">
        <v>349</v>
      </c>
      <c r="K1474" s="112"/>
      <c r="L1474" s="111" t="s">
        <v>106</v>
      </c>
      <c r="M1474" s="48"/>
      <c r="N1474" s="194"/>
      <c r="O1474" s="101"/>
      <c r="P1474" s="162"/>
    </row>
    <row r="1475" s="6" customFormat="1" customHeight="1" spans="1:16">
      <c r="A1475" s="47">
        <f>COUNTA(B$4:B1474)</f>
        <v>1409</v>
      </c>
      <c r="B1475" s="151" t="s">
        <v>6688</v>
      </c>
      <c r="C1475" s="48" t="s">
        <v>18</v>
      </c>
      <c r="D1475" s="166">
        <v>47944</v>
      </c>
      <c r="E1475" s="49" t="str">
        <f t="shared" si="104"/>
        <v>9787560647944</v>
      </c>
      <c r="F1475" s="50" t="str">
        <f t="shared" si="105"/>
        <v>9HSRFQA*gehjee+</v>
      </c>
      <c r="G1475" s="157" t="s">
        <v>6689</v>
      </c>
      <c r="H1475" s="173" t="s">
        <v>6690</v>
      </c>
      <c r="I1475" s="174" t="s">
        <v>5708</v>
      </c>
      <c r="J1475" s="151" t="s">
        <v>274</v>
      </c>
      <c r="K1475" s="152">
        <v>32</v>
      </c>
      <c r="L1475" s="49"/>
      <c r="M1475" s="48" t="s">
        <v>6636</v>
      </c>
      <c r="N1475" s="194" t="s">
        <v>6637</v>
      </c>
      <c r="O1475" s="101" t="e">
        <f>VLOOKUP(B1475,[1]图书导出excel!$A$2:$C$65537,3,FALSE)</f>
        <v>#N/A</v>
      </c>
      <c r="P1475" s="162"/>
    </row>
    <row r="1476" customHeight="1" spans="1:15">
      <c r="A1476" s="47">
        <f>COUNTA(B$4:B1475)</f>
        <v>1410</v>
      </c>
      <c r="B1476" s="151" t="s">
        <v>6691</v>
      </c>
      <c r="C1476" s="48" t="s">
        <v>18</v>
      </c>
      <c r="D1476" s="151">
        <v>42765</v>
      </c>
      <c r="E1476" s="49" t="str">
        <f t="shared" si="104"/>
        <v>9787560642765</v>
      </c>
      <c r="F1476" s="50" t="str">
        <f t="shared" si="105"/>
        <v>9HSRFQA*gechgf+</v>
      </c>
      <c r="G1476" s="17" t="s">
        <v>6692</v>
      </c>
      <c r="H1476" s="173" t="s">
        <v>6693</v>
      </c>
      <c r="I1476" s="174" t="s">
        <v>6694</v>
      </c>
      <c r="J1476" s="151" t="s">
        <v>211</v>
      </c>
      <c r="K1476" s="152">
        <v>52</v>
      </c>
      <c r="L1476" s="194"/>
      <c r="M1476" s="48" t="s">
        <v>6636</v>
      </c>
      <c r="N1476" s="194" t="s">
        <v>6637</v>
      </c>
      <c r="O1476" s="101" t="e">
        <f>VLOOKUP(B1476,[1]图书导出excel!$A$2:$C$65537,3,FALSE)</f>
        <v>#N/A</v>
      </c>
    </row>
    <row r="1477" s="6" customFormat="1" customHeight="1" spans="1:16">
      <c r="A1477" s="47">
        <f>COUNTA(B$4:B1476)</f>
        <v>1411</v>
      </c>
      <c r="B1477" s="48" t="s">
        <v>6695</v>
      </c>
      <c r="C1477" s="48" t="s">
        <v>18</v>
      </c>
      <c r="D1477" s="76">
        <v>44707</v>
      </c>
      <c r="E1477" s="49" t="str">
        <f t="shared" si="104"/>
        <v>9787560644707</v>
      </c>
      <c r="F1477" s="50" t="str">
        <f t="shared" si="105"/>
        <v>9HSRFQA*geehah+</v>
      </c>
      <c r="G1477" s="157" t="s">
        <v>6696</v>
      </c>
      <c r="H1477" s="51" t="s">
        <v>6697</v>
      </c>
      <c r="I1477" s="99" t="s">
        <v>6698</v>
      </c>
      <c r="J1477" s="48" t="s">
        <v>186</v>
      </c>
      <c r="K1477" s="100">
        <v>12</v>
      </c>
      <c r="L1477" s="49"/>
      <c r="M1477" s="48" t="s">
        <v>6636</v>
      </c>
      <c r="N1477" s="194" t="s">
        <v>6637</v>
      </c>
      <c r="O1477" s="101" t="e">
        <f>VLOOKUP(B1477,[1]图书导出excel!$A$2:$C$65537,3,FALSE)</f>
        <v>#N/A</v>
      </c>
      <c r="P1477" s="162"/>
    </row>
    <row r="1478" s="6" customFormat="1" customHeight="1" spans="1:16">
      <c r="A1478" s="47">
        <f>COUNTA(B$4:B1477)</f>
        <v>1412</v>
      </c>
      <c r="B1478" s="48" t="s">
        <v>6699</v>
      </c>
      <c r="C1478" s="48" t="s">
        <v>18</v>
      </c>
      <c r="D1478" s="48" t="s">
        <v>6700</v>
      </c>
      <c r="E1478" s="49" t="str">
        <f t="shared" si="104"/>
        <v>9787560643908</v>
      </c>
      <c r="F1478" s="50" t="str">
        <f t="shared" si="105"/>
        <v>9HSRFQA*gedjai+</v>
      </c>
      <c r="G1478" s="157" t="s">
        <v>6701</v>
      </c>
      <c r="H1478" s="51" t="s">
        <v>6702</v>
      </c>
      <c r="I1478" s="99" t="s">
        <v>6703</v>
      </c>
      <c r="J1478" s="48" t="s">
        <v>1272</v>
      </c>
      <c r="K1478" s="100">
        <v>24</v>
      </c>
      <c r="L1478" s="49"/>
      <c r="M1478" s="48" t="s">
        <v>6636</v>
      </c>
      <c r="N1478" s="194" t="s">
        <v>6637</v>
      </c>
      <c r="O1478" s="101" t="e">
        <f>VLOOKUP(B1478,[1]图书导出excel!$A$2:$C$65537,3,FALSE)</f>
        <v>#N/A</v>
      </c>
      <c r="P1478" s="162"/>
    </row>
    <row r="1479" s="6" customFormat="1" customHeight="1" spans="1:16">
      <c r="A1479" s="47">
        <f>COUNTA(B$4:B1478)</f>
        <v>1413</v>
      </c>
      <c r="B1479" s="48" t="s">
        <v>6704</v>
      </c>
      <c r="C1479" s="48" t="s">
        <v>18</v>
      </c>
      <c r="D1479" s="48">
        <v>39642</v>
      </c>
      <c r="E1479" s="49" t="str">
        <f t="shared" si="104"/>
        <v>9787560639642</v>
      </c>
      <c r="F1479" s="50" t="str">
        <f t="shared" si="105"/>
        <v>9HSRFQA*gdjgec+</v>
      </c>
      <c r="G1479" s="157" t="s">
        <v>6705</v>
      </c>
      <c r="H1479" s="51" t="s">
        <v>6706</v>
      </c>
      <c r="I1479" s="99" t="s">
        <v>6016</v>
      </c>
      <c r="J1479" s="48" t="s">
        <v>1130</v>
      </c>
      <c r="K1479" s="100">
        <v>35</v>
      </c>
      <c r="L1479" s="49"/>
      <c r="M1479" s="48" t="s">
        <v>6636</v>
      </c>
      <c r="N1479" s="194" t="s">
        <v>6637</v>
      </c>
      <c r="O1479" s="101" t="e">
        <f>VLOOKUP(B1479,[1]图书导出excel!$A$2:$C$65537,3,FALSE)</f>
        <v>#N/A</v>
      </c>
      <c r="P1479" s="162"/>
    </row>
    <row r="1480" ht="35" customHeight="1" spans="1:15">
      <c r="A1480" s="218" t="s">
        <v>6707</v>
      </c>
      <c r="B1480" s="84"/>
      <c r="C1480" s="84"/>
      <c r="D1480" s="169"/>
      <c r="E1480" s="170"/>
      <c r="F1480" s="171"/>
      <c r="H1480" s="86"/>
      <c r="I1480" s="179"/>
      <c r="J1480" s="88"/>
      <c r="K1480" s="180"/>
      <c r="L1480" s="118"/>
      <c r="M1480" s="119"/>
      <c r="N1480" s="119"/>
      <c r="O1480" s="101"/>
    </row>
    <row r="1481" customHeight="1" spans="1:15">
      <c r="A1481" s="47">
        <f>COUNTA(B$4:B1480)</f>
        <v>1414</v>
      </c>
      <c r="B1481" s="48" t="s">
        <v>6708</v>
      </c>
      <c r="C1481" s="48" t="s">
        <v>18</v>
      </c>
      <c r="D1481" s="48">
        <v>42529</v>
      </c>
      <c r="E1481" s="49" t="str">
        <f t="shared" ref="E1481:E1507" si="106">C1481&amp;D1481</f>
        <v>9787560642529</v>
      </c>
      <c r="F1481" s="50" t="str">
        <f t="shared" ref="F1481:F1507" si="107">LEFT($E1481,1)&amp;CHAR(65+VALUE(MID($E1481,2,1)))&amp;IF(OR(LEFT($E1481,1)="0",LEFT($E1481,1)="1",LEFT($E1481,1)="2",LEFT($E1481,1)="3"),CHAR(65+VALUE(MID($E1481,3,1))),CHAR(75+VALUE(MID($E1481,3,1))))&amp;IF(OR(LEFT($E1481,1)="0",LEFT($E1481,1)="4",LEFT($E1481,1)="7",LEFT($E1481,1)="8"),CHAR(65+VALUE(MID($E1481,4,1))),CHAR(75+VALUE(MID($E1481,4,1))))&amp;IF(OR(LEFT($E1481,1)="0",LEFT($E1481,1)="1",LEFT($E1481,1)="4",LEFT($E1481,1)="5",,LEFT($E1481,1)="9"),CHAR(65+VALUE(MID($E1481,5,1))),CHAR(75+VALUE(MID($E1481,5,1))))&amp;IF(OR(LEFT($E1481,1)="0",LEFT($E1481,1)="2",LEFT($E1481,1)="5",LEFT($E1481,1)="6",,LEFT($E1481,1)="7"),CHAR(65+VALUE(MID($E1481,6,1))),CHAR(75+VALUE(MID($E1481,6,1))))&amp;IF(OR(LEFT($E1481,1)="0",LEFT($E1481,1)="3",LEFT($E1481,1)="6",LEFT($E1481,1)="8",,LEFT($E1481,1)="9"),CHAR(65+VALUE(MID($E1481,7,1))),CHAR(75+VALUE(MID($E1481,7,1))))&amp;"*"&amp;CHAR(97+VALUE(MID($E1481,8,1)))&amp;CHAR(97+VALUE(MID($E1481,9,1)))&amp;CHAR(97+VALUE(MID($E1481,10,1)))&amp;CHAR(97+VALUE(MID($E1481,11,1)))&amp;CHAR(97+VALUE(MID($E1481,12,1)))&amp;CHAR(97+VALUE(MID($E1481,13,1)))&amp;"+"</f>
        <v>9HSRFQA*gecfcj+</v>
      </c>
      <c r="G1481" s="17" t="s">
        <v>6709</v>
      </c>
      <c r="H1481" s="51" t="s">
        <v>6710</v>
      </c>
      <c r="I1481" s="99" t="s">
        <v>6711</v>
      </c>
      <c r="J1481" s="48" t="s">
        <v>4626</v>
      </c>
      <c r="K1481" s="100">
        <v>34</v>
      </c>
      <c r="L1481" s="49"/>
      <c r="M1481" s="48" t="s">
        <v>6712</v>
      </c>
      <c r="N1481" s="49" t="s">
        <v>6713</v>
      </c>
      <c r="O1481" s="101" t="e">
        <f>VLOOKUP(B1481,[1]图书导出excel!$A$2:$C$65537,3,FALSE)</f>
        <v>#N/A</v>
      </c>
    </row>
    <row r="1482" customHeight="1" spans="1:15">
      <c r="A1482" s="47">
        <f>COUNTA(B$4:B1481)</f>
        <v>1415</v>
      </c>
      <c r="B1482" s="151" t="s">
        <v>6714</v>
      </c>
      <c r="C1482" s="48" t="s">
        <v>18</v>
      </c>
      <c r="D1482" s="48">
        <v>46251</v>
      </c>
      <c r="E1482" s="49" t="str">
        <f t="shared" si="106"/>
        <v>9787560646251</v>
      </c>
      <c r="F1482" s="50" t="str">
        <f t="shared" si="107"/>
        <v>9HSRFQA*gegcfb+</v>
      </c>
      <c r="G1482" s="17" t="s">
        <v>6715</v>
      </c>
      <c r="H1482" s="51" t="s">
        <v>6716</v>
      </c>
      <c r="I1482" s="174" t="s">
        <v>6717</v>
      </c>
      <c r="J1482" s="151" t="s">
        <v>62</v>
      </c>
      <c r="K1482" s="152">
        <v>44</v>
      </c>
      <c r="L1482" s="49"/>
      <c r="M1482" s="48" t="s">
        <v>6712</v>
      </c>
      <c r="N1482" s="49" t="s">
        <v>6713</v>
      </c>
      <c r="O1482" s="101" t="e">
        <f>VLOOKUP(B1482,[1]图书导出excel!$A$2:$C$65537,3,FALSE)</f>
        <v>#N/A</v>
      </c>
    </row>
    <row r="1483" customHeight="1" spans="1:15">
      <c r="A1483" s="47">
        <f>COUNTA(B$4:B1482)</f>
        <v>1416</v>
      </c>
      <c r="B1483" s="48" t="s">
        <v>6718</v>
      </c>
      <c r="C1483" s="48" t="s">
        <v>18</v>
      </c>
      <c r="D1483" s="48">
        <v>43298</v>
      </c>
      <c r="E1483" s="49" t="str">
        <f t="shared" si="106"/>
        <v>9787560643298</v>
      </c>
      <c r="F1483" s="50" t="str">
        <f t="shared" si="107"/>
        <v>9HSRFQA*gedcji+</v>
      </c>
      <c r="G1483" s="17" t="s">
        <v>6719</v>
      </c>
      <c r="H1483" s="51" t="s">
        <v>6720</v>
      </c>
      <c r="I1483" s="99" t="s">
        <v>6721</v>
      </c>
      <c r="J1483" s="48" t="s">
        <v>380</v>
      </c>
      <c r="K1483" s="100">
        <v>44</v>
      </c>
      <c r="L1483" s="49"/>
      <c r="M1483" s="48" t="s">
        <v>6712</v>
      </c>
      <c r="N1483" s="49" t="s">
        <v>6713</v>
      </c>
      <c r="O1483" s="101" t="e">
        <f>VLOOKUP(B1483,[1]图书导出excel!$A$2:$C$65537,3,FALSE)</f>
        <v>#N/A</v>
      </c>
    </row>
    <row r="1484" customHeight="1" spans="1:15">
      <c r="A1484" s="47">
        <f>COUNTA(B$4:B1483)</f>
        <v>1417</v>
      </c>
      <c r="B1484" s="48" t="s">
        <v>6722</v>
      </c>
      <c r="C1484" s="48" t="s">
        <v>18</v>
      </c>
      <c r="D1484" s="48" t="s">
        <v>6723</v>
      </c>
      <c r="E1484" s="49" t="str">
        <f t="shared" si="106"/>
        <v>9787560644271</v>
      </c>
      <c r="F1484" s="50" t="str">
        <f t="shared" si="107"/>
        <v>9HSRFQA*geechb+</v>
      </c>
      <c r="G1484" s="17" t="s">
        <v>6724</v>
      </c>
      <c r="H1484" s="51" t="s">
        <v>6725</v>
      </c>
      <c r="I1484" s="99" t="s">
        <v>6726</v>
      </c>
      <c r="J1484" s="48" t="s">
        <v>186</v>
      </c>
      <c r="K1484" s="100">
        <v>39</v>
      </c>
      <c r="L1484" s="49"/>
      <c r="M1484" s="48" t="s">
        <v>6712</v>
      </c>
      <c r="N1484" s="49" t="s">
        <v>6713</v>
      </c>
      <c r="O1484" s="101" t="e">
        <f>VLOOKUP(B1484,[1]图书导出excel!$A$2:$C$65537,3,FALSE)</f>
        <v>#N/A</v>
      </c>
    </row>
    <row r="1485" customHeight="1" spans="1:15">
      <c r="A1485" s="47">
        <f>COUNTA(B$4:B1484)</f>
        <v>1418</v>
      </c>
      <c r="B1485" s="62" t="s">
        <v>6727</v>
      </c>
      <c r="C1485" s="65">
        <v>97875606</v>
      </c>
      <c r="D1485" s="48" t="s">
        <v>6728</v>
      </c>
      <c r="E1485" s="49" t="str">
        <f t="shared" si="106"/>
        <v>9787560656366</v>
      </c>
      <c r="F1485" s="50" t="str">
        <f t="shared" si="107"/>
        <v>9HSRFQA*gfgdgg+</v>
      </c>
      <c r="G1485" s="17" t="s">
        <v>6729</v>
      </c>
      <c r="H1485" s="134" t="s">
        <v>6730</v>
      </c>
      <c r="I1485" s="110" t="s">
        <v>6731</v>
      </c>
      <c r="J1485" s="62" t="s">
        <v>79</v>
      </c>
      <c r="K1485" s="109">
        <v>35</v>
      </c>
      <c r="L1485" s="99"/>
      <c r="M1485" s="48"/>
      <c r="N1485" s="49"/>
      <c r="O1485" s="101" t="s">
        <v>6732</v>
      </c>
    </row>
    <row r="1486" s="3" customFormat="1" customHeight="1" spans="1:16">
      <c r="A1486" s="52">
        <f>COUNTA(B$4:B1485)</f>
        <v>1419</v>
      </c>
      <c r="B1486" s="53" t="s">
        <v>6733</v>
      </c>
      <c r="C1486" s="54">
        <v>97875606</v>
      </c>
      <c r="D1486" s="53" t="s">
        <v>6734</v>
      </c>
      <c r="E1486" s="55" t="str">
        <f t="shared" si="106"/>
        <v>9787560659619</v>
      </c>
      <c r="F1486" s="56" t="str">
        <f t="shared" si="107"/>
        <v>9HSRFQA*gfjgbj+</v>
      </c>
      <c r="G1486" s="57" t="s">
        <v>6735</v>
      </c>
      <c r="H1486" s="58" t="s">
        <v>6736</v>
      </c>
      <c r="I1486" s="102" t="s">
        <v>6737</v>
      </c>
      <c r="J1486" s="53" t="s">
        <v>105</v>
      </c>
      <c r="K1486" s="103">
        <v>39</v>
      </c>
      <c r="L1486" s="102"/>
      <c r="M1486" s="53"/>
      <c r="N1486" s="55"/>
      <c r="O1486" s="104" t="s">
        <v>6738</v>
      </c>
      <c r="P1486" s="105"/>
    </row>
    <row r="1487" customHeight="1" spans="1:15">
      <c r="A1487" s="47">
        <f>COUNTA(B$4:B1486)</f>
        <v>1420</v>
      </c>
      <c r="B1487" s="48" t="s">
        <v>6739</v>
      </c>
      <c r="C1487" s="48" t="s">
        <v>18</v>
      </c>
      <c r="D1487" s="76">
        <v>46879</v>
      </c>
      <c r="E1487" s="49" t="str">
        <f t="shared" si="106"/>
        <v>9787560646879</v>
      </c>
      <c r="F1487" s="50" t="str">
        <f t="shared" si="107"/>
        <v>9HSRFQA*gegihj+</v>
      </c>
      <c r="G1487" s="17" t="s">
        <v>6740</v>
      </c>
      <c r="H1487" s="51" t="s">
        <v>6741</v>
      </c>
      <c r="I1487" s="99" t="s">
        <v>6742</v>
      </c>
      <c r="J1487" s="48" t="s">
        <v>3212</v>
      </c>
      <c r="K1487" s="100">
        <v>29</v>
      </c>
      <c r="L1487" s="49"/>
      <c r="M1487" s="48" t="s">
        <v>6712</v>
      </c>
      <c r="N1487" s="49" t="s">
        <v>6713</v>
      </c>
      <c r="O1487" s="101" t="e">
        <f>VLOOKUP(B1487,[1]图书导出excel!$A$2:$C$65537,3,FALSE)</f>
        <v>#N/A</v>
      </c>
    </row>
    <row r="1488" customHeight="1" spans="1:15">
      <c r="A1488" s="47">
        <f>COUNTA(B$4:B1487)</f>
        <v>1421</v>
      </c>
      <c r="B1488" s="48" t="s">
        <v>6743</v>
      </c>
      <c r="C1488" s="48" t="s">
        <v>18</v>
      </c>
      <c r="D1488" s="76">
        <v>45148</v>
      </c>
      <c r="E1488" s="49" t="str">
        <f t="shared" si="106"/>
        <v>9787560645148</v>
      </c>
      <c r="F1488" s="50" t="str">
        <f t="shared" si="107"/>
        <v>9HSRFQA*gefbei+</v>
      </c>
      <c r="G1488" s="17" t="s">
        <v>6744</v>
      </c>
      <c r="H1488" s="51" t="s">
        <v>6745</v>
      </c>
      <c r="I1488" s="99" t="s">
        <v>4353</v>
      </c>
      <c r="J1488" s="48" t="s">
        <v>2716</v>
      </c>
      <c r="K1488" s="100">
        <v>20</v>
      </c>
      <c r="L1488" s="49"/>
      <c r="M1488" s="48" t="s">
        <v>6712</v>
      </c>
      <c r="N1488" s="49" t="s">
        <v>6713</v>
      </c>
      <c r="O1488" s="101" t="e">
        <f>VLOOKUP(B1488,[1]图书导出excel!$A$2:$C$65537,3,FALSE)</f>
        <v>#N/A</v>
      </c>
    </row>
    <row r="1489" s="3" customFormat="1" customHeight="1" spans="1:16">
      <c r="A1489" s="52">
        <f>COUNTA(B$4:B1488)</f>
        <v>1422</v>
      </c>
      <c r="B1489" s="53" t="s">
        <v>6746</v>
      </c>
      <c r="C1489" s="54">
        <v>97875606</v>
      </c>
      <c r="D1489" s="54">
        <v>60684</v>
      </c>
      <c r="E1489" s="55" t="str">
        <f t="shared" si="106"/>
        <v>9787560660684</v>
      </c>
      <c r="F1489" s="56" t="str">
        <f t="shared" si="107"/>
        <v>9HSRFQA*ggagie+</v>
      </c>
      <c r="G1489" s="57" t="s">
        <v>6747</v>
      </c>
      <c r="H1489" s="67" t="s">
        <v>6745</v>
      </c>
      <c r="I1489" s="102" t="s">
        <v>6748</v>
      </c>
      <c r="J1489" s="53" t="s">
        <v>124</v>
      </c>
      <c r="K1489" s="103">
        <v>49</v>
      </c>
      <c r="L1489" s="55"/>
      <c r="M1489" s="53"/>
      <c r="N1489" s="55"/>
      <c r="O1489" s="104" t="s">
        <v>6749</v>
      </c>
      <c r="P1489" s="105"/>
    </row>
    <row r="1490" customHeight="1" spans="1:15">
      <c r="A1490" s="47">
        <f>COUNTA(B$4:B1489)</f>
        <v>1423</v>
      </c>
      <c r="B1490" s="48" t="s">
        <v>6750</v>
      </c>
      <c r="C1490" s="48" t="s">
        <v>18</v>
      </c>
      <c r="D1490" s="48">
        <v>19231</v>
      </c>
      <c r="E1490" s="49" t="str">
        <f t="shared" si="106"/>
        <v>9787560619231</v>
      </c>
      <c r="F1490" s="50" t="str">
        <f t="shared" si="107"/>
        <v>9HSRFQA*gbjcdb+</v>
      </c>
      <c r="G1490" s="17" t="s">
        <v>6751</v>
      </c>
      <c r="H1490" s="51" t="s">
        <v>6752</v>
      </c>
      <c r="I1490" s="99" t="s">
        <v>6753</v>
      </c>
      <c r="J1490" s="62" t="s">
        <v>73</v>
      </c>
      <c r="K1490" s="109">
        <v>29</v>
      </c>
      <c r="L1490" s="49"/>
      <c r="M1490" s="48" t="s">
        <v>6712</v>
      </c>
      <c r="N1490" s="49" t="s">
        <v>6713</v>
      </c>
      <c r="O1490" s="101" t="e">
        <f>VLOOKUP(B1490,[1]图书导出excel!$A$2:$C$65537,3,FALSE)</f>
        <v>#N/A</v>
      </c>
    </row>
    <row r="1491" customHeight="1" spans="1:15">
      <c r="A1491" s="52">
        <f>COUNTA(B$4:B1490)</f>
        <v>1424</v>
      </c>
      <c r="B1491" s="53" t="s">
        <v>6754</v>
      </c>
      <c r="C1491" s="54">
        <v>97875606</v>
      </c>
      <c r="D1491" s="53" t="s">
        <v>6755</v>
      </c>
      <c r="E1491" s="55" t="str">
        <f t="shared" si="106"/>
        <v>9787560652030</v>
      </c>
      <c r="F1491" s="56" t="str">
        <f t="shared" si="107"/>
        <v>9HSRFQA*gfcada+</v>
      </c>
      <c r="G1491" s="17" t="s">
        <v>6756</v>
      </c>
      <c r="H1491" s="58" t="s">
        <v>6757</v>
      </c>
      <c r="I1491" s="102" t="s">
        <v>6758</v>
      </c>
      <c r="J1491" s="53" t="s">
        <v>825</v>
      </c>
      <c r="K1491" s="103">
        <v>23</v>
      </c>
      <c r="L1491" s="102"/>
      <c r="M1491" s="48" t="s">
        <v>6712</v>
      </c>
      <c r="N1491" s="49" t="s">
        <v>6713</v>
      </c>
      <c r="O1491" s="101" t="s">
        <v>6759</v>
      </c>
    </row>
    <row r="1492" customHeight="1" spans="1:15">
      <c r="A1492" s="68">
        <f>COUNTA(B$4:B1491)</f>
        <v>1425</v>
      </c>
      <c r="B1492" s="69" t="s">
        <v>6760</v>
      </c>
      <c r="C1492" s="70">
        <v>97875606</v>
      </c>
      <c r="D1492" s="69" t="s">
        <v>6761</v>
      </c>
      <c r="E1492" s="71" t="str">
        <f t="shared" si="106"/>
        <v>9787560661223</v>
      </c>
      <c r="F1492" s="72" t="str">
        <f t="shared" si="107"/>
        <v>9HSRFQA*ggbccd+</v>
      </c>
      <c r="G1492" s="73" t="s">
        <v>6762</v>
      </c>
      <c r="H1492" s="74" t="s">
        <v>6763</v>
      </c>
      <c r="I1492" s="111" t="s">
        <v>6764</v>
      </c>
      <c r="J1492" s="69" t="s">
        <v>105</v>
      </c>
      <c r="K1492" s="112"/>
      <c r="L1492" s="111" t="s">
        <v>106</v>
      </c>
      <c r="M1492" s="48"/>
      <c r="N1492" s="49"/>
      <c r="O1492" s="101"/>
    </row>
    <row r="1493" customHeight="1" spans="1:15">
      <c r="A1493" s="52">
        <f>COUNTA(B$4:B1492)</f>
        <v>1426</v>
      </c>
      <c r="B1493" s="53" t="s">
        <v>6765</v>
      </c>
      <c r="C1493" s="54">
        <v>97875606</v>
      </c>
      <c r="D1493" s="53" t="s">
        <v>6766</v>
      </c>
      <c r="E1493" s="55" t="str">
        <f t="shared" si="106"/>
        <v>9787560665528</v>
      </c>
      <c r="F1493" s="56" t="str">
        <f t="shared" si="107"/>
        <v>9HSRFQA*ggffci+</v>
      </c>
      <c r="G1493" s="17" t="s">
        <v>6767</v>
      </c>
      <c r="H1493" s="67" t="s">
        <v>6768</v>
      </c>
      <c r="I1493" s="102" t="s">
        <v>6769</v>
      </c>
      <c r="J1493" s="53" t="s">
        <v>306</v>
      </c>
      <c r="K1493" s="103">
        <v>35</v>
      </c>
      <c r="L1493" s="102" t="s">
        <v>307</v>
      </c>
      <c r="M1493" s="48"/>
      <c r="N1493" s="49"/>
      <c r="O1493" s="101"/>
    </row>
    <row r="1494" customHeight="1" spans="1:15">
      <c r="A1494" s="52">
        <f>COUNTA(B$4:B1493)</f>
        <v>1427</v>
      </c>
      <c r="B1494" s="48" t="s">
        <v>6770</v>
      </c>
      <c r="C1494" s="48" t="s">
        <v>18</v>
      </c>
      <c r="D1494" s="76">
        <v>38867</v>
      </c>
      <c r="E1494" s="49" t="str">
        <f t="shared" si="106"/>
        <v>9787560638867</v>
      </c>
      <c r="F1494" s="50" t="str">
        <f t="shared" si="107"/>
        <v>9HSRFQA*gdiigh+</v>
      </c>
      <c r="G1494" s="17" t="s">
        <v>6771</v>
      </c>
      <c r="H1494" s="51" t="s">
        <v>6772</v>
      </c>
      <c r="I1494" s="99" t="s">
        <v>6773</v>
      </c>
      <c r="J1494" s="48" t="s">
        <v>1030</v>
      </c>
      <c r="K1494" s="100">
        <v>33</v>
      </c>
      <c r="L1494" s="49"/>
      <c r="M1494" s="48" t="s">
        <v>6712</v>
      </c>
      <c r="N1494" s="49" t="s">
        <v>6713</v>
      </c>
      <c r="O1494" s="101" t="e">
        <f>VLOOKUP(B1494,[1]图书导出excel!$A$2:$C$65537,3,FALSE)</f>
        <v>#N/A</v>
      </c>
    </row>
    <row r="1495" customHeight="1" spans="1:15">
      <c r="A1495" s="47">
        <f>COUNTA(B$4:B1494)</f>
        <v>1428</v>
      </c>
      <c r="B1495" s="62" t="s">
        <v>6774</v>
      </c>
      <c r="C1495" s="65">
        <v>97875606</v>
      </c>
      <c r="D1495" s="76">
        <v>59381</v>
      </c>
      <c r="E1495" s="49" t="str">
        <f t="shared" si="106"/>
        <v>9787560659381</v>
      </c>
      <c r="F1495" s="50" t="str">
        <f t="shared" si="107"/>
        <v>9HSRFQA*gfjdib+</v>
      </c>
      <c r="G1495" s="17" t="s">
        <v>6775</v>
      </c>
      <c r="H1495" s="75" t="s">
        <v>6776</v>
      </c>
      <c r="I1495" s="108" t="s">
        <v>6777</v>
      </c>
      <c r="J1495" s="62" t="s">
        <v>105</v>
      </c>
      <c r="K1495" s="109">
        <v>51</v>
      </c>
      <c r="L1495" s="49"/>
      <c r="M1495" s="48"/>
      <c r="N1495" s="49"/>
      <c r="O1495" s="101" t="s">
        <v>6778</v>
      </c>
    </row>
    <row r="1496" customHeight="1" spans="1:15">
      <c r="A1496" s="47">
        <f>COUNTA(B$4:B1495)</f>
        <v>1429</v>
      </c>
      <c r="B1496" s="48" t="s">
        <v>6779</v>
      </c>
      <c r="C1496" s="48" t="s">
        <v>18</v>
      </c>
      <c r="D1496" s="48">
        <v>39048</v>
      </c>
      <c r="E1496" s="49" t="str">
        <f t="shared" si="106"/>
        <v>9787560639048</v>
      </c>
      <c r="F1496" s="50" t="str">
        <f t="shared" si="107"/>
        <v>9HSRFQA*gdjaei+</v>
      </c>
      <c r="G1496" s="17" t="s">
        <v>6780</v>
      </c>
      <c r="H1496" s="51" t="s">
        <v>6781</v>
      </c>
      <c r="I1496" s="99" t="s">
        <v>6782</v>
      </c>
      <c r="J1496" s="48" t="s">
        <v>1514</v>
      </c>
      <c r="K1496" s="100">
        <v>33</v>
      </c>
      <c r="L1496" s="49"/>
      <c r="M1496" s="48" t="s">
        <v>6712</v>
      </c>
      <c r="N1496" s="49" t="s">
        <v>6713</v>
      </c>
      <c r="O1496" s="101" t="e">
        <f>VLOOKUP(B1496,[1]图书导出excel!$A$2:$C$65537,3,FALSE)</f>
        <v>#N/A</v>
      </c>
    </row>
    <row r="1497" customFormat="1" customHeight="1" spans="1:16">
      <c r="A1497" s="47">
        <f>COUNTA(B$4:B1496)</f>
        <v>1430</v>
      </c>
      <c r="B1497" s="62" t="s">
        <v>6783</v>
      </c>
      <c r="C1497" s="65">
        <v>97875606</v>
      </c>
      <c r="D1497" s="48" t="s">
        <v>6784</v>
      </c>
      <c r="E1497" s="49" t="str">
        <f t="shared" si="106"/>
        <v>9787560663913</v>
      </c>
      <c r="F1497" s="50" t="str">
        <f t="shared" si="107"/>
        <v>9HSRFQA*ggdjbd+</v>
      </c>
      <c r="G1497" s="77" t="s">
        <v>6785</v>
      </c>
      <c r="H1497" s="64" t="s">
        <v>6786</v>
      </c>
      <c r="I1497" s="108" t="s">
        <v>6787</v>
      </c>
      <c r="J1497" s="62" t="s">
        <v>619</v>
      </c>
      <c r="K1497" s="109">
        <v>32</v>
      </c>
      <c r="L1497" s="49"/>
      <c r="M1497" s="48"/>
      <c r="N1497" s="49"/>
      <c r="O1497" s="101" t="s">
        <v>6788</v>
      </c>
      <c r="P1497" s="114"/>
    </row>
    <row r="1498" s="4" customFormat="1" customHeight="1" spans="1:16">
      <c r="A1498" s="47">
        <f>COUNTA(B$4:B1497)</f>
        <v>1431</v>
      </c>
      <c r="B1498" s="53" t="s">
        <v>6789</v>
      </c>
      <c r="C1498" s="54">
        <v>97875606</v>
      </c>
      <c r="D1498" s="53" t="s">
        <v>6790</v>
      </c>
      <c r="E1498" s="55" t="str">
        <f t="shared" si="106"/>
        <v>9787560662343</v>
      </c>
      <c r="F1498" s="56" t="str">
        <f t="shared" si="107"/>
        <v>9HSRFQA*ggcded+</v>
      </c>
      <c r="G1498" s="78" t="s">
        <v>6791</v>
      </c>
      <c r="H1498" s="58" t="s">
        <v>6792</v>
      </c>
      <c r="I1498" s="102" t="s">
        <v>6787</v>
      </c>
      <c r="J1498" s="53" t="s">
        <v>317</v>
      </c>
      <c r="K1498" s="103">
        <v>28</v>
      </c>
      <c r="L1498" s="55"/>
      <c r="M1498" s="53"/>
      <c r="N1498" s="55"/>
      <c r="O1498" s="104" t="s">
        <v>6793</v>
      </c>
      <c r="P1498" s="115"/>
    </row>
    <row r="1499" s="6" customFormat="1" customHeight="1" spans="1:16">
      <c r="A1499" s="47">
        <f>COUNTA(B$4:B1498)</f>
        <v>1432</v>
      </c>
      <c r="B1499" s="48" t="s">
        <v>6794</v>
      </c>
      <c r="C1499" s="48" t="s">
        <v>18</v>
      </c>
      <c r="D1499" s="48">
        <v>39260</v>
      </c>
      <c r="E1499" s="49" t="str">
        <f t="shared" si="106"/>
        <v>9787560639260</v>
      </c>
      <c r="F1499" s="50" t="str">
        <f t="shared" si="107"/>
        <v>9HSRFQA*gdjcga+</v>
      </c>
      <c r="G1499" s="157" t="s">
        <v>6795</v>
      </c>
      <c r="H1499" s="51" t="s">
        <v>6710</v>
      </c>
      <c r="I1499" s="99" t="s">
        <v>6796</v>
      </c>
      <c r="J1499" s="48" t="s">
        <v>148</v>
      </c>
      <c r="K1499" s="100">
        <v>45</v>
      </c>
      <c r="L1499" s="49"/>
      <c r="M1499" s="48" t="s">
        <v>6712</v>
      </c>
      <c r="N1499" s="49" t="s">
        <v>6713</v>
      </c>
      <c r="O1499" s="101" t="e">
        <f>VLOOKUP(B1499,[1]图书导出excel!$A$2:$C$65537,3,FALSE)</f>
        <v>#N/A</v>
      </c>
      <c r="P1499" s="162"/>
    </row>
    <row r="1500" s="6" customFormat="1" customHeight="1" spans="1:16">
      <c r="A1500" s="47">
        <f>COUNTA(B$4:B1499)</f>
        <v>1433</v>
      </c>
      <c r="B1500" s="48" t="s">
        <v>6797</v>
      </c>
      <c r="C1500" s="48" t="s">
        <v>18</v>
      </c>
      <c r="D1500" s="76">
        <v>48484</v>
      </c>
      <c r="E1500" s="49" t="str">
        <f t="shared" si="106"/>
        <v>9787560648484</v>
      </c>
      <c r="F1500" s="50" t="str">
        <f t="shared" si="107"/>
        <v>9HSRFQA*geieie+</v>
      </c>
      <c r="G1500" s="157" t="s">
        <v>6798</v>
      </c>
      <c r="H1500" s="51" t="s">
        <v>6799</v>
      </c>
      <c r="I1500" s="99" t="s">
        <v>6800</v>
      </c>
      <c r="J1500" s="48" t="s">
        <v>380</v>
      </c>
      <c r="K1500" s="100">
        <v>42</v>
      </c>
      <c r="L1500" s="49"/>
      <c r="M1500" s="48" t="s">
        <v>6712</v>
      </c>
      <c r="N1500" s="49" t="s">
        <v>6713</v>
      </c>
      <c r="O1500" s="101" t="e">
        <f>VLOOKUP(B1500,[1]图书导出excel!$A$2:$C$65537,3,FALSE)</f>
        <v>#N/A</v>
      </c>
      <c r="P1500" s="162"/>
    </row>
    <row r="1501" s="7" customFormat="1" customHeight="1" spans="1:16">
      <c r="A1501" s="52">
        <f>COUNTA(B$4:B1500)</f>
        <v>1434</v>
      </c>
      <c r="B1501" s="53" t="s">
        <v>6801</v>
      </c>
      <c r="C1501" s="54">
        <v>97875606</v>
      </c>
      <c r="D1501" s="54">
        <v>59770</v>
      </c>
      <c r="E1501" s="55" t="str">
        <f t="shared" si="106"/>
        <v>9787560659770</v>
      </c>
      <c r="F1501" s="56" t="str">
        <f t="shared" si="107"/>
        <v>9HSRFQA*gfjhha+</v>
      </c>
      <c r="G1501" s="158" t="s">
        <v>6802</v>
      </c>
      <c r="H1501" s="67" t="s">
        <v>6803</v>
      </c>
      <c r="I1501" s="102" t="s">
        <v>6694</v>
      </c>
      <c r="J1501" s="53" t="s">
        <v>342</v>
      </c>
      <c r="K1501" s="103">
        <v>69</v>
      </c>
      <c r="L1501" s="55"/>
      <c r="M1501" s="53"/>
      <c r="N1501" s="55"/>
      <c r="O1501" s="104" t="s">
        <v>6804</v>
      </c>
      <c r="P1501" s="163"/>
    </row>
    <row r="1502" s="6" customFormat="1" customHeight="1" spans="1:16">
      <c r="A1502" s="47">
        <f>COUNTA(B$4:B1501)</f>
        <v>1435</v>
      </c>
      <c r="B1502" s="62" t="s">
        <v>6805</v>
      </c>
      <c r="C1502" s="65">
        <v>97875606</v>
      </c>
      <c r="D1502" s="76">
        <v>57912</v>
      </c>
      <c r="E1502" s="49" t="str">
        <f t="shared" si="106"/>
        <v>9787560657912</v>
      </c>
      <c r="F1502" s="50" t="str">
        <f t="shared" si="107"/>
        <v>9HSRFQA*gfhjbc+</v>
      </c>
      <c r="G1502" s="157" t="s">
        <v>6806</v>
      </c>
      <c r="H1502" s="64" t="s">
        <v>6807</v>
      </c>
      <c r="I1502" s="108" t="s">
        <v>6808</v>
      </c>
      <c r="J1502" s="62" t="s">
        <v>68</v>
      </c>
      <c r="K1502" s="109">
        <v>39</v>
      </c>
      <c r="L1502" s="49"/>
      <c r="M1502" s="48"/>
      <c r="N1502" s="49"/>
      <c r="O1502" s="101" t="s">
        <v>6809</v>
      </c>
      <c r="P1502" s="162"/>
    </row>
    <row r="1503" customHeight="1" spans="1:15">
      <c r="A1503" s="47">
        <f>COUNTA(B$4:B1502)</f>
        <v>1436</v>
      </c>
      <c r="B1503" s="48" t="s">
        <v>6810</v>
      </c>
      <c r="C1503" s="48" t="s">
        <v>18</v>
      </c>
      <c r="D1503" s="48">
        <v>41348</v>
      </c>
      <c r="E1503" s="49" t="str">
        <f t="shared" si="106"/>
        <v>9787560641348</v>
      </c>
      <c r="F1503" s="50" t="str">
        <f t="shared" si="107"/>
        <v>9HSRFQA*gebdei+</v>
      </c>
      <c r="G1503" s="17" t="s">
        <v>6811</v>
      </c>
      <c r="H1503" s="51" t="s">
        <v>6812</v>
      </c>
      <c r="I1503" s="99" t="s">
        <v>6782</v>
      </c>
      <c r="J1503" s="48" t="s">
        <v>1439</v>
      </c>
      <c r="K1503" s="100">
        <v>29</v>
      </c>
      <c r="L1503" s="49"/>
      <c r="M1503" s="48" t="s">
        <v>6712</v>
      </c>
      <c r="N1503" s="49" t="s">
        <v>6713</v>
      </c>
      <c r="O1503" s="101" t="e">
        <f>VLOOKUP(B1503,[1]图书导出excel!$A$2:$C$65537,3,FALSE)</f>
        <v>#N/A</v>
      </c>
    </row>
    <row r="1504" customHeight="1" spans="1:15">
      <c r="A1504" s="47">
        <f>COUNTA(B$4:B1503)</f>
        <v>1437</v>
      </c>
      <c r="B1504" s="48" t="s">
        <v>6813</v>
      </c>
      <c r="C1504" s="48" t="s">
        <v>18</v>
      </c>
      <c r="D1504" s="76">
        <v>47494</v>
      </c>
      <c r="E1504" s="49" t="str">
        <f t="shared" si="106"/>
        <v>9787560647494</v>
      </c>
      <c r="F1504" s="50" t="str">
        <f t="shared" si="107"/>
        <v>9HSRFQA*geheje+</v>
      </c>
      <c r="G1504" s="17" t="s">
        <v>6814</v>
      </c>
      <c r="H1504" s="51" t="s">
        <v>6815</v>
      </c>
      <c r="I1504" s="99" t="s">
        <v>6816</v>
      </c>
      <c r="J1504" s="62" t="s">
        <v>1847</v>
      </c>
      <c r="K1504" s="100">
        <v>35</v>
      </c>
      <c r="L1504" s="49"/>
      <c r="M1504" s="48"/>
      <c r="N1504" s="49"/>
      <c r="O1504" s="101"/>
    </row>
    <row r="1505" customHeight="1" spans="1:15">
      <c r="A1505" s="47">
        <f>COUNTA(B$4:B1504)</f>
        <v>1438</v>
      </c>
      <c r="B1505" s="48" t="s">
        <v>6817</v>
      </c>
      <c r="C1505" s="48" t="s">
        <v>18</v>
      </c>
      <c r="D1505" s="48">
        <v>29513</v>
      </c>
      <c r="E1505" s="49" t="str">
        <f t="shared" si="106"/>
        <v>9787560629513</v>
      </c>
      <c r="F1505" s="50" t="str">
        <f t="shared" si="107"/>
        <v>9HSRFQA*gcjfbd+</v>
      </c>
      <c r="G1505" s="17" t="s">
        <v>6818</v>
      </c>
      <c r="H1505" s="51" t="s">
        <v>6819</v>
      </c>
      <c r="I1505" s="99" t="s">
        <v>6816</v>
      </c>
      <c r="J1505" s="48" t="s">
        <v>504</v>
      </c>
      <c r="K1505" s="100">
        <v>28</v>
      </c>
      <c r="L1505" s="49"/>
      <c r="M1505" s="48"/>
      <c r="N1505" s="49"/>
      <c r="O1505" s="101"/>
    </row>
    <row r="1506" customHeight="1" spans="1:15">
      <c r="A1506" s="47">
        <f>COUNTA(B$4:B1505)</f>
        <v>1439</v>
      </c>
      <c r="B1506" s="48" t="s">
        <v>6820</v>
      </c>
      <c r="C1506" s="48" t="s">
        <v>18</v>
      </c>
      <c r="D1506" s="48">
        <v>25416</v>
      </c>
      <c r="E1506" s="49" t="str">
        <f t="shared" si="106"/>
        <v>9787560625416</v>
      </c>
      <c r="F1506" s="50" t="str">
        <f t="shared" si="107"/>
        <v>9HSRFQA*gcfebg+</v>
      </c>
      <c r="G1506" s="17" t="s">
        <v>6821</v>
      </c>
      <c r="H1506" s="51" t="s">
        <v>6822</v>
      </c>
      <c r="I1506" s="99" t="s">
        <v>6823</v>
      </c>
      <c r="J1506" s="48" t="s">
        <v>144</v>
      </c>
      <c r="K1506" s="100">
        <v>42</v>
      </c>
      <c r="L1506" s="49"/>
      <c r="M1506" s="48" t="s">
        <v>6712</v>
      </c>
      <c r="N1506" s="49" t="s">
        <v>6713</v>
      </c>
      <c r="O1506" s="101" t="e">
        <f>VLOOKUP(B1506,[1]图书导出excel!$A$2:$C$65537,3,FALSE)</f>
        <v>#N/A</v>
      </c>
    </row>
    <row r="1507" customHeight="1" spans="1:15">
      <c r="A1507" s="47">
        <f>COUNTA(B$4:B1506)</f>
        <v>1440</v>
      </c>
      <c r="B1507" s="62" t="s">
        <v>6824</v>
      </c>
      <c r="C1507" s="65">
        <v>97875606</v>
      </c>
      <c r="D1507" s="48" t="s">
        <v>6825</v>
      </c>
      <c r="E1507" s="49" t="str">
        <f t="shared" si="106"/>
        <v>9787560661698</v>
      </c>
      <c r="F1507" s="50" t="str">
        <f t="shared" si="107"/>
        <v>9HSRFQA*ggbgji+</v>
      </c>
      <c r="G1507" s="17" t="s">
        <v>6826</v>
      </c>
      <c r="H1507" s="75" t="s">
        <v>6827</v>
      </c>
      <c r="I1507" s="108" t="s">
        <v>6828</v>
      </c>
      <c r="J1507" s="62" t="s">
        <v>355</v>
      </c>
      <c r="K1507" s="109">
        <v>49</v>
      </c>
      <c r="L1507" s="49"/>
      <c r="M1507" s="48"/>
      <c r="N1507" s="49"/>
      <c r="O1507" s="101" t="s">
        <v>6829</v>
      </c>
    </row>
    <row r="1508" ht="35" customHeight="1" spans="1:15">
      <c r="A1508" s="83" t="s">
        <v>6830</v>
      </c>
      <c r="B1508" s="84"/>
      <c r="C1508" s="84"/>
      <c r="D1508" s="169"/>
      <c r="E1508" s="170"/>
      <c r="F1508" s="171"/>
      <c r="H1508" s="86"/>
      <c r="I1508" s="179"/>
      <c r="J1508" s="88"/>
      <c r="K1508" s="180"/>
      <c r="L1508" s="118"/>
      <c r="M1508" s="119"/>
      <c r="N1508" s="119"/>
      <c r="O1508" s="101"/>
    </row>
    <row r="1509" s="8" customFormat="1" customHeight="1" spans="1:16">
      <c r="A1509" s="47">
        <f>COUNTA(B$4:B1508)</f>
        <v>1441</v>
      </c>
      <c r="B1509" s="48" t="s">
        <v>6831</v>
      </c>
      <c r="C1509" s="48" t="s">
        <v>18</v>
      </c>
      <c r="D1509" s="48">
        <v>37488</v>
      </c>
      <c r="E1509" s="49" t="str">
        <f t="shared" ref="E1509:E1518" si="108">C1509&amp;D1509</f>
        <v>9787560637488</v>
      </c>
      <c r="F1509" s="50" t="str">
        <f t="shared" ref="F1509:F1518" si="109">LEFT($E1509,1)&amp;CHAR(65+VALUE(MID($E1509,2,1)))&amp;IF(OR(LEFT($E1509,1)="0",LEFT($E1509,1)="1",LEFT($E1509,1)="2",LEFT($E1509,1)="3"),CHAR(65+VALUE(MID($E1509,3,1))),CHAR(75+VALUE(MID($E1509,3,1))))&amp;IF(OR(LEFT($E1509,1)="0",LEFT($E1509,1)="4",LEFT($E1509,1)="7",LEFT($E1509,1)="8"),CHAR(65+VALUE(MID($E1509,4,1))),CHAR(75+VALUE(MID($E1509,4,1))))&amp;IF(OR(LEFT($E1509,1)="0",LEFT($E1509,1)="1",LEFT($E1509,1)="4",LEFT($E1509,1)="5",,LEFT($E1509,1)="9"),CHAR(65+VALUE(MID($E1509,5,1))),CHAR(75+VALUE(MID($E1509,5,1))))&amp;IF(OR(LEFT($E1509,1)="0",LEFT($E1509,1)="2",LEFT($E1509,1)="5",LEFT($E1509,1)="6",,LEFT($E1509,1)="7"),CHAR(65+VALUE(MID($E1509,6,1))),CHAR(75+VALUE(MID($E1509,6,1))))&amp;IF(OR(LEFT($E1509,1)="0",LEFT($E1509,1)="3",LEFT($E1509,1)="6",LEFT($E1509,1)="8",,LEFT($E1509,1)="9"),CHAR(65+VALUE(MID($E1509,7,1))),CHAR(75+VALUE(MID($E1509,7,1))))&amp;"*"&amp;CHAR(97+VALUE(MID($E1509,8,1)))&amp;CHAR(97+VALUE(MID($E1509,9,1)))&amp;CHAR(97+VALUE(MID($E1509,10,1)))&amp;CHAR(97+VALUE(MID($E1509,11,1)))&amp;CHAR(97+VALUE(MID($E1509,12,1)))&amp;CHAR(97+VALUE(MID($E1509,13,1)))&amp;"+"</f>
        <v>9HSRFQA*gdheii+</v>
      </c>
      <c r="G1509" s="77" t="s">
        <v>6832</v>
      </c>
      <c r="H1509" s="51" t="s">
        <v>6833</v>
      </c>
      <c r="I1509" s="99" t="s">
        <v>6834</v>
      </c>
      <c r="J1509" s="48" t="s">
        <v>565</v>
      </c>
      <c r="K1509" s="100">
        <v>15</v>
      </c>
      <c r="L1509" s="49"/>
      <c r="M1509" s="48" t="s">
        <v>6835</v>
      </c>
      <c r="N1509" s="99" t="s">
        <v>6836</v>
      </c>
      <c r="O1509" s="101" t="e">
        <f>VLOOKUP(B1509,[1]图书导出excel!$A$2:$C$65537,3,FALSE)</f>
        <v>#N/A</v>
      </c>
      <c r="P1509" s="195"/>
    </row>
    <row r="1510" s="8" customFormat="1" customHeight="1" spans="1:16">
      <c r="A1510" s="47">
        <f>COUNTA(B$4:B1509)</f>
        <v>1442</v>
      </c>
      <c r="B1510" s="62" t="s">
        <v>6837</v>
      </c>
      <c r="C1510" s="65">
        <v>97875606</v>
      </c>
      <c r="D1510" s="48" t="s">
        <v>6838</v>
      </c>
      <c r="E1510" s="49" t="str">
        <f t="shared" si="108"/>
        <v>9787560657806</v>
      </c>
      <c r="F1510" s="50" t="str">
        <f t="shared" si="109"/>
        <v>9HSRFQA*gfhiag+</v>
      </c>
      <c r="G1510" s="77" t="s">
        <v>6839</v>
      </c>
      <c r="H1510" s="75" t="s">
        <v>6833</v>
      </c>
      <c r="I1510" s="108" t="s">
        <v>6840</v>
      </c>
      <c r="J1510" s="62" t="s">
        <v>98</v>
      </c>
      <c r="K1510" s="109">
        <v>44</v>
      </c>
      <c r="L1510" s="49"/>
      <c r="M1510" s="48"/>
      <c r="N1510" s="99"/>
      <c r="O1510" s="101" t="s">
        <v>6841</v>
      </c>
      <c r="P1510" s="195"/>
    </row>
    <row r="1511" s="8" customFormat="1" customHeight="1" spans="1:16">
      <c r="A1511" s="47">
        <f>COUNTA(B$4:B1510)</f>
        <v>1443</v>
      </c>
      <c r="B1511" s="48" t="s">
        <v>6842</v>
      </c>
      <c r="C1511" s="48" t="s">
        <v>18</v>
      </c>
      <c r="D1511" s="76">
        <v>47937</v>
      </c>
      <c r="E1511" s="49" t="str">
        <f t="shared" si="108"/>
        <v>9787560647937</v>
      </c>
      <c r="F1511" s="50" t="str">
        <f t="shared" si="109"/>
        <v>9HSRFQA*gehjdh+</v>
      </c>
      <c r="G1511" s="77" t="s">
        <v>6843</v>
      </c>
      <c r="H1511" s="51" t="s">
        <v>6844</v>
      </c>
      <c r="I1511" s="99" t="s">
        <v>6845</v>
      </c>
      <c r="J1511" s="48" t="s">
        <v>56</v>
      </c>
      <c r="K1511" s="100">
        <v>34</v>
      </c>
      <c r="L1511" s="49"/>
      <c r="M1511" s="48" t="s">
        <v>6835</v>
      </c>
      <c r="N1511" s="99" t="s">
        <v>6836</v>
      </c>
      <c r="O1511" s="101" t="e">
        <f>VLOOKUP(B1511,[1]图书导出excel!$A$2:$C$65537,3,FALSE)</f>
        <v>#N/A</v>
      </c>
      <c r="P1511" s="195"/>
    </row>
    <row r="1512" s="8" customFormat="1" customHeight="1" spans="1:16">
      <c r="A1512" s="47">
        <f>COUNTA(B$4:B1511)</f>
        <v>1444</v>
      </c>
      <c r="B1512" s="62" t="s">
        <v>6846</v>
      </c>
      <c r="C1512" s="191" t="s">
        <v>18</v>
      </c>
      <c r="D1512" s="191">
        <v>49023</v>
      </c>
      <c r="E1512" s="49" t="str">
        <f t="shared" si="108"/>
        <v>9787560649023</v>
      </c>
      <c r="F1512" s="50" t="str">
        <f t="shared" si="109"/>
        <v>9HSRFQA*gejacd+</v>
      </c>
      <c r="G1512" s="77" t="s">
        <v>6847</v>
      </c>
      <c r="H1512" s="75" t="s">
        <v>6848</v>
      </c>
      <c r="I1512" s="108" t="s">
        <v>6849</v>
      </c>
      <c r="J1512" s="62" t="s">
        <v>148</v>
      </c>
      <c r="K1512" s="109">
        <v>53</v>
      </c>
      <c r="L1512" s="49"/>
      <c r="M1512" s="48"/>
      <c r="N1512" s="99"/>
      <c r="O1512" s="101"/>
      <c r="P1512" s="195"/>
    </row>
    <row r="1513" customHeight="1" spans="1:15">
      <c r="A1513" s="47">
        <f>COUNTA(B$4:B1512)</f>
        <v>1445</v>
      </c>
      <c r="B1513" s="48" t="s">
        <v>6850</v>
      </c>
      <c r="C1513" s="48" t="s">
        <v>18</v>
      </c>
      <c r="D1513" s="48">
        <v>32643</v>
      </c>
      <c r="E1513" s="49" t="str">
        <f t="shared" si="108"/>
        <v>9787560632643</v>
      </c>
      <c r="F1513" s="50" t="str">
        <f t="shared" si="109"/>
        <v>9HSRFQA*gdcged+</v>
      </c>
      <c r="G1513" s="17" t="s">
        <v>6851</v>
      </c>
      <c r="H1513" s="51" t="s">
        <v>6852</v>
      </c>
      <c r="I1513" s="99" t="s">
        <v>6853</v>
      </c>
      <c r="J1513" s="48" t="s">
        <v>6854</v>
      </c>
      <c r="K1513" s="100">
        <v>30</v>
      </c>
      <c r="L1513" s="49"/>
      <c r="M1513" s="48" t="s">
        <v>6835</v>
      </c>
      <c r="N1513" s="99" t="s">
        <v>6836</v>
      </c>
      <c r="O1513" s="101" t="e">
        <f>VLOOKUP(B1513,[1]图书导出excel!$A$2:$C$65537,3,FALSE)</f>
        <v>#N/A</v>
      </c>
    </row>
    <row r="1514" s="3" customFormat="1" customHeight="1" spans="1:16">
      <c r="A1514" s="52">
        <f>COUNTA(B$4:B1513)</f>
        <v>1446</v>
      </c>
      <c r="B1514" s="53" t="s">
        <v>6855</v>
      </c>
      <c r="C1514" s="54">
        <v>97875606</v>
      </c>
      <c r="D1514" s="53" t="s">
        <v>6856</v>
      </c>
      <c r="E1514" s="55" t="str">
        <f t="shared" si="108"/>
        <v>9787560662527</v>
      </c>
      <c r="F1514" s="56" t="str">
        <f t="shared" si="109"/>
        <v>9HSRFQA*ggcfch+</v>
      </c>
      <c r="G1514" s="57" t="s">
        <v>6857</v>
      </c>
      <c r="H1514" s="67" t="s">
        <v>6858</v>
      </c>
      <c r="I1514" s="102" t="s">
        <v>6859</v>
      </c>
      <c r="J1514" s="53" t="s">
        <v>317</v>
      </c>
      <c r="K1514" s="103">
        <v>59</v>
      </c>
      <c r="L1514" s="55"/>
      <c r="M1514" s="53"/>
      <c r="N1514" s="102"/>
      <c r="O1514" s="104" t="s">
        <v>6860</v>
      </c>
      <c r="P1514" s="105"/>
    </row>
    <row r="1515" customHeight="1" spans="1:15">
      <c r="A1515" s="47">
        <f>COUNTA(B$4:B1514)</f>
        <v>1447</v>
      </c>
      <c r="B1515" s="48" t="s">
        <v>6861</v>
      </c>
      <c r="C1515" s="76">
        <v>97875606</v>
      </c>
      <c r="D1515" s="48" t="s">
        <v>6862</v>
      </c>
      <c r="E1515" s="49" t="str">
        <f t="shared" si="108"/>
        <v>9787560651163</v>
      </c>
      <c r="F1515" s="50" t="str">
        <f t="shared" si="109"/>
        <v>9HSRFQA*gfbbgd+</v>
      </c>
      <c r="G1515" s="17" t="s">
        <v>6863</v>
      </c>
      <c r="H1515" s="51" t="s">
        <v>6864</v>
      </c>
      <c r="I1515" s="99" t="s">
        <v>6865</v>
      </c>
      <c r="J1515" s="48" t="s">
        <v>976</v>
      </c>
      <c r="K1515" s="100">
        <v>28</v>
      </c>
      <c r="L1515" s="49"/>
      <c r="M1515" s="48" t="s">
        <v>6835</v>
      </c>
      <c r="N1515" s="99" t="s">
        <v>6836</v>
      </c>
      <c r="O1515" s="315" t="s">
        <v>6866</v>
      </c>
    </row>
    <row r="1516" customHeight="1" spans="1:15">
      <c r="A1516" s="47">
        <f>COUNTA(B$4:B1515)</f>
        <v>1448</v>
      </c>
      <c r="B1516" s="48" t="s">
        <v>6867</v>
      </c>
      <c r="C1516" s="48" t="s">
        <v>18</v>
      </c>
      <c r="D1516" s="48">
        <v>23825</v>
      </c>
      <c r="E1516" s="49" t="str">
        <f t="shared" si="108"/>
        <v>9787560623825</v>
      </c>
      <c r="F1516" s="50" t="str">
        <f t="shared" si="109"/>
        <v>9HSRFQA*gcdicf+</v>
      </c>
      <c r="G1516" s="17" t="s">
        <v>6868</v>
      </c>
      <c r="H1516" s="51" t="s">
        <v>6869</v>
      </c>
      <c r="I1516" s="99" t="s">
        <v>6870</v>
      </c>
      <c r="J1516" s="48" t="s">
        <v>504</v>
      </c>
      <c r="K1516" s="109">
        <v>52</v>
      </c>
      <c r="L1516" s="49"/>
      <c r="M1516" s="48"/>
      <c r="N1516" s="99"/>
      <c r="O1516" s="101" t="e">
        <f>VLOOKUP(B1518,[1]图书导出excel!$A$2:$C$65537,3,FALSE)</f>
        <v>#N/A</v>
      </c>
    </row>
    <row r="1517" s="3" customFormat="1" customHeight="1" spans="1:16">
      <c r="A1517" s="52">
        <f>COUNTA(B$4:B1516)</f>
        <v>1449</v>
      </c>
      <c r="B1517" s="53" t="s">
        <v>6871</v>
      </c>
      <c r="C1517" s="54">
        <v>97875606</v>
      </c>
      <c r="D1517" s="53" t="s">
        <v>6872</v>
      </c>
      <c r="E1517" s="55" t="str">
        <f t="shared" si="108"/>
        <v>9787560662237</v>
      </c>
      <c r="F1517" s="56" t="str">
        <f t="shared" si="109"/>
        <v>9HSRFQA*ggccdh+</v>
      </c>
      <c r="G1517" s="57" t="s">
        <v>6873</v>
      </c>
      <c r="H1517" s="67" t="s">
        <v>6874</v>
      </c>
      <c r="I1517" s="52" t="s">
        <v>6089</v>
      </c>
      <c r="J1517" s="53" t="s">
        <v>317</v>
      </c>
      <c r="K1517" s="103">
        <v>25</v>
      </c>
      <c r="L1517" s="55"/>
      <c r="M1517" s="53"/>
      <c r="N1517" s="102"/>
      <c r="O1517" s="104" t="s">
        <v>6875</v>
      </c>
      <c r="P1517" s="105"/>
    </row>
    <row r="1518" customHeight="1" spans="1:15">
      <c r="A1518" s="47">
        <f>COUNTA(B$4:B1517)</f>
        <v>1450</v>
      </c>
      <c r="B1518" s="62" t="s">
        <v>6876</v>
      </c>
      <c r="C1518" s="65">
        <v>97875606</v>
      </c>
      <c r="D1518" s="48" t="s">
        <v>6877</v>
      </c>
      <c r="E1518" s="49" t="str">
        <f t="shared" si="108"/>
        <v>9787560651897</v>
      </c>
      <c r="F1518" s="50" t="str">
        <f t="shared" si="109"/>
        <v>9HSRFQA*gfbijh+</v>
      </c>
      <c r="G1518" s="17" t="s">
        <v>6878</v>
      </c>
      <c r="H1518" s="206" t="s">
        <v>6879</v>
      </c>
      <c r="I1518" s="108" t="s">
        <v>6880</v>
      </c>
      <c r="J1518" s="62" t="s">
        <v>683</v>
      </c>
      <c r="K1518" s="109">
        <v>69</v>
      </c>
      <c r="L1518" s="49"/>
      <c r="M1518" s="48" t="s">
        <v>6835</v>
      </c>
      <c r="N1518" s="99" t="s">
        <v>6836</v>
      </c>
      <c r="O1518" s="101" t="s">
        <v>6881</v>
      </c>
    </row>
    <row r="1519" ht="35" customHeight="1" spans="1:15">
      <c r="A1519" s="38" t="s">
        <v>6882</v>
      </c>
      <c r="B1519" s="271"/>
      <c r="C1519" s="38"/>
      <c r="D1519" s="38"/>
      <c r="E1519" s="38"/>
      <c r="F1519" s="41"/>
      <c r="H1519" s="38"/>
      <c r="I1519" s="38"/>
      <c r="J1519" s="38"/>
      <c r="K1519" s="38"/>
      <c r="L1519" s="38"/>
      <c r="M1519" s="119"/>
      <c r="N1519" s="119"/>
      <c r="O1519" s="101"/>
    </row>
    <row r="1520" customHeight="1" spans="1:15">
      <c r="A1520" s="47">
        <f>COUNTA(B$4:B1519)</f>
        <v>1451</v>
      </c>
      <c r="B1520" s="48" t="s">
        <v>6883</v>
      </c>
      <c r="C1520" s="48" t="s">
        <v>18</v>
      </c>
      <c r="D1520" s="76">
        <v>48330</v>
      </c>
      <c r="E1520" s="55" t="str">
        <f t="shared" ref="E1520:E1535" si="110">C1520&amp;D1520</f>
        <v>9787560648330</v>
      </c>
      <c r="F1520" s="56" t="str">
        <f t="shared" ref="F1520:F1535" si="111">LEFT($E1520,1)&amp;CHAR(65+VALUE(MID($E1520,2,1)))&amp;IF(OR(LEFT($E1520,1)="0",LEFT($E1520,1)="1",LEFT($E1520,1)="2",LEFT($E1520,1)="3"),CHAR(65+VALUE(MID($E1520,3,1))),CHAR(75+VALUE(MID($E1520,3,1))))&amp;IF(OR(LEFT($E1520,1)="0",LEFT($E1520,1)="4",LEFT($E1520,1)="7",LEFT($E1520,1)="8"),CHAR(65+VALUE(MID($E1520,4,1))),CHAR(75+VALUE(MID($E1520,4,1))))&amp;IF(OR(LEFT($E1520,1)="0",LEFT($E1520,1)="1",LEFT($E1520,1)="4",LEFT($E1520,1)="5",,LEFT($E1520,1)="9"),CHAR(65+VALUE(MID($E1520,5,1))),CHAR(75+VALUE(MID($E1520,5,1))))&amp;IF(OR(LEFT($E1520,1)="0",LEFT($E1520,1)="2",LEFT($E1520,1)="5",LEFT($E1520,1)="6",,LEFT($E1520,1)="7"),CHAR(65+VALUE(MID($E1520,6,1))),CHAR(75+VALUE(MID($E1520,6,1))))&amp;IF(OR(LEFT($E1520,1)="0",LEFT($E1520,1)="3",LEFT($E1520,1)="6",LEFT($E1520,1)="8",,LEFT($E1520,1)="9"),CHAR(65+VALUE(MID($E1520,7,1))),CHAR(75+VALUE(MID($E1520,7,1))))&amp;"*"&amp;CHAR(97+VALUE(MID($E1520,8,1)))&amp;CHAR(97+VALUE(MID($E1520,9,1)))&amp;CHAR(97+VALUE(MID($E1520,10,1)))&amp;CHAR(97+VALUE(MID($E1520,11,1)))&amp;CHAR(97+VALUE(MID($E1520,12,1)))&amp;CHAR(97+VALUE(MID($E1520,13,1)))&amp;"+"</f>
        <v>9HSRFQA*geidda+</v>
      </c>
      <c r="G1520" s="17" t="s">
        <v>6884</v>
      </c>
      <c r="H1520" s="51" t="s">
        <v>6885</v>
      </c>
      <c r="I1520" s="99" t="s">
        <v>3610</v>
      </c>
      <c r="J1520" s="62" t="s">
        <v>73</v>
      </c>
      <c r="K1520" s="100">
        <v>57</v>
      </c>
      <c r="L1520" s="49"/>
      <c r="M1520" s="48" t="s">
        <v>6886</v>
      </c>
      <c r="N1520" s="49" t="s">
        <v>6887</v>
      </c>
      <c r="O1520" s="101"/>
    </row>
    <row r="1521" customHeight="1" spans="1:15">
      <c r="A1521" s="47">
        <f>COUNTA(B$4:B1520)</f>
        <v>1452</v>
      </c>
      <c r="B1521" s="53" t="s">
        <v>6888</v>
      </c>
      <c r="C1521" s="54">
        <v>97875606</v>
      </c>
      <c r="D1521" s="53" t="s">
        <v>6889</v>
      </c>
      <c r="E1521" s="55" t="str">
        <f t="shared" si="110"/>
        <v>9787560656502</v>
      </c>
      <c r="F1521" s="56" t="str">
        <f t="shared" si="111"/>
        <v>9HSRFQA*gfgfac+</v>
      </c>
      <c r="G1521" s="17" t="s">
        <v>6890</v>
      </c>
      <c r="H1521" s="60" t="s">
        <v>6891</v>
      </c>
      <c r="I1521" s="106" t="s">
        <v>6892</v>
      </c>
      <c r="J1521" s="53" t="s">
        <v>683</v>
      </c>
      <c r="K1521" s="103">
        <v>40</v>
      </c>
      <c r="L1521" s="49"/>
      <c r="M1521" s="48"/>
      <c r="N1521" s="49"/>
      <c r="O1521" s="101"/>
    </row>
    <row r="1522" customHeight="1" spans="1:15">
      <c r="A1522" s="47">
        <f>COUNTA(B$4:B1521)</f>
        <v>1453</v>
      </c>
      <c r="B1522" s="53" t="s">
        <v>6893</v>
      </c>
      <c r="C1522" s="54">
        <v>97875606</v>
      </c>
      <c r="D1522" s="53" t="s">
        <v>6894</v>
      </c>
      <c r="E1522" s="55" t="str">
        <f t="shared" si="110"/>
        <v>9787560652320</v>
      </c>
      <c r="F1522" s="56" t="str">
        <f t="shared" si="111"/>
        <v>9HSRFQA*gfcdca+</v>
      </c>
      <c r="G1522" s="17" t="s">
        <v>6895</v>
      </c>
      <c r="H1522" s="67" t="s">
        <v>6896</v>
      </c>
      <c r="I1522" s="102" t="s">
        <v>3610</v>
      </c>
      <c r="J1522" s="53" t="s">
        <v>73</v>
      </c>
      <c r="K1522" s="103">
        <v>63</v>
      </c>
      <c r="L1522" s="49"/>
      <c r="M1522" s="48"/>
      <c r="N1522" s="49"/>
      <c r="O1522" s="101"/>
    </row>
    <row r="1523" customHeight="1" spans="1:15">
      <c r="A1523" s="47">
        <f>COUNTA(B$4:B1522)</f>
        <v>1454</v>
      </c>
      <c r="B1523" s="62" t="s">
        <v>6897</v>
      </c>
      <c r="C1523" s="65">
        <v>97875606</v>
      </c>
      <c r="D1523" s="48" t="s">
        <v>6898</v>
      </c>
      <c r="E1523" s="55" t="str">
        <f t="shared" si="110"/>
        <v>9787560663050</v>
      </c>
      <c r="F1523" s="56" t="str">
        <f t="shared" si="111"/>
        <v>9HSRFQA*ggdafa+</v>
      </c>
      <c r="G1523" s="17" t="s">
        <v>6899</v>
      </c>
      <c r="H1523" s="75" t="s">
        <v>6900</v>
      </c>
      <c r="I1523" s="108" t="s">
        <v>6901</v>
      </c>
      <c r="J1523" s="62" t="s">
        <v>397</v>
      </c>
      <c r="K1523" s="109">
        <v>42</v>
      </c>
      <c r="L1523" s="49"/>
      <c r="M1523" s="48"/>
      <c r="N1523" s="49"/>
      <c r="O1523" s="101" t="s">
        <v>6902</v>
      </c>
    </row>
    <row r="1524" customHeight="1" spans="1:15">
      <c r="A1524" s="47">
        <f>COUNTA(B$4:B1523)</f>
        <v>1455</v>
      </c>
      <c r="B1524" s="53" t="s">
        <v>6903</v>
      </c>
      <c r="C1524" s="54">
        <v>97875606</v>
      </c>
      <c r="D1524" s="53" t="s">
        <v>6904</v>
      </c>
      <c r="E1524" s="55" t="str">
        <f t="shared" si="110"/>
        <v>9787560652603</v>
      </c>
      <c r="F1524" s="56" t="str">
        <f t="shared" si="111"/>
        <v>9HSRFQA*gfcgad+</v>
      </c>
      <c r="G1524" s="17" t="s">
        <v>6905</v>
      </c>
      <c r="H1524" s="67" t="s">
        <v>6906</v>
      </c>
      <c r="I1524" s="102" t="s">
        <v>3070</v>
      </c>
      <c r="J1524" s="53" t="s">
        <v>1266</v>
      </c>
      <c r="K1524" s="103">
        <v>29</v>
      </c>
      <c r="L1524" s="49"/>
      <c r="M1524" s="48"/>
      <c r="N1524" s="49"/>
      <c r="O1524" s="101"/>
    </row>
    <row r="1525" customHeight="1" spans="1:15">
      <c r="A1525" s="68">
        <f>COUNTA(B$4:B1524)</f>
        <v>1456</v>
      </c>
      <c r="B1525" s="69" t="s">
        <v>6907</v>
      </c>
      <c r="C1525" s="70">
        <v>97875606</v>
      </c>
      <c r="D1525" s="69" t="s">
        <v>6908</v>
      </c>
      <c r="E1525" s="71" t="str">
        <f t="shared" si="110"/>
        <v>9787560665870</v>
      </c>
      <c r="F1525" s="72" t="str">
        <f t="shared" si="111"/>
        <v>9HSRFQA*ggfiha+</v>
      </c>
      <c r="G1525" s="73" t="s">
        <v>6909</v>
      </c>
      <c r="H1525" s="74" t="s">
        <v>6910</v>
      </c>
      <c r="I1525" s="111" t="s">
        <v>6254</v>
      </c>
      <c r="J1525" s="69" t="s">
        <v>349</v>
      </c>
      <c r="K1525" s="112"/>
      <c r="L1525" s="111" t="s">
        <v>106</v>
      </c>
      <c r="M1525" s="48"/>
      <c r="N1525" s="49"/>
      <c r="O1525" s="101"/>
    </row>
    <row r="1526" customHeight="1" spans="1:15">
      <c r="A1526" s="52">
        <f>COUNTA(B$4:B1525)</f>
        <v>1457</v>
      </c>
      <c r="B1526" s="53" t="s">
        <v>6911</v>
      </c>
      <c r="C1526" s="54">
        <v>97875606</v>
      </c>
      <c r="D1526" s="53" t="s">
        <v>6912</v>
      </c>
      <c r="E1526" s="55" t="str">
        <f t="shared" si="110"/>
        <v>9787560663135</v>
      </c>
      <c r="F1526" s="56" t="str">
        <f t="shared" si="111"/>
        <v>9HSRFQA*ggdbdf+</v>
      </c>
      <c r="G1526" s="17" t="s">
        <v>6913</v>
      </c>
      <c r="H1526" s="67" t="s">
        <v>6914</v>
      </c>
      <c r="I1526" s="102" t="s">
        <v>6915</v>
      </c>
      <c r="J1526" s="53" t="s">
        <v>5111</v>
      </c>
      <c r="K1526" s="103">
        <v>35</v>
      </c>
      <c r="L1526" s="55" t="s">
        <v>307</v>
      </c>
      <c r="M1526" s="48"/>
      <c r="N1526" s="49"/>
      <c r="O1526" s="101"/>
    </row>
    <row r="1527" customHeight="1" spans="1:15">
      <c r="A1527" s="52">
        <f>COUNTA(B$4:B1526)</f>
        <v>1458</v>
      </c>
      <c r="B1527" s="53" t="s">
        <v>6916</v>
      </c>
      <c r="C1527" s="54">
        <v>97875606</v>
      </c>
      <c r="D1527" s="53" t="s">
        <v>6917</v>
      </c>
      <c r="E1527" s="55" t="str">
        <f t="shared" si="110"/>
        <v>9787560651453</v>
      </c>
      <c r="F1527" s="56" t="str">
        <f t="shared" si="111"/>
        <v>9HSRFQA*gfbefd+</v>
      </c>
      <c r="G1527" s="17" t="s">
        <v>6918</v>
      </c>
      <c r="H1527" s="60" t="s">
        <v>6919</v>
      </c>
      <c r="I1527" s="106" t="s">
        <v>6915</v>
      </c>
      <c r="J1527" s="53" t="s">
        <v>1012</v>
      </c>
      <c r="K1527" s="103">
        <v>35</v>
      </c>
      <c r="L1527" s="55"/>
      <c r="M1527" s="48"/>
      <c r="N1527" s="49"/>
      <c r="O1527" s="101"/>
    </row>
    <row r="1528" customHeight="1" spans="1:15">
      <c r="A1528" s="47">
        <f>COUNTA(B$4:B1527)</f>
        <v>1459</v>
      </c>
      <c r="B1528" s="53" t="s">
        <v>6920</v>
      </c>
      <c r="C1528" s="54">
        <v>97875606</v>
      </c>
      <c r="D1528" s="53" t="s">
        <v>6921</v>
      </c>
      <c r="E1528" s="55" t="str">
        <f t="shared" si="110"/>
        <v>9787560658735</v>
      </c>
      <c r="F1528" s="56" t="str">
        <f t="shared" si="111"/>
        <v>9HSRFQA*gfihdf+</v>
      </c>
      <c r="G1528" s="17" t="s">
        <v>6922</v>
      </c>
      <c r="H1528" s="75" t="s">
        <v>6923</v>
      </c>
      <c r="I1528" s="102" t="s">
        <v>6924</v>
      </c>
      <c r="J1528" s="53" t="s">
        <v>651</v>
      </c>
      <c r="K1528" s="103">
        <v>30</v>
      </c>
      <c r="L1528" s="49"/>
      <c r="M1528" s="48"/>
      <c r="N1528" s="49"/>
      <c r="O1528" s="101"/>
    </row>
    <row r="1529" customHeight="1" spans="1:15">
      <c r="A1529" s="47">
        <f>COUNTA(B$4:B1528)</f>
        <v>1460</v>
      </c>
      <c r="B1529" s="53" t="s">
        <v>6925</v>
      </c>
      <c r="C1529" s="54">
        <v>97875606</v>
      </c>
      <c r="D1529" s="53" t="s">
        <v>6926</v>
      </c>
      <c r="E1529" s="55" t="str">
        <f t="shared" si="110"/>
        <v>9787560657882</v>
      </c>
      <c r="F1529" s="56" t="str">
        <f t="shared" si="111"/>
        <v>9HSRFQA*gfhiic+</v>
      </c>
      <c r="G1529" s="17" t="s">
        <v>6927</v>
      </c>
      <c r="H1529" s="64" t="s">
        <v>6928</v>
      </c>
      <c r="I1529" s="102" t="s">
        <v>6929</v>
      </c>
      <c r="J1529" s="53" t="s">
        <v>195</v>
      </c>
      <c r="K1529" s="103">
        <v>38</v>
      </c>
      <c r="L1529" s="49"/>
      <c r="M1529" s="48"/>
      <c r="N1529" s="49"/>
      <c r="O1529" s="101"/>
    </row>
    <row r="1530" customHeight="1" spans="1:15">
      <c r="A1530" s="47">
        <f>COUNTA(B$4:B1529)</f>
        <v>1461</v>
      </c>
      <c r="B1530" s="62" t="s">
        <v>6930</v>
      </c>
      <c r="C1530" s="65">
        <v>97875606</v>
      </c>
      <c r="D1530" s="53" t="s">
        <v>6931</v>
      </c>
      <c r="E1530" s="55" t="str">
        <f t="shared" si="110"/>
        <v>9787560666174</v>
      </c>
      <c r="F1530" s="56" t="str">
        <f t="shared" si="111"/>
        <v>9HSRFQA*gggbhe+</v>
      </c>
      <c r="G1530" s="17" t="s">
        <v>6932</v>
      </c>
      <c r="H1530" s="64" t="s">
        <v>6933</v>
      </c>
      <c r="I1530" s="108" t="s">
        <v>6934</v>
      </c>
      <c r="J1530" s="62" t="s">
        <v>306</v>
      </c>
      <c r="K1530" s="109">
        <v>44</v>
      </c>
      <c r="L1530" s="49" t="s">
        <v>307</v>
      </c>
      <c r="M1530" s="48"/>
      <c r="N1530" s="49"/>
      <c r="O1530" s="101"/>
    </row>
    <row r="1531" customHeight="1" spans="1:15">
      <c r="A1531" s="68">
        <f>COUNTA(B$4:B1530)</f>
        <v>1462</v>
      </c>
      <c r="B1531" s="69" t="s">
        <v>6935</v>
      </c>
      <c r="C1531" s="70">
        <v>97875606</v>
      </c>
      <c r="D1531" s="69" t="s">
        <v>6936</v>
      </c>
      <c r="E1531" s="71" t="str">
        <f t="shared" si="110"/>
        <v>9787560666464</v>
      </c>
      <c r="F1531" s="72" t="str">
        <f t="shared" si="111"/>
        <v>9HSRFQA*gggege+</v>
      </c>
      <c r="G1531" s="73" t="s">
        <v>6937</v>
      </c>
      <c r="H1531" s="74" t="s">
        <v>6938</v>
      </c>
      <c r="I1531" s="111" t="s">
        <v>6678</v>
      </c>
      <c r="J1531" s="69" t="s">
        <v>349</v>
      </c>
      <c r="K1531" s="112"/>
      <c r="L1531" s="111" t="s">
        <v>106</v>
      </c>
      <c r="M1531" s="48"/>
      <c r="N1531" s="49"/>
      <c r="O1531" s="101"/>
    </row>
    <row r="1532" s="3" customFormat="1" customHeight="1" spans="1:16">
      <c r="A1532" s="52">
        <f>COUNTA(B$4:B1531)</f>
        <v>1463</v>
      </c>
      <c r="B1532" s="53" t="s">
        <v>6939</v>
      </c>
      <c r="C1532" s="54">
        <v>97875606</v>
      </c>
      <c r="D1532" s="53" t="s">
        <v>6940</v>
      </c>
      <c r="E1532" s="55" t="str">
        <f t="shared" si="110"/>
        <v>9787560665269</v>
      </c>
      <c r="F1532" s="56" t="str">
        <f t="shared" si="111"/>
        <v>9HSRFQA*ggfcgj+</v>
      </c>
      <c r="G1532" s="57" t="s">
        <v>6941</v>
      </c>
      <c r="H1532" s="67" t="s">
        <v>6942</v>
      </c>
      <c r="I1532" s="102" t="s">
        <v>6943</v>
      </c>
      <c r="J1532" s="53" t="s">
        <v>306</v>
      </c>
      <c r="K1532" s="103">
        <v>39</v>
      </c>
      <c r="L1532" s="125" t="s">
        <v>307</v>
      </c>
      <c r="M1532" s="48"/>
      <c r="N1532" s="49"/>
      <c r="O1532" s="101"/>
      <c r="P1532" s="105"/>
    </row>
    <row r="1533" customHeight="1" spans="1:15">
      <c r="A1533" s="52">
        <f>COUNTA(B$4:B1532)</f>
        <v>1464</v>
      </c>
      <c r="B1533" s="53" t="s">
        <v>6944</v>
      </c>
      <c r="C1533" s="54">
        <v>97875606</v>
      </c>
      <c r="D1533" s="53" t="s">
        <v>6945</v>
      </c>
      <c r="E1533" s="55" t="str">
        <f t="shared" si="110"/>
        <v>9787560664491</v>
      </c>
      <c r="F1533" s="56" t="str">
        <f t="shared" si="111"/>
        <v>9HSRFQA*ggeejb+</v>
      </c>
      <c r="G1533" s="17" t="s">
        <v>6946</v>
      </c>
      <c r="H1533" s="67" t="s">
        <v>6947</v>
      </c>
      <c r="I1533" s="102" t="s">
        <v>4007</v>
      </c>
      <c r="J1533" s="53" t="s">
        <v>427</v>
      </c>
      <c r="K1533" s="103">
        <v>34</v>
      </c>
      <c r="L1533" s="55"/>
      <c r="M1533" s="48"/>
      <c r="N1533" s="49"/>
      <c r="O1533" s="101"/>
    </row>
    <row r="1534" customHeight="1" spans="1:15">
      <c r="A1534" s="47">
        <f>COUNTA(B$4:B1533)</f>
        <v>1465</v>
      </c>
      <c r="B1534" s="53" t="s">
        <v>6948</v>
      </c>
      <c r="C1534" s="54">
        <v>97875606</v>
      </c>
      <c r="D1534" s="53" t="s">
        <v>6949</v>
      </c>
      <c r="E1534" s="55" t="str">
        <f t="shared" si="110"/>
        <v>9787560661063</v>
      </c>
      <c r="F1534" s="56" t="str">
        <f t="shared" si="111"/>
        <v>9HSRFQA*ggbagd+</v>
      </c>
      <c r="G1534" s="17" t="s">
        <v>6950</v>
      </c>
      <c r="H1534" s="67" t="s">
        <v>6951</v>
      </c>
      <c r="I1534" s="102" t="s">
        <v>6952</v>
      </c>
      <c r="J1534" s="53" t="s">
        <v>33</v>
      </c>
      <c r="K1534" s="103">
        <v>33</v>
      </c>
      <c r="L1534" s="49"/>
      <c r="M1534" s="48" t="s">
        <v>6886</v>
      </c>
      <c r="N1534" s="49" t="s">
        <v>6887</v>
      </c>
      <c r="O1534" s="101"/>
    </row>
    <row r="1535" s="8" customFormat="1" customHeight="1" spans="1:16">
      <c r="A1535" s="230">
        <f>COUNTA(B$4:B1534)</f>
        <v>1466</v>
      </c>
      <c r="B1535" s="48" t="s">
        <v>6953</v>
      </c>
      <c r="C1535" s="48" t="s">
        <v>18</v>
      </c>
      <c r="D1535" s="48">
        <v>31356</v>
      </c>
      <c r="E1535" s="55" t="str">
        <f t="shared" si="110"/>
        <v>9787560631356</v>
      </c>
      <c r="F1535" s="56" t="str">
        <f t="shared" si="111"/>
        <v>9HSRFQA*gdbdfg+</v>
      </c>
      <c r="G1535" s="77" t="s">
        <v>6954</v>
      </c>
      <c r="H1535" s="51" t="s">
        <v>6955</v>
      </c>
      <c r="I1535" s="99" t="s">
        <v>6956</v>
      </c>
      <c r="J1535" s="48" t="s">
        <v>1318</v>
      </c>
      <c r="K1535" s="100">
        <v>21</v>
      </c>
      <c r="L1535" s="194"/>
      <c r="M1535" s="151" t="s">
        <v>6886</v>
      </c>
      <c r="N1535" s="194" t="s">
        <v>6957</v>
      </c>
      <c r="O1535" s="232"/>
      <c r="P1535" s="195"/>
    </row>
    <row r="1536" ht="35" customHeight="1" spans="1:15">
      <c r="A1536" s="38" t="s">
        <v>6958</v>
      </c>
      <c r="B1536" s="271"/>
      <c r="C1536" s="38"/>
      <c r="D1536" s="38"/>
      <c r="E1536" s="38"/>
      <c r="F1536" s="41"/>
      <c r="H1536" s="38"/>
      <c r="I1536" s="38"/>
      <c r="J1536" s="38"/>
      <c r="K1536" s="38"/>
      <c r="L1536" s="38"/>
      <c r="M1536" s="119"/>
      <c r="N1536" s="119"/>
      <c r="O1536" s="101"/>
    </row>
    <row r="1537" customHeight="1" spans="1:15">
      <c r="A1537" s="47">
        <f>COUNTA(B$4:B1536)</f>
        <v>1467</v>
      </c>
      <c r="B1537" s="48" t="s">
        <v>6959</v>
      </c>
      <c r="C1537" s="48" t="s">
        <v>18</v>
      </c>
      <c r="D1537" s="76">
        <v>42628</v>
      </c>
      <c r="E1537" s="49" t="str">
        <f t="shared" ref="E1537:E1543" si="112">C1537&amp;D1537</f>
        <v>9787560642628</v>
      </c>
      <c r="F1537" s="50" t="str">
        <f t="shared" ref="F1537:F1543" si="113">LEFT($E1537,1)&amp;CHAR(65+VALUE(MID($E1537,2,1)))&amp;IF(OR(LEFT($E1537,1)="0",LEFT($E1537,1)="1",LEFT($E1537,1)="2",LEFT($E1537,1)="3"),CHAR(65+VALUE(MID($E1537,3,1))),CHAR(75+VALUE(MID($E1537,3,1))))&amp;IF(OR(LEFT($E1537,1)="0",LEFT($E1537,1)="4",LEFT($E1537,1)="7",LEFT($E1537,1)="8"),CHAR(65+VALUE(MID($E1537,4,1))),CHAR(75+VALUE(MID($E1537,4,1))))&amp;IF(OR(LEFT($E1537,1)="0",LEFT($E1537,1)="1",LEFT($E1537,1)="4",LEFT($E1537,1)="5",,LEFT($E1537,1)="9"),CHAR(65+VALUE(MID($E1537,5,1))),CHAR(75+VALUE(MID($E1537,5,1))))&amp;IF(OR(LEFT($E1537,1)="0",LEFT($E1537,1)="2",LEFT($E1537,1)="5",LEFT($E1537,1)="6",,LEFT($E1537,1)="7"),CHAR(65+VALUE(MID($E1537,6,1))),CHAR(75+VALUE(MID($E1537,6,1))))&amp;IF(OR(LEFT($E1537,1)="0",LEFT($E1537,1)="3",LEFT($E1537,1)="6",LEFT($E1537,1)="8",,LEFT($E1537,1)="9"),CHAR(65+VALUE(MID($E1537,7,1))),CHAR(75+VALUE(MID($E1537,7,1))))&amp;"*"&amp;CHAR(97+VALUE(MID($E1537,8,1)))&amp;CHAR(97+VALUE(MID($E1537,9,1)))&amp;CHAR(97+VALUE(MID($E1537,10,1)))&amp;CHAR(97+VALUE(MID($E1537,11,1)))&amp;CHAR(97+VALUE(MID($E1537,12,1)))&amp;CHAR(97+VALUE(MID($E1537,13,1)))&amp;"+"</f>
        <v>9HSRFQA*gecgci+</v>
      </c>
      <c r="G1537" s="17" t="s">
        <v>6960</v>
      </c>
      <c r="H1537" s="51" t="s">
        <v>6961</v>
      </c>
      <c r="I1537" s="99" t="s">
        <v>6962</v>
      </c>
      <c r="J1537" s="48" t="s">
        <v>945</v>
      </c>
      <c r="K1537" s="100">
        <v>35</v>
      </c>
      <c r="L1537" s="49"/>
      <c r="M1537" s="48" t="s">
        <v>6886</v>
      </c>
      <c r="N1537" s="49" t="s">
        <v>6887</v>
      </c>
      <c r="O1537" s="101" t="e">
        <f>VLOOKUP(B1537,[1]图书导出excel!$A$2:$C$65537,3,FALSE)</f>
        <v>#N/A</v>
      </c>
    </row>
    <row r="1538" customHeight="1" spans="1:15">
      <c r="A1538" s="47">
        <f>COUNTA(B$4:B1537)</f>
        <v>1468</v>
      </c>
      <c r="B1538" s="48" t="s">
        <v>6963</v>
      </c>
      <c r="C1538" s="48" t="s">
        <v>18</v>
      </c>
      <c r="D1538" s="76">
        <v>42659</v>
      </c>
      <c r="E1538" s="49" t="str">
        <f t="shared" si="112"/>
        <v>9787560642659</v>
      </c>
      <c r="F1538" s="50" t="str">
        <f t="shared" si="113"/>
        <v>9HSRFQA*gecgfj+</v>
      </c>
      <c r="G1538" s="17" t="s">
        <v>6964</v>
      </c>
      <c r="H1538" s="51" t="s">
        <v>6965</v>
      </c>
      <c r="I1538" s="99" t="s">
        <v>6966</v>
      </c>
      <c r="J1538" s="48" t="s">
        <v>945</v>
      </c>
      <c r="K1538" s="100">
        <v>36</v>
      </c>
      <c r="L1538" s="49"/>
      <c r="M1538" s="48" t="s">
        <v>6886</v>
      </c>
      <c r="N1538" s="49" t="s">
        <v>6887</v>
      </c>
      <c r="O1538" s="101" t="e">
        <f>VLOOKUP(B1538,[1]图书导出excel!$A$2:$C$65537,3,FALSE)</f>
        <v>#N/A</v>
      </c>
    </row>
    <row r="1539" s="8" customFormat="1" customHeight="1" spans="1:16">
      <c r="A1539" s="230">
        <f>COUNTA(B$4:B1538)</f>
        <v>1469</v>
      </c>
      <c r="B1539" s="151" t="s">
        <v>6967</v>
      </c>
      <c r="C1539" s="151" t="s">
        <v>18</v>
      </c>
      <c r="D1539" s="166">
        <v>42666</v>
      </c>
      <c r="E1539" s="194" t="str">
        <f t="shared" si="112"/>
        <v>9787560642666</v>
      </c>
      <c r="F1539" s="231" t="str">
        <f t="shared" si="113"/>
        <v>9HSRFQA*gecggg+</v>
      </c>
      <c r="G1539" s="77" t="s">
        <v>6968</v>
      </c>
      <c r="H1539" s="173" t="s">
        <v>6969</v>
      </c>
      <c r="I1539" s="174" t="s">
        <v>6970</v>
      </c>
      <c r="J1539" s="151" t="s">
        <v>945</v>
      </c>
      <c r="K1539" s="152">
        <v>35</v>
      </c>
      <c r="L1539" s="194"/>
      <c r="M1539" s="151" t="s">
        <v>6886</v>
      </c>
      <c r="N1539" s="194" t="s">
        <v>6957</v>
      </c>
      <c r="O1539" s="232" t="e">
        <f>VLOOKUP(B1539,[1]图书导出excel!$A$2:$C$65537,3,FALSE)</f>
        <v>#N/A</v>
      </c>
      <c r="P1539" s="195"/>
    </row>
    <row r="1540" customHeight="1" spans="1:15">
      <c r="A1540" s="47">
        <f>COUNTA(B$4:B1539)</f>
        <v>1470</v>
      </c>
      <c r="B1540" s="48" t="s">
        <v>6971</v>
      </c>
      <c r="C1540" s="48" t="s">
        <v>18</v>
      </c>
      <c r="D1540" s="76">
        <v>42673</v>
      </c>
      <c r="E1540" s="49" t="str">
        <f t="shared" si="112"/>
        <v>9787560642673</v>
      </c>
      <c r="F1540" s="50" t="str">
        <f t="shared" si="113"/>
        <v>9HSRFQA*gecghd+</v>
      </c>
      <c r="G1540" s="17" t="s">
        <v>6972</v>
      </c>
      <c r="H1540" s="51" t="s">
        <v>6973</v>
      </c>
      <c r="I1540" s="99" t="s">
        <v>6974</v>
      </c>
      <c r="J1540" s="48" t="s">
        <v>945</v>
      </c>
      <c r="K1540" s="100">
        <v>35</v>
      </c>
      <c r="L1540" s="49"/>
      <c r="M1540" s="48" t="s">
        <v>6886</v>
      </c>
      <c r="N1540" s="49" t="s">
        <v>6887</v>
      </c>
      <c r="O1540" s="101" t="e">
        <f>VLOOKUP(B1540,[1]图书导出excel!$A$2:$C$65537,3,FALSE)</f>
        <v>#N/A</v>
      </c>
    </row>
    <row r="1541" customHeight="1" spans="1:15">
      <c r="A1541" s="47">
        <f>COUNTA(B$4:B1540)</f>
        <v>1471</v>
      </c>
      <c r="B1541" s="48" t="s">
        <v>6975</v>
      </c>
      <c r="C1541" s="48" t="s">
        <v>18</v>
      </c>
      <c r="D1541" s="76">
        <v>42833</v>
      </c>
      <c r="E1541" s="49" t="str">
        <f t="shared" si="112"/>
        <v>9787560642833</v>
      </c>
      <c r="F1541" s="50" t="str">
        <f t="shared" si="113"/>
        <v>9HSRFQA*gecidd+</v>
      </c>
      <c r="G1541" s="17" t="s">
        <v>6976</v>
      </c>
      <c r="H1541" s="51" t="s">
        <v>6977</v>
      </c>
      <c r="I1541" s="99" t="s">
        <v>6978</v>
      </c>
      <c r="J1541" s="48" t="s">
        <v>945</v>
      </c>
      <c r="K1541" s="100">
        <v>52</v>
      </c>
      <c r="L1541" s="49"/>
      <c r="M1541" s="48" t="s">
        <v>6886</v>
      </c>
      <c r="N1541" s="49" t="s">
        <v>6887</v>
      </c>
      <c r="O1541" s="101" t="e">
        <f>VLOOKUP(B1541,[1]图书导出excel!$A$2:$C$65537,3,FALSE)</f>
        <v>#N/A</v>
      </c>
    </row>
    <row r="1542" customHeight="1" spans="1:15">
      <c r="A1542" s="47">
        <f>COUNTA(B$4:B1541)</f>
        <v>1472</v>
      </c>
      <c r="B1542" s="53" t="s">
        <v>6979</v>
      </c>
      <c r="C1542" s="54">
        <v>97875606</v>
      </c>
      <c r="D1542" s="264">
        <v>59664</v>
      </c>
      <c r="E1542" s="49" t="str">
        <f t="shared" si="112"/>
        <v>9787560659664</v>
      </c>
      <c r="F1542" s="50" t="str">
        <f t="shared" si="113"/>
        <v>9HSRFQA*gfjgge+</v>
      </c>
      <c r="G1542" s="17" t="s">
        <v>6980</v>
      </c>
      <c r="H1542" s="58" t="s">
        <v>6981</v>
      </c>
      <c r="I1542" s="102" t="s">
        <v>2698</v>
      </c>
      <c r="J1542" s="53" t="s">
        <v>524</v>
      </c>
      <c r="K1542" s="103">
        <v>46</v>
      </c>
      <c r="L1542" s="49"/>
      <c r="M1542" s="48"/>
      <c r="N1542" s="49"/>
      <c r="O1542" s="101"/>
    </row>
    <row r="1543" customHeight="1" spans="1:15">
      <c r="A1543" s="47">
        <f>COUNTA(B$4:B1542)</f>
        <v>1473</v>
      </c>
      <c r="B1543" s="48" t="s">
        <v>6982</v>
      </c>
      <c r="C1543" s="48" t="s">
        <v>18</v>
      </c>
      <c r="D1543" s="76">
        <v>43083</v>
      </c>
      <c r="E1543" s="49" t="str">
        <f t="shared" si="112"/>
        <v>9787560643083</v>
      </c>
      <c r="F1543" s="50" t="str">
        <f t="shared" si="113"/>
        <v>9HSRFQA*gedaid+</v>
      </c>
      <c r="G1543" s="17" t="s">
        <v>6983</v>
      </c>
      <c r="H1543" s="165" t="s">
        <v>6984</v>
      </c>
      <c r="I1543" s="99" t="s">
        <v>6985</v>
      </c>
      <c r="J1543" s="48" t="s">
        <v>3235</v>
      </c>
      <c r="K1543" s="100">
        <v>19</v>
      </c>
      <c r="L1543" s="49"/>
      <c r="M1543" s="48" t="s">
        <v>6886</v>
      </c>
      <c r="N1543" s="49" t="s">
        <v>6887</v>
      </c>
      <c r="O1543" s="101" t="e">
        <f>VLOOKUP(B1543,[1]图书导出excel!$A$2:$C$65537,3,FALSE)</f>
        <v>#N/A</v>
      </c>
    </row>
    <row r="1544" ht="35" customHeight="1" spans="1:15">
      <c r="A1544" s="83" t="s">
        <v>6986</v>
      </c>
      <c r="B1544" s="84"/>
      <c r="C1544" s="84"/>
      <c r="D1544" s="169"/>
      <c r="E1544" s="170"/>
      <c r="F1544" s="171"/>
      <c r="H1544" s="86"/>
      <c r="I1544" s="179"/>
      <c r="J1544" s="88"/>
      <c r="K1544" s="180"/>
      <c r="L1544" s="118"/>
      <c r="M1544" s="119"/>
      <c r="N1544" s="119"/>
      <c r="O1544" s="101"/>
    </row>
    <row r="1545" customHeight="1" spans="1:15">
      <c r="A1545" s="47">
        <f>COUNTA(B$4:B1544)</f>
        <v>1474</v>
      </c>
      <c r="B1545" s="48" t="s">
        <v>6987</v>
      </c>
      <c r="C1545" s="48" t="s">
        <v>18</v>
      </c>
      <c r="D1545" s="48">
        <v>35897</v>
      </c>
      <c r="E1545" s="49" t="str">
        <f>C1545&amp;D1545</f>
        <v>9787560635897</v>
      </c>
      <c r="F1545" s="50" t="str">
        <f>LEFT($E1545,1)&amp;CHAR(65+VALUE(MID($E1545,2,1)))&amp;IF(OR(LEFT($E1545,1)="0",LEFT($E1545,1)="1",LEFT($E1545,1)="2",LEFT($E1545,1)="3"),CHAR(65+VALUE(MID($E1545,3,1))),CHAR(75+VALUE(MID($E1545,3,1))))&amp;IF(OR(LEFT($E1545,1)="0",LEFT($E1545,1)="4",LEFT($E1545,1)="7",LEFT($E1545,1)="8"),CHAR(65+VALUE(MID($E1545,4,1))),CHAR(75+VALUE(MID($E1545,4,1))))&amp;IF(OR(LEFT($E1545,1)="0",LEFT($E1545,1)="1",LEFT($E1545,1)="4",LEFT($E1545,1)="5",,LEFT($E1545,1)="9"),CHAR(65+VALUE(MID($E1545,5,1))),CHAR(75+VALUE(MID($E1545,5,1))))&amp;IF(OR(LEFT($E1545,1)="0",LEFT($E1545,1)="2",LEFT($E1545,1)="5",LEFT($E1545,1)="6",,LEFT($E1545,1)="7"),CHAR(65+VALUE(MID($E1545,6,1))),CHAR(75+VALUE(MID($E1545,6,1))))&amp;IF(OR(LEFT($E1545,1)="0",LEFT($E1545,1)="3",LEFT($E1545,1)="6",LEFT($E1545,1)="8",,LEFT($E1545,1)="9"),CHAR(65+VALUE(MID($E1545,7,1))),CHAR(75+VALUE(MID($E1545,7,1))))&amp;"*"&amp;CHAR(97+VALUE(MID($E1545,8,1)))&amp;CHAR(97+VALUE(MID($E1545,9,1)))&amp;CHAR(97+VALUE(MID($E1545,10,1)))&amp;CHAR(97+VALUE(MID($E1545,11,1)))&amp;CHAR(97+VALUE(MID($E1545,12,1)))&amp;CHAR(97+VALUE(MID($E1545,13,1)))&amp;"+"</f>
        <v>9HSRFQA*gdfijh+</v>
      </c>
      <c r="G1545" s="17" t="s">
        <v>6988</v>
      </c>
      <c r="H1545" s="51" t="s">
        <v>6989</v>
      </c>
      <c r="I1545" s="99" t="s">
        <v>6990</v>
      </c>
      <c r="J1545" s="48" t="s">
        <v>3547</v>
      </c>
      <c r="K1545" s="100">
        <v>35</v>
      </c>
      <c r="L1545" s="49"/>
      <c r="M1545" s="48" t="s">
        <v>6991</v>
      </c>
      <c r="N1545" s="174" t="s">
        <v>6992</v>
      </c>
      <c r="O1545" s="101" t="e">
        <f>VLOOKUP(B1545,[1]图书导出excel!$A$2:$C$65537,3,FALSE)</f>
        <v>#N/A</v>
      </c>
    </row>
    <row r="1546" customHeight="1" spans="1:15">
      <c r="A1546" s="47">
        <f>COUNTA(B$4:B1545)</f>
        <v>1475</v>
      </c>
      <c r="B1546" s="48" t="s">
        <v>6993</v>
      </c>
      <c r="C1546" s="48" t="s">
        <v>18</v>
      </c>
      <c r="D1546" s="48">
        <v>24228</v>
      </c>
      <c r="E1546" s="49" t="str">
        <f>C1546&amp;D1546</f>
        <v>9787560624228</v>
      </c>
      <c r="F1546" s="50" t="str">
        <f>LEFT($E1546,1)&amp;CHAR(65+VALUE(MID($E1546,2,1)))&amp;IF(OR(LEFT($E1546,1)="0",LEFT($E1546,1)="1",LEFT($E1546,1)="2",LEFT($E1546,1)="3"),CHAR(65+VALUE(MID($E1546,3,1))),CHAR(75+VALUE(MID($E1546,3,1))))&amp;IF(OR(LEFT($E1546,1)="0",LEFT($E1546,1)="4",LEFT($E1546,1)="7",LEFT($E1546,1)="8"),CHAR(65+VALUE(MID($E1546,4,1))),CHAR(75+VALUE(MID($E1546,4,1))))&amp;IF(OR(LEFT($E1546,1)="0",LEFT($E1546,1)="1",LEFT($E1546,1)="4",LEFT($E1546,1)="5",,LEFT($E1546,1)="9"),CHAR(65+VALUE(MID($E1546,5,1))),CHAR(75+VALUE(MID($E1546,5,1))))&amp;IF(OR(LEFT($E1546,1)="0",LEFT($E1546,1)="2",LEFT($E1546,1)="5",LEFT($E1546,1)="6",,LEFT($E1546,1)="7"),CHAR(65+VALUE(MID($E1546,6,1))),CHAR(75+VALUE(MID($E1546,6,1))))&amp;IF(OR(LEFT($E1546,1)="0",LEFT($E1546,1)="3",LEFT($E1546,1)="6",LEFT($E1546,1)="8",,LEFT($E1546,1)="9"),CHAR(65+VALUE(MID($E1546,7,1))),CHAR(75+VALUE(MID($E1546,7,1))))&amp;"*"&amp;CHAR(97+VALUE(MID($E1546,8,1)))&amp;CHAR(97+VALUE(MID($E1546,9,1)))&amp;CHAR(97+VALUE(MID($E1546,10,1)))&amp;CHAR(97+VALUE(MID($E1546,11,1)))&amp;CHAR(97+VALUE(MID($E1546,12,1)))&amp;CHAR(97+VALUE(MID($E1546,13,1)))&amp;"+"</f>
        <v>9HSRFQA*gcecci+</v>
      </c>
      <c r="G1546" s="17" t="s">
        <v>6994</v>
      </c>
      <c r="H1546" s="51" t="s">
        <v>6995</v>
      </c>
      <c r="I1546" s="99" t="s">
        <v>6996</v>
      </c>
      <c r="J1546" s="48" t="s">
        <v>148</v>
      </c>
      <c r="K1546" s="100">
        <v>48</v>
      </c>
      <c r="L1546" s="188"/>
      <c r="M1546" s="48" t="s">
        <v>6991</v>
      </c>
      <c r="N1546" s="174" t="s">
        <v>6992</v>
      </c>
      <c r="O1546" s="101" t="e">
        <f>VLOOKUP(B1546,[1]图书导出excel!$A$2:$C$65537,3,FALSE)</f>
        <v>#N/A</v>
      </c>
    </row>
    <row r="1547" ht="35" customHeight="1" spans="1:15">
      <c r="A1547" s="83" t="s">
        <v>6997</v>
      </c>
      <c r="B1547" s="84"/>
      <c r="C1547" s="84"/>
      <c r="D1547" s="169"/>
      <c r="E1547" s="170"/>
      <c r="F1547" s="171"/>
      <c r="H1547" s="86"/>
      <c r="I1547" s="179"/>
      <c r="J1547" s="88"/>
      <c r="K1547" s="180"/>
      <c r="L1547" s="118"/>
      <c r="M1547" s="119"/>
      <c r="N1547" s="119"/>
      <c r="O1547" s="101"/>
    </row>
    <row r="1548" customHeight="1" spans="1:15">
      <c r="A1548" s="47">
        <f>COUNTA(B$4:B1547)</f>
        <v>1476</v>
      </c>
      <c r="B1548" s="62" t="s">
        <v>6998</v>
      </c>
      <c r="C1548" s="65">
        <v>97875606</v>
      </c>
      <c r="D1548" s="48" t="s">
        <v>6999</v>
      </c>
      <c r="E1548" s="49" t="str">
        <f>C1548&amp;D1548</f>
        <v>9787560653730</v>
      </c>
      <c r="F1548" s="50" t="str">
        <f>LEFT($E1548,1)&amp;CHAR(65+VALUE(MID($E1548,2,1)))&amp;IF(OR(LEFT($E1548,1)="0",LEFT($E1548,1)="1",LEFT($E1548,1)="2",LEFT($E1548,1)="3"),CHAR(65+VALUE(MID($E1548,3,1))),CHAR(75+VALUE(MID($E1548,3,1))))&amp;IF(OR(LEFT($E1548,1)="0",LEFT($E1548,1)="4",LEFT($E1548,1)="7",LEFT($E1548,1)="8"),CHAR(65+VALUE(MID($E1548,4,1))),CHAR(75+VALUE(MID($E1548,4,1))))&amp;IF(OR(LEFT($E1548,1)="0",LEFT($E1548,1)="1",LEFT($E1548,1)="4",LEFT($E1548,1)="5",,LEFT($E1548,1)="9"),CHAR(65+VALUE(MID($E1548,5,1))),CHAR(75+VALUE(MID($E1548,5,1))))&amp;IF(OR(LEFT($E1548,1)="0",LEFT($E1548,1)="2",LEFT($E1548,1)="5",LEFT($E1548,1)="6",,LEFT($E1548,1)="7"),CHAR(65+VALUE(MID($E1548,6,1))),CHAR(75+VALUE(MID($E1548,6,1))))&amp;IF(OR(LEFT($E1548,1)="0",LEFT($E1548,1)="3",LEFT($E1548,1)="6",LEFT($E1548,1)="8",,LEFT($E1548,1)="9"),CHAR(65+VALUE(MID($E1548,7,1))),CHAR(75+VALUE(MID($E1548,7,1))))&amp;"*"&amp;CHAR(97+VALUE(MID($E1548,8,1)))&amp;CHAR(97+VALUE(MID($E1548,9,1)))&amp;CHAR(97+VALUE(MID($E1548,10,1)))&amp;CHAR(97+VALUE(MID($E1548,11,1)))&amp;CHAR(97+VALUE(MID($E1548,12,1)))&amp;CHAR(97+VALUE(MID($E1548,13,1)))&amp;"+"</f>
        <v>9HSRFQA*gfdhda+</v>
      </c>
      <c r="G1548" s="17" t="s">
        <v>7000</v>
      </c>
      <c r="H1548" s="66" t="s">
        <v>7001</v>
      </c>
      <c r="I1548" s="110" t="s">
        <v>7002</v>
      </c>
      <c r="J1548" s="62" t="s">
        <v>1012</v>
      </c>
      <c r="K1548" s="109">
        <v>43</v>
      </c>
      <c r="L1548" s="49"/>
      <c r="M1548" s="48" t="s">
        <v>7003</v>
      </c>
      <c r="N1548" s="174" t="s">
        <v>7004</v>
      </c>
      <c r="O1548" s="315" t="s">
        <v>7005</v>
      </c>
    </row>
    <row r="1549" s="6" customFormat="1" customHeight="1" spans="1:16">
      <c r="A1549" s="47">
        <f>COUNTA(B$4:B1548)</f>
        <v>1477</v>
      </c>
      <c r="B1549" s="151" t="s">
        <v>7006</v>
      </c>
      <c r="C1549" s="166">
        <v>97875606</v>
      </c>
      <c r="D1549" s="151" t="s">
        <v>7007</v>
      </c>
      <c r="E1549" s="49" t="str">
        <f>C1549&amp;D1549</f>
        <v>9787560649696</v>
      </c>
      <c r="F1549" s="50" t="str">
        <f>LEFT($E1549,1)&amp;CHAR(65+VALUE(MID($E1549,2,1)))&amp;IF(OR(LEFT($E1549,1)="0",LEFT($E1549,1)="1",LEFT($E1549,1)="2",LEFT($E1549,1)="3"),CHAR(65+VALUE(MID($E1549,3,1))),CHAR(75+VALUE(MID($E1549,3,1))))&amp;IF(OR(LEFT($E1549,1)="0",LEFT($E1549,1)="4",LEFT($E1549,1)="7",LEFT($E1549,1)="8"),CHAR(65+VALUE(MID($E1549,4,1))),CHAR(75+VALUE(MID($E1549,4,1))))&amp;IF(OR(LEFT($E1549,1)="0",LEFT($E1549,1)="1",LEFT($E1549,1)="4",LEFT($E1549,1)="5",,LEFT($E1549,1)="9"),CHAR(65+VALUE(MID($E1549,5,1))),CHAR(75+VALUE(MID($E1549,5,1))))&amp;IF(OR(LEFT($E1549,1)="0",LEFT($E1549,1)="2",LEFT($E1549,1)="5",LEFT($E1549,1)="6",,LEFT($E1549,1)="7"),CHAR(65+VALUE(MID($E1549,6,1))),CHAR(75+VALUE(MID($E1549,6,1))))&amp;IF(OR(LEFT($E1549,1)="0",LEFT($E1549,1)="3",LEFT($E1549,1)="6",LEFT($E1549,1)="8",,LEFT($E1549,1)="9"),CHAR(65+VALUE(MID($E1549,7,1))),CHAR(75+VALUE(MID($E1549,7,1))))&amp;"*"&amp;CHAR(97+VALUE(MID($E1549,8,1)))&amp;CHAR(97+VALUE(MID($E1549,9,1)))&amp;CHAR(97+VALUE(MID($E1549,10,1)))&amp;CHAR(97+VALUE(MID($E1549,11,1)))&amp;CHAR(97+VALUE(MID($E1549,12,1)))&amp;CHAR(97+VALUE(MID($E1549,13,1)))&amp;"+"</f>
        <v>9HSRFQA*gejgjg+</v>
      </c>
      <c r="G1549" s="157" t="s">
        <v>7008</v>
      </c>
      <c r="H1549" s="173" t="s">
        <v>7009</v>
      </c>
      <c r="I1549" s="99" t="s">
        <v>7010</v>
      </c>
      <c r="J1549" s="151" t="s">
        <v>982</v>
      </c>
      <c r="K1549" s="152">
        <v>58</v>
      </c>
      <c r="L1549" s="194"/>
      <c r="M1549" s="48" t="s">
        <v>7003</v>
      </c>
      <c r="N1549" s="174" t="s">
        <v>7004</v>
      </c>
      <c r="O1549" s="101" t="e">
        <f>VLOOKUP(B1549,[1]图书导出excel!$A$2:$C$65537,3,FALSE)</f>
        <v>#N/A</v>
      </c>
      <c r="P1549" s="162"/>
    </row>
    <row r="1550" s="8" customFormat="1" customHeight="1" spans="1:16">
      <c r="A1550" s="47">
        <f>COUNTA(B$4:B1549)</f>
        <v>1478</v>
      </c>
      <c r="B1550" s="151" t="s">
        <v>7011</v>
      </c>
      <c r="C1550" s="151" t="s">
        <v>18</v>
      </c>
      <c r="D1550" s="151">
        <v>42253</v>
      </c>
      <c r="E1550" s="194" t="str">
        <f>C1550&amp;D1550</f>
        <v>9787560642253</v>
      </c>
      <c r="F1550" s="231" t="str">
        <f>LEFT($E1550,1)&amp;CHAR(65+VALUE(MID($E1550,2,1)))&amp;IF(OR(LEFT($E1550,1)="0",LEFT($E1550,1)="1",LEFT($E1550,1)="2",LEFT($E1550,1)="3"),CHAR(65+VALUE(MID($E1550,3,1))),CHAR(75+VALUE(MID($E1550,3,1))))&amp;IF(OR(LEFT($E1550,1)="0",LEFT($E1550,1)="4",LEFT($E1550,1)="7",LEFT($E1550,1)="8"),CHAR(65+VALUE(MID($E1550,4,1))),CHAR(75+VALUE(MID($E1550,4,1))))&amp;IF(OR(LEFT($E1550,1)="0",LEFT($E1550,1)="1",LEFT($E1550,1)="4",LEFT($E1550,1)="5",,LEFT($E1550,1)="9"),CHAR(65+VALUE(MID($E1550,5,1))),CHAR(75+VALUE(MID($E1550,5,1))))&amp;IF(OR(LEFT($E1550,1)="0",LEFT($E1550,1)="2",LEFT($E1550,1)="5",LEFT($E1550,1)="6",,LEFT($E1550,1)="7"),CHAR(65+VALUE(MID($E1550,6,1))),CHAR(75+VALUE(MID($E1550,6,1))))&amp;IF(OR(LEFT($E1550,1)="0",LEFT($E1550,1)="3",LEFT($E1550,1)="6",LEFT($E1550,1)="8",,LEFT($E1550,1)="9"),CHAR(65+VALUE(MID($E1550,7,1))),CHAR(75+VALUE(MID($E1550,7,1))))&amp;"*"&amp;CHAR(97+VALUE(MID($E1550,8,1)))&amp;CHAR(97+VALUE(MID($E1550,9,1)))&amp;CHAR(97+VALUE(MID($E1550,10,1)))&amp;CHAR(97+VALUE(MID($E1550,11,1)))&amp;CHAR(97+VALUE(MID($E1550,12,1)))&amp;CHAR(97+VALUE(MID($E1550,13,1)))&amp;"+"</f>
        <v>9HSRFQA*geccfd+</v>
      </c>
      <c r="G1550" s="77" t="s">
        <v>7012</v>
      </c>
      <c r="H1550" s="173" t="s">
        <v>7013</v>
      </c>
      <c r="I1550" s="174" t="s">
        <v>7010</v>
      </c>
      <c r="J1550" s="62" t="s">
        <v>73</v>
      </c>
      <c r="K1550" s="152">
        <v>54</v>
      </c>
      <c r="L1550" s="194"/>
      <c r="M1550" s="48" t="s">
        <v>7003</v>
      </c>
      <c r="N1550" s="174" t="s">
        <v>7004</v>
      </c>
      <c r="O1550" s="101" t="e">
        <f>VLOOKUP(B1550,[1]图书导出excel!$A$2:$C$65537,3,FALSE)</f>
        <v>#N/A</v>
      </c>
      <c r="P1550" s="195"/>
    </row>
    <row r="1551" ht="35" customHeight="1" spans="1:15">
      <c r="A1551" s="83" t="s">
        <v>7014</v>
      </c>
      <c r="B1551" s="84"/>
      <c r="C1551" s="84"/>
      <c r="D1551" s="169"/>
      <c r="E1551" s="170"/>
      <c r="F1551" s="171"/>
      <c r="H1551" s="86"/>
      <c r="I1551" s="179"/>
      <c r="J1551" s="88"/>
      <c r="K1551" s="180"/>
      <c r="L1551" s="118"/>
      <c r="M1551" s="119"/>
      <c r="N1551" s="119"/>
      <c r="O1551" s="101"/>
    </row>
    <row r="1552" customHeight="1" spans="1:15">
      <c r="A1552" s="47">
        <f>COUNTA(B$4:B1551)</f>
        <v>1479</v>
      </c>
      <c r="B1552" s="151" t="s">
        <v>7015</v>
      </c>
      <c r="C1552" s="48" t="s">
        <v>18</v>
      </c>
      <c r="D1552" s="151">
        <v>36290</v>
      </c>
      <c r="E1552" s="49" t="str">
        <f t="shared" ref="E1552:E1564" si="114">C1552&amp;D1552</f>
        <v>9787560636290</v>
      </c>
      <c r="F1552" s="50" t="str">
        <f t="shared" ref="F1552:F1564" si="115">LEFT($E1552,1)&amp;CHAR(65+VALUE(MID($E1552,2,1)))&amp;IF(OR(LEFT($E1552,1)="0",LEFT($E1552,1)="1",LEFT($E1552,1)="2",LEFT($E1552,1)="3"),CHAR(65+VALUE(MID($E1552,3,1))),CHAR(75+VALUE(MID($E1552,3,1))))&amp;IF(OR(LEFT($E1552,1)="0",LEFT($E1552,1)="4",LEFT($E1552,1)="7",LEFT($E1552,1)="8"),CHAR(65+VALUE(MID($E1552,4,1))),CHAR(75+VALUE(MID($E1552,4,1))))&amp;IF(OR(LEFT($E1552,1)="0",LEFT($E1552,1)="1",LEFT($E1552,1)="4",LEFT($E1552,1)="5",,LEFT($E1552,1)="9"),CHAR(65+VALUE(MID($E1552,5,1))),CHAR(75+VALUE(MID($E1552,5,1))))&amp;IF(OR(LEFT($E1552,1)="0",LEFT($E1552,1)="2",LEFT($E1552,1)="5",LEFT($E1552,1)="6",,LEFT($E1552,1)="7"),CHAR(65+VALUE(MID($E1552,6,1))),CHAR(75+VALUE(MID($E1552,6,1))))&amp;IF(OR(LEFT($E1552,1)="0",LEFT($E1552,1)="3",LEFT($E1552,1)="6",LEFT($E1552,1)="8",,LEFT($E1552,1)="9"),CHAR(65+VALUE(MID($E1552,7,1))),CHAR(75+VALUE(MID($E1552,7,1))))&amp;"*"&amp;CHAR(97+VALUE(MID($E1552,8,1)))&amp;CHAR(97+VALUE(MID($E1552,9,1)))&amp;CHAR(97+VALUE(MID($E1552,10,1)))&amp;CHAR(97+VALUE(MID($E1552,11,1)))&amp;CHAR(97+VALUE(MID($E1552,12,1)))&amp;CHAR(97+VALUE(MID($E1552,13,1)))&amp;"+"</f>
        <v>9HSRFQA*gdgcja+</v>
      </c>
      <c r="G1552" s="17" t="s">
        <v>7016</v>
      </c>
      <c r="H1552" s="173" t="s">
        <v>7017</v>
      </c>
      <c r="I1552" s="174" t="s">
        <v>7018</v>
      </c>
      <c r="J1552" s="151" t="s">
        <v>565</v>
      </c>
      <c r="K1552" s="152">
        <v>38</v>
      </c>
      <c r="L1552" s="194"/>
      <c r="M1552" s="48" t="s">
        <v>7019</v>
      </c>
      <c r="N1552" s="174" t="s">
        <v>7020</v>
      </c>
      <c r="O1552" s="101" t="e">
        <f>VLOOKUP(B1552,[1]图书导出excel!$A$2:$C$65537,3,FALSE)</f>
        <v>#N/A</v>
      </c>
    </row>
    <row r="1553" customHeight="1" spans="1:15">
      <c r="A1553" s="47">
        <f>COUNTA(B$4:B1552)</f>
        <v>1480</v>
      </c>
      <c r="B1553" s="48" t="s">
        <v>7021</v>
      </c>
      <c r="C1553" s="48" t="s">
        <v>18</v>
      </c>
      <c r="D1553" s="48">
        <v>36955</v>
      </c>
      <c r="E1553" s="49" t="str">
        <f t="shared" si="114"/>
        <v>9787560636955</v>
      </c>
      <c r="F1553" s="50" t="str">
        <f t="shared" si="115"/>
        <v>9HSRFQA*gdgjff+</v>
      </c>
      <c r="G1553" s="17" t="s">
        <v>7022</v>
      </c>
      <c r="H1553" s="51" t="s">
        <v>7023</v>
      </c>
      <c r="I1553" s="99" t="s">
        <v>7024</v>
      </c>
      <c r="J1553" s="48" t="s">
        <v>5916</v>
      </c>
      <c r="K1553" s="100">
        <v>24</v>
      </c>
      <c r="L1553" s="49"/>
      <c r="M1553" s="48" t="s">
        <v>7019</v>
      </c>
      <c r="N1553" s="174" t="s">
        <v>7020</v>
      </c>
      <c r="O1553" s="101" t="e">
        <f>VLOOKUP(B1553,[1]图书导出excel!$A$2:$C$65537,3,FALSE)</f>
        <v>#N/A</v>
      </c>
    </row>
    <row r="1554" customHeight="1" spans="1:15">
      <c r="A1554" s="47">
        <f>COUNTA(B$4:B1553)</f>
        <v>1481</v>
      </c>
      <c r="B1554" s="48" t="s">
        <v>7025</v>
      </c>
      <c r="C1554" s="48" t="s">
        <v>18</v>
      </c>
      <c r="D1554" s="48">
        <v>36740</v>
      </c>
      <c r="E1554" s="49" t="str">
        <f t="shared" si="114"/>
        <v>9787560636740</v>
      </c>
      <c r="F1554" s="50" t="str">
        <f t="shared" si="115"/>
        <v>9HSRFQA*gdghea+</v>
      </c>
      <c r="G1554" s="17" t="s">
        <v>7026</v>
      </c>
      <c r="H1554" s="51" t="s">
        <v>7027</v>
      </c>
      <c r="I1554" s="99" t="s">
        <v>7028</v>
      </c>
      <c r="J1554" s="48" t="s">
        <v>565</v>
      </c>
      <c r="K1554" s="100">
        <v>18</v>
      </c>
      <c r="L1554" s="49"/>
      <c r="M1554" s="48" t="s">
        <v>7019</v>
      </c>
      <c r="N1554" s="174" t="s">
        <v>7020</v>
      </c>
      <c r="O1554" s="101" t="e">
        <f>VLOOKUP(B1554,[1]图书导出excel!$A$2:$C$65537,3,FALSE)</f>
        <v>#N/A</v>
      </c>
    </row>
    <row r="1555" customHeight="1" spans="1:15">
      <c r="A1555" s="47">
        <f>COUNTA(B$4:B1554)</f>
        <v>1482</v>
      </c>
      <c r="B1555" s="135" t="s">
        <v>7029</v>
      </c>
      <c r="C1555" s="189">
        <v>97875606</v>
      </c>
      <c r="D1555" s="48" t="s">
        <v>7030</v>
      </c>
      <c r="E1555" s="49" t="str">
        <f t="shared" si="114"/>
        <v>9787560651774</v>
      </c>
      <c r="F1555" s="50" t="str">
        <f t="shared" si="115"/>
        <v>9HSRFQA*gfbhhe+</v>
      </c>
      <c r="G1555" s="17" t="s">
        <v>7031</v>
      </c>
      <c r="H1555" s="137" t="s">
        <v>7032</v>
      </c>
      <c r="I1555" s="153" t="s">
        <v>7033</v>
      </c>
      <c r="J1555" s="135" t="s">
        <v>7034</v>
      </c>
      <c r="K1555" s="154">
        <v>30</v>
      </c>
      <c r="L1555" s="49"/>
      <c r="M1555" s="48"/>
      <c r="N1555" s="174"/>
      <c r="O1555" s="101" t="s">
        <v>7035</v>
      </c>
    </row>
    <row r="1556" customHeight="1" spans="1:15">
      <c r="A1556" s="47">
        <f>COUNTA(B$4:B1555)</f>
        <v>1483</v>
      </c>
      <c r="B1556" s="62" t="s">
        <v>7036</v>
      </c>
      <c r="C1556" s="65">
        <v>97875606</v>
      </c>
      <c r="D1556" s="48" t="s">
        <v>7037</v>
      </c>
      <c r="E1556" s="49" t="str">
        <f t="shared" si="114"/>
        <v>9787560660745</v>
      </c>
      <c r="F1556" s="50" t="str">
        <f t="shared" si="115"/>
        <v>9HSRFQA*ggahef+</v>
      </c>
      <c r="G1556" s="17" t="s">
        <v>7038</v>
      </c>
      <c r="H1556" s="75" t="s">
        <v>7039</v>
      </c>
      <c r="I1556" s="108" t="s">
        <v>7040</v>
      </c>
      <c r="J1556" s="62" t="s">
        <v>201</v>
      </c>
      <c r="K1556" s="109">
        <v>39</v>
      </c>
      <c r="L1556" s="49"/>
      <c r="M1556" s="48"/>
      <c r="N1556" s="174"/>
      <c r="O1556" s="101" t="s">
        <v>7041</v>
      </c>
    </row>
    <row r="1557" customHeight="1" spans="1:15">
      <c r="A1557" s="47">
        <f>COUNTA(B$4:B1556)</f>
        <v>1484</v>
      </c>
      <c r="B1557" s="62" t="s">
        <v>7042</v>
      </c>
      <c r="C1557" s="65">
        <v>97875606</v>
      </c>
      <c r="D1557" s="48" t="s">
        <v>7043</v>
      </c>
      <c r="E1557" s="49" t="str">
        <f t="shared" si="114"/>
        <v>9787560651767</v>
      </c>
      <c r="F1557" s="50" t="str">
        <f t="shared" si="115"/>
        <v>9HSRFQA*gfbhgh+</v>
      </c>
      <c r="G1557" s="17" t="s">
        <v>7044</v>
      </c>
      <c r="H1557" s="75" t="s">
        <v>7045</v>
      </c>
      <c r="I1557" s="108" t="s">
        <v>7046</v>
      </c>
      <c r="J1557" s="62" t="s">
        <v>44</v>
      </c>
      <c r="K1557" s="109">
        <v>25</v>
      </c>
      <c r="L1557" s="49"/>
      <c r="M1557" s="48"/>
      <c r="N1557" s="174"/>
      <c r="O1557" s="101" t="s">
        <v>7047</v>
      </c>
    </row>
    <row r="1558" customHeight="1" spans="1:15">
      <c r="A1558" s="47">
        <f>COUNTA(B$4:B1557)</f>
        <v>1485</v>
      </c>
      <c r="B1558" s="62" t="s">
        <v>7048</v>
      </c>
      <c r="C1558" s="65">
        <v>97875606</v>
      </c>
      <c r="D1558" s="48" t="s">
        <v>7049</v>
      </c>
      <c r="E1558" s="49" t="str">
        <f t="shared" si="114"/>
        <v>9787560651750</v>
      </c>
      <c r="F1558" s="50" t="str">
        <f t="shared" si="115"/>
        <v>9HSRFQA*gfbhfa+</v>
      </c>
      <c r="G1558" s="17" t="s">
        <v>7050</v>
      </c>
      <c r="H1558" s="75" t="s">
        <v>7051</v>
      </c>
      <c r="I1558" s="108" t="s">
        <v>7052</v>
      </c>
      <c r="J1558" s="62" t="s">
        <v>1041</v>
      </c>
      <c r="K1558" s="109">
        <v>30</v>
      </c>
      <c r="L1558" s="49"/>
      <c r="M1558" s="48"/>
      <c r="N1558" s="174"/>
      <c r="O1558" s="101" t="s">
        <v>7053</v>
      </c>
    </row>
    <row r="1559" customHeight="1" spans="1:15">
      <c r="A1559" s="47">
        <f>COUNTA(B$4:B1558)</f>
        <v>1486</v>
      </c>
      <c r="B1559" s="53" t="s">
        <v>7054</v>
      </c>
      <c r="C1559" s="54">
        <v>97875606</v>
      </c>
      <c r="D1559" s="53" t="s">
        <v>7055</v>
      </c>
      <c r="E1559" s="55" t="str">
        <f t="shared" si="114"/>
        <v>9787560658452</v>
      </c>
      <c r="F1559" s="56" t="str">
        <f t="shared" si="115"/>
        <v>9HSRFQA*gfiefc+</v>
      </c>
      <c r="G1559" s="17" t="s">
        <v>7056</v>
      </c>
      <c r="H1559" s="67" t="s">
        <v>7057</v>
      </c>
      <c r="I1559" s="102" t="s">
        <v>2740</v>
      </c>
      <c r="J1559" s="53" t="s">
        <v>105</v>
      </c>
      <c r="K1559" s="103">
        <v>35</v>
      </c>
      <c r="L1559" s="55"/>
      <c r="M1559" s="48"/>
      <c r="N1559" s="174"/>
      <c r="O1559" s="101" t="s">
        <v>7058</v>
      </c>
    </row>
    <row r="1560" customHeight="1" spans="1:15">
      <c r="A1560" s="47">
        <f>COUNTA(B$4:B1559)</f>
        <v>1487</v>
      </c>
      <c r="B1560" s="48" t="s">
        <v>7059</v>
      </c>
      <c r="C1560" s="48" t="s">
        <v>18</v>
      </c>
      <c r="D1560" s="48">
        <v>36375</v>
      </c>
      <c r="E1560" s="49" t="str">
        <f t="shared" si="114"/>
        <v>9787560636375</v>
      </c>
      <c r="F1560" s="50" t="str">
        <f t="shared" si="115"/>
        <v>9HSRFQA*gdgdhf+</v>
      </c>
      <c r="G1560" s="17" t="s">
        <v>7060</v>
      </c>
      <c r="H1560" s="51" t="s">
        <v>7061</v>
      </c>
      <c r="I1560" s="99" t="s">
        <v>6773</v>
      </c>
      <c r="J1560" s="48" t="s">
        <v>238</v>
      </c>
      <c r="K1560" s="100">
        <v>25</v>
      </c>
      <c r="L1560" s="49"/>
      <c r="M1560" s="48" t="s">
        <v>7019</v>
      </c>
      <c r="N1560" s="174" t="s">
        <v>7020</v>
      </c>
      <c r="O1560" s="101" t="e">
        <f>VLOOKUP(B1560,[1]图书导出excel!$A$2:$C$65537,3,FALSE)</f>
        <v>#N/A</v>
      </c>
    </row>
    <row r="1561" s="3" customFormat="1" customHeight="1" spans="1:16">
      <c r="A1561" s="52">
        <f>COUNTA(B$4:B1560)</f>
        <v>1488</v>
      </c>
      <c r="B1561" s="53" t="s">
        <v>7062</v>
      </c>
      <c r="C1561" s="59">
        <v>97875606</v>
      </c>
      <c r="D1561" s="53" t="s">
        <v>7063</v>
      </c>
      <c r="E1561" s="55" t="str">
        <f t="shared" si="114"/>
        <v>9787560651521</v>
      </c>
      <c r="F1561" s="56" t="str">
        <f t="shared" si="115"/>
        <v>9HSRFQA*gfbfcb+</v>
      </c>
      <c r="G1561" s="57" t="s">
        <v>7064</v>
      </c>
      <c r="H1561" s="67" t="s">
        <v>7065</v>
      </c>
      <c r="I1561" s="102" t="s">
        <v>2935</v>
      </c>
      <c r="J1561" s="53" t="s">
        <v>1266</v>
      </c>
      <c r="K1561" s="103">
        <v>58</v>
      </c>
      <c r="L1561" s="102"/>
      <c r="M1561" s="48" t="s">
        <v>7019</v>
      </c>
      <c r="N1561" s="174" t="s">
        <v>7020</v>
      </c>
      <c r="O1561" s="104" t="s">
        <v>7066</v>
      </c>
      <c r="P1561" s="105"/>
    </row>
    <row r="1562" customHeight="1" spans="1:15">
      <c r="A1562" s="47">
        <f>COUNTA(B$4:B1561)</f>
        <v>1489</v>
      </c>
      <c r="B1562" s="48" t="s">
        <v>7067</v>
      </c>
      <c r="C1562" s="48" t="s">
        <v>18</v>
      </c>
      <c r="D1562" s="48">
        <v>26826</v>
      </c>
      <c r="E1562" s="49" t="str">
        <f t="shared" si="114"/>
        <v>9787560626826</v>
      </c>
      <c r="F1562" s="50" t="str">
        <f t="shared" si="115"/>
        <v>9HSRFQA*gcgicg+</v>
      </c>
      <c r="G1562" s="17" t="s">
        <v>7068</v>
      </c>
      <c r="H1562" s="51" t="s">
        <v>7069</v>
      </c>
      <c r="I1562" s="99" t="s">
        <v>7070</v>
      </c>
      <c r="J1562" s="62" t="s">
        <v>490</v>
      </c>
      <c r="K1562" s="100">
        <v>33</v>
      </c>
      <c r="L1562" s="49"/>
      <c r="M1562" s="48" t="s">
        <v>7019</v>
      </c>
      <c r="N1562" s="174" t="s">
        <v>7020</v>
      </c>
      <c r="O1562" s="101" t="e">
        <f>VLOOKUP(B1562,[1]图书导出excel!$A$2:$C$65537,3,FALSE)</f>
        <v>#N/A</v>
      </c>
    </row>
    <row r="1563" s="3" customFormat="1" customHeight="1" spans="1:16">
      <c r="A1563" s="52">
        <f>COUNTA(B$4:B1562)</f>
        <v>1490</v>
      </c>
      <c r="B1563" s="53" t="s">
        <v>7071</v>
      </c>
      <c r="C1563" s="54">
        <v>97875606</v>
      </c>
      <c r="D1563" s="53" t="s">
        <v>7072</v>
      </c>
      <c r="E1563" s="55" t="str">
        <f t="shared" si="114"/>
        <v>9787560651705</v>
      </c>
      <c r="F1563" s="56" t="str">
        <f t="shared" si="115"/>
        <v>9HSRFQA*gfbhaf+</v>
      </c>
      <c r="G1563" s="57" t="s">
        <v>7073</v>
      </c>
      <c r="H1563" s="67" t="s">
        <v>7074</v>
      </c>
      <c r="I1563" s="102" t="s">
        <v>7075</v>
      </c>
      <c r="J1563" s="53" t="s">
        <v>1266</v>
      </c>
      <c r="K1563" s="103">
        <v>38</v>
      </c>
      <c r="L1563" s="99"/>
      <c r="M1563" s="48" t="s">
        <v>7019</v>
      </c>
      <c r="N1563" s="174" t="s">
        <v>7020</v>
      </c>
      <c r="O1563" s="101" t="e">
        <f>VLOOKUP(B1563,[1]图书导出excel!$A$2:$C$65537,3,FALSE)</f>
        <v>#N/A</v>
      </c>
      <c r="P1563" s="105"/>
    </row>
    <row r="1564" s="6" customFormat="1" customHeight="1" spans="1:16">
      <c r="A1564" s="47">
        <f>COUNTA(B$4:B1563)</f>
        <v>1491</v>
      </c>
      <c r="B1564" s="48" t="s">
        <v>7076</v>
      </c>
      <c r="C1564" s="48" t="s">
        <v>18</v>
      </c>
      <c r="D1564" s="48">
        <v>34364</v>
      </c>
      <c r="E1564" s="49" t="str">
        <f t="shared" si="114"/>
        <v>9787560634364</v>
      </c>
      <c r="F1564" s="50" t="str">
        <f t="shared" si="115"/>
        <v>9HSRFQA*gdedge+</v>
      </c>
      <c r="G1564" s="157" t="s">
        <v>7077</v>
      </c>
      <c r="H1564" s="51" t="s">
        <v>7078</v>
      </c>
      <c r="I1564" s="99" t="s">
        <v>7079</v>
      </c>
      <c r="J1564" s="62" t="s">
        <v>1847</v>
      </c>
      <c r="K1564" s="109">
        <v>43</v>
      </c>
      <c r="L1564" s="49"/>
      <c r="M1564" s="48" t="s">
        <v>7019</v>
      </c>
      <c r="N1564" s="174" t="s">
        <v>7020</v>
      </c>
      <c r="O1564" s="101" t="e">
        <f>VLOOKUP(B1564,[1]图书导出excel!$A$2:$C$65537,3,FALSE)</f>
        <v>#N/A</v>
      </c>
      <c r="P1564" s="162"/>
    </row>
    <row r="1565" ht="35" customHeight="1" spans="1:15">
      <c r="A1565" s="167" t="s">
        <v>7080</v>
      </c>
      <c r="B1565" s="168"/>
      <c r="C1565" s="168"/>
      <c r="D1565" s="169"/>
      <c r="E1565" s="170"/>
      <c r="F1565" s="171"/>
      <c r="H1565" s="170"/>
      <c r="I1565" s="175"/>
      <c r="J1565" s="176"/>
      <c r="K1565" s="177"/>
      <c r="L1565" s="178"/>
      <c r="M1565" s="119"/>
      <c r="N1565" s="119"/>
      <c r="O1565" s="101"/>
    </row>
    <row r="1566" customHeight="1" spans="1:15">
      <c r="A1566" s="47">
        <f>COUNTA(B$4:B1565)</f>
        <v>1492</v>
      </c>
      <c r="B1566" s="48" t="s">
        <v>7081</v>
      </c>
      <c r="C1566" s="48" t="s">
        <v>18</v>
      </c>
      <c r="D1566" s="76">
        <v>48200</v>
      </c>
      <c r="E1566" s="49" t="str">
        <f t="shared" ref="E1566:E1579" si="116">C1566&amp;D1566</f>
        <v>9787560648200</v>
      </c>
      <c r="F1566" s="50" t="str">
        <f t="shared" ref="F1566:F1579" si="117">LEFT($E1566,1)&amp;CHAR(65+VALUE(MID($E1566,2,1)))&amp;IF(OR(LEFT($E1566,1)="0",LEFT($E1566,1)="1",LEFT($E1566,1)="2",LEFT($E1566,1)="3"),CHAR(65+VALUE(MID($E1566,3,1))),CHAR(75+VALUE(MID($E1566,3,1))))&amp;IF(OR(LEFT($E1566,1)="0",LEFT($E1566,1)="4",LEFT($E1566,1)="7",LEFT($E1566,1)="8"),CHAR(65+VALUE(MID($E1566,4,1))),CHAR(75+VALUE(MID($E1566,4,1))))&amp;IF(OR(LEFT($E1566,1)="0",LEFT($E1566,1)="1",LEFT($E1566,1)="4",LEFT($E1566,1)="5",,LEFT($E1566,1)="9"),CHAR(65+VALUE(MID($E1566,5,1))),CHAR(75+VALUE(MID($E1566,5,1))))&amp;IF(OR(LEFT($E1566,1)="0",LEFT($E1566,1)="2",LEFT($E1566,1)="5",LEFT($E1566,1)="6",,LEFT($E1566,1)="7"),CHAR(65+VALUE(MID($E1566,6,1))),CHAR(75+VALUE(MID($E1566,6,1))))&amp;IF(OR(LEFT($E1566,1)="0",LEFT($E1566,1)="3",LEFT($E1566,1)="6",LEFT($E1566,1)="8",,LEFT($E1566,1)="9"),CHAR(65+VALUE(MID($E1566,7,1))),CHAR(75+VALUE(MID($E1566,7,1))))&amp;"*"&amp;CHAR(97+VALUE(MID($E1566,8,1)))&amp;CHAR(97+VALUE(MID($E1566,9,1)))&amp;CHAR(97+VALUE(MID($E1566,10,1)))&amp;CHAR(97+VALUE(MID($E1566,11,1)))&amp;CHAR(97+VALUE(MID($E1566,12,1)))&amp;CHAR(97+VALUE(MID($E1566,13,1)))&amp;"+"</f>
        <v>9HSRFQA*geicaa+</v>
      </c>
      <c r="G1566" s="17" t="s">
        <v>7082</v>
      </c>
      <c r="H1566" s="51" t="s">
        <v>7083</v>
      </c>
      <c r="I1566" s="99" t="s">
        <v>7084</v>
      </c>
      <c r="J1566" s="48" t="s">
        <v>130</v>
      </c>
      <c r="K1566" s="100">
        <v>38</v>
      </c>
      <c r="L1566" s="178"/>
      <c r="M1566" s="48" t="s">
        <v>7085</v>
      </c>
      <c r="N1566" s="174" t="s">
        <v>7086</v>
      </c>
      <c r="O1566" s="101" t="e">
        <f>VLOOKUP(B1566,[1]图书导出excel!$A$2:$C$65537,3,FALSE)</f>
        <v>#N/A</v>
      </c>
    </row>
    <row r="1567" customHeight="1" spans="1:15">
      <c r="A1567" s="47">
        <f>COUNTA(B$4:B1566)</f>
        <v>1493</v>
      </c>
      <c r="B1567" s="62" t="s">
        <v>7087</v>
      </c>
      <c r="C1567" s="65">
        <v>97875606</v>
      </c>
      <c r="D1567" s="76">
        <v>56069</v>
      </c>
      <c r="E1567" s="49" t="str">
        <f t="shared" si="116"/>
        <v>9787560656069</v>
      </c>
      <c r="F1567" s="50" t="str">
        <f t="shared" si="117"/>
        <v>9HSRFQA*gfgagj+</v>
      </c>
      <c r="G1567" s="17" t="s">
        <v>7088</v>
      </c>
      <c r="H1567" s="66" t="s">
        <v>7083</v>
      </c>
      <c r="I1567" s="110" t="s">
        <v>7089</v>
      </c>
      <c r="J1567" s="62" t="s">
        <v>79</v>
      </c>
      <c r="K1567" s="109">
        <v>38</v>
      </c>
      <c r="L1567" s="273"/>
      <c r="M1567" s="48"/>
      <c r="N1567" s="174"/>
      <c r="O1567" s="101" t="s">
        <v>7090</v>
      </c>
    </row>
    <row r="1568" customHeight="1" spans="1:15">
      <c r="A1568" s="47">
        <f>COUNTA(B$4:B1567)</f>
        <v>1494</v>
      </c>
      <c r="B1568" s="89" t="s">
        <v>7091</v>
      </c>
      <c r="C1568" s="316" t="s">
        <v>18</v>
      </c>
      <c r="D1568" s="76">
        <v>49634</v>
      </c>
      <c r="E1568" s="49" t="str">
        <f t="shared" si="116"/>
        <v>9787560649634</v>
      </c>
      <c r="F1568" s="50" t="str">
        <f t="shared" si="117"/>
        <v>9HSRFQA*gejgde+</v>
      </c>
      <c r="G1568" s="17" t="s">
        <v>7092</v>
      </c>
      <c r="H1568" s="173" t="s">
        <v>7093</v>
      </c>
      <c r="I1568" s="36" t="s">
        <v>7094</v>
      </c>
      <c r="J1568" s="47">
        <v>18.08</v>
      </c>
      <c r="K1568" s="122">
        <v>45</v>
      </c>
      <c r="L1568" s="178"/>
      <c r="M1568" s="48" t="s">
        <v>7085</v>
      </c>
      <c r="N1568" s="174" t="s">
        <v>7086</v>
      </c>
      <c r="O1568" s="101" t="e">
        <f>VLOOKUP(B1568,[1]图书导出excel!$A$2:$C$65537,3,FALSE)</f>
        <v>#N/A</v>
      </c>
    </row>
    <row r="1569" customHeight="1" spans="1:15">
      <c r="A1569" s="47">
        <f>COUNTA(B$4:B1568)</f>
        <v>1495</v>
      </c>
      <c r="B1569" s="129" t="s">
        <v>7095</v>
      </c>
      <c r="C1569" s="129" t="s">
        <v>18</v>
      </c>
      <c r="D1569" s="76">
        <v>55123</v>
      </c>
      <c r="E1569" s="49" t="str">
        <f t="shared" si="116"/>
        <v>9787560655123</v>
      </c>
      <c r="F1569" s="50" t="str">
        <f t="shared" si="117"/>
        <v>9HSRFQA*gffbcd+</v>
      </c>
      <c r="G1569" s="17" t="s">
        <v>7096</v>
      </c>
      <c r="H1569" s="257" t="s">
        <v>7097</v>
      </c>
      <c r="I1569" s="138" t="s">
        <v>7098</v>
      </c>
      <c r="J1569" s="139">
        <v>19.01</v>
      </c>
      <c r="K1569" s="140">
        <v>25</v>
      </c>
      <c r="L1569" s="273"/>
      <c r="M1569" s="48" t="s">
        <v>7085</v>
      </c>
      <c r="N1569" s="174" t="s">
        <v>7086</v>
      </c>
      <c r="O1569" s="101" t="s">
        <v>7099</v>
      </c>
    </row>
    <row r="1570" customHeight="1" spans="1:15">
      <c r="A1570" s="47">
        <f>COUNTA(B$4:B1569)</f>
        <v>1496</v>
      </c>
      <c r="B1570" s="89" t="s">
        <v>7100</v>
      </c>
      <c r="C1570" s="48" t="s">
        <v>18</v>
      </c>
      <c r="D1570" s="76">
        <v>48293</v>
      </c>
      <c r="E1570" s="49" t="str">
        <f t="shared" si="116"/>
        <v>9787560648293</v>
      </c>
      <c r="F1570" s="50" t="str">
        <f t="shared" si="117"/>
        <v>9HSRFQA*geicjd+</v>
      </c>
      <c r="G1570" s="17" t="s">
        <v>7101</v>
      </c>
      <c r="H1570" s="173" t="s">
        <v>7102</v>
      </c>
      <c r="I1570" s="36" t="s">
        <v>7098</v>
      </c>
      <c r="J1570" s="47">
        <v>17.12</v>
      </c>
      <c r="K1570" s="122">
        <v>24</v>
      </c>
      <c r="L1570" s="178"/>
      <c r="M1570" s="48" t="s">
        <v>7085</v>
      </c>
      <c r="N1570" s="174" t="s">
        <v>7086</v>
      </c>
      <c r="O1570" s="101" t="e">
        <f>VLOOKUP(B1570,[1]图书导出excel!$A$2:$C$65537,3,FALSE)</f>
        <v>#N/A</v>
      </c>
    </row>
    <row r="1571" customHeight="1" spans="1:15">
      <c r="A1571" s="47">
        <f>COUNTA(B$4:B1570)</f>
        <v>1497</v>
      </c>
      <c r="B1571" s="129" t="s">
        <v>7103</v>
      </c>
      <c r="C1571" s="319" t="s">
        <v>18</v>
      </c>
      <c r="D1571" s="76">
        <v>53990</v>
      </c>
      <c r="E1571" s="49" t="str">
        <f t="shared" si="116"/>
        <v>9787560653990</v>
      </c>
      <c r="F1571" s="50" t="str">
        <f t="shared" si="117"/>
        <v>9HSRFQA*gfdjja+</v>
      </c>
      <c r="G1571" s="17" t="s">
        <v>7104</v>
      </c>
      <c r="H1571" s="66" t="s">
        <v>7105</v>
      </c>
      <c r="I1571" s="138" t="s">
        <v>7098</v>
      </c>
      <c r="J1571" s="139">
        <v>19.08</v>
      </c>
      <c r="K1571" s="140">
        <v>21</v>
      </c>
      <c r="L1571" s="273"/>
      <c r="M1571" s="48" t="s">
        <v>7085</v>
      </c>
      <c r="N1571" s="174" t="s">
        <v>7086</v>
      </c>
      <c r="O1571" s="101" t="s">
        <v>7106</v>
      </c>
    </row>
    <row r="1572" customHeight="1" spans="1:15">
      <c r="A1572" s="47">
        <f>COUNTA(B$4:B1571)</f>
        <v>1498</v>
      </c>
      <c r="B1572" s="48" t="s">
        <v>7107</v>
      </c>
      <c r="C1572" s="48" t="s">
        <v>18</v>
      </c>
      <c r="D1572" s="76">
        <v>48392</v>
      </c>
      <c r="E1572" s="49" t="str">
        <f t="shared" si="116"/>
        <v>9787560648392</v>
      </c>
      <c r="F1572" s="50" t="str">
        <f t="shared" si="117"/>
        <v>9HSRFQA*geidjc+</v>
      </c>
      <c r="G1572" s="17" t="s">
        <v>7108</v>
      </c>
      <c r="H1572" s="165" t="s">
        <v>7109</v>
      </c>
      <c r="I1572" s="99" t="s">
        <v>7084</v>
      </c>
      <c r="J1572" s="48" t="s">
        <v>1262</v>
      </c>
      <c r="K1572" s="100">
        <v>39</v>
      </c>
      <c r="L1572" s="178"/>
      <c r="M1572" s="48" t="s">
        <v>7085</v>
      </c>
      <c r="N1572" s="174" t="s">
        <v>7086</v>
      </c>
      <c r="O1572" s="101" t="e">
        <f>VLOOKUP(B1572,[1]图书导出excel!$A$2:$C$65537,3,FALSE)</f>
        <v>#N/A</v>
      </c>
    </row>
    <row r="1573" s="3" customFormat="1" customHeight="1" spans="1:16">
      <c r="A1573" s="52">
        <f>COUNTA(B$4:B1572)</f>
        <v>1499</v>
      </c>
      <c r="B1573" s="92" t="s">
        <v>7110</v>
      </c>
      <c r="C1573" s="328" t="s">
        <v>18</v>
      </c>
      <c r="D1573" s="54">
        <v>53273</v>
      </c>
      <c r="E1573" s="55" t="str">
        <f t="shared" si="116"/>
        <v>9787560653273</v>
      </c>
      <c r="F1573" s="56" t="str">
        <f t="shared" si="117"/>
        <v>9HSRFQA*gfdchd+</v>
      </c>
      <c r="G1573" s="57" t="s">
        <v>7111</v>
      </c>
      <c r="H1573" s="60" t="s">
        <v>7112</v>
      </c>
      <c r="I1573" s="147" t="s">
        <v>7113</v>
      </c>
      <c r="J1573" s="142">
        <v>19.07</v>
      </c>
      <c r="K1573" s="103">
        <v>36</v>
      </c>
      <c r="L1573" s="261"/>
      <c r="M1573" s="53" t="s">
        <v>7085</v>
      </c>
      <c r="N1573" s="102" t="s">
        <v>7086</v>
      </c>
      <c r="O1573" s="321" t="s">
        <v>7114</v>
      </c>
      <c r="P1573" s="105"/>
    </row>
    <row r="1574" customHeight="1" spans="1:15">
      <c r="A1574" s="47">
        <f>COUNTA(B$4:B1573)</f>
        <v>1500</v>
      </c>
      <c r="B1574" s="48" t="s">
        <v>7115</v>
      </c>
      <c r="C1574" s="48" t="s">
        <v>18</v>
      </c>
      <c r="D1574" s="76">
        <v>48262</v>
      </c>
      <c r="E1574" s="49" t="str">
        <f t="shared" si="116"/>
        <v>9787560648262</v>
      </c>
      <c r="F1574" s="50" t="str">
        <f t="shared" si="117"/>
        <v>9HSRFQA*geicgc+</v>
      </c>
      <c r="G1574" s="17" t="s">
        <v>7116</v>
      </c>
      <c r="H1574" s="51" t="s">
        <v>7117</v>
      </c>
      <c r="I1574" s="99" t="s">
        <v>3610</v>
      </c>
      <c r="J1574" s="48">
        <v>17.12</v>
      </c>
      <c r="K1574" s="100">
        <v>57</v>
      </c>
      <c r="L1574" s="118"/>
      <c r="M1574" s="48" t="s">
        <v>7085</v>
      </c>
      <c r="N1574" s="174" t="s">
        <v>7086</v>
      </c>
      <c r="O1574" s="101" t="e">
        <f>VLOOKUP(B1574,[1]图书导出excel!$A$2:$C$65537,3,FALSE)</f>
        <v>#N/A</v>
      </c>
    </row>
    <row r="1575" s="3" customFormat="1" customHeight="1" spans="1:16">
      <c r="A1575" s="52">
        <f>COUNTA(B$4:B1574)</f>
        <v>1501</v>
      </c>
      <c r="B1575" s="92" t="s">
        <v>7118</v>
      </c>
      <c r="C1575" s="53" t="s">
        <v>18</v>
      </c>
      <c r="D1575" s="54">
        <v>53556</v>
      </c>
      <c r="E1575" s="55" t="str">
        <f t="shared" si="116"/>
        <v>9787560653556</v>
      </c>
      <c r="F1575" s="56" t="str">
        <f t="shared" si="117"/>
        <v>9HSRFQA*gfdffg+</v>
      </c>
      <c r="G1575" s="57" t="s">
        <v>7119</v>
      </c>
      <c r="H1575" s="60" t="s">
        <v>7120</v>
      </c>
      <c r="I1575" s="147" t="s">
        <v>2146</v>
      </c>
      <c r="J1575" s="142">
        <v>19.08</v>
      </c>
      <c r="K1575" s="103">
        <v>40</v>
      </c>
      <c r="L1575" s="261"/>
      <c r="M1575" s="53" t="s">
        <v>7085</v>
      </c>
      <c r="N1575" s="102" t="s">
        <v>7086</v>
      </c>
      <c r="O1575" s="104" t="s">
        <v>7121</v>
      </c>
      <c r="P1575" s="105"/>
    </row>
    <row r="1576" s="3" customFormat="1" customHeight="1" spans="1:16">
      <c r="A1576" s="52">
        <f>COUNTA(B$4:B1575)</f>
        <v>1502</v>
      </c>
      <c r="B1576" s="89" t="s">
        <v>7122</v>
      </c>
      <c r="C1576" s="48" t="s">
        <v>18</v>
      </c>
      <c r="D1576" s="47">
        <v>42154</v>
      </c>
      <c r="E1576" s="55" t="str">
        <f t="shared" si="116"/>
        <v>9787560642154</v>
      </c>
      <c r="F1576" s="56" t="str">
        <f t="shared" si="117"/>
        <v>9HSRFQA*gecbfe+</v>
      </c>
      <c r="G1576" s="57" t="s">
        <v>7123</v>
      </c>
      <c r="H1576" s="173" t="s">
        <v>7124</v>
      </c>
      <c r="I1576" s="99" t="s">
        <v>3610</v>
      </c>
      <c r="J1576" s="139" t="s">
        <v>1847</v>
      </c>
      <c r="K1576" s="122">
        <v>22</v>
      </c>
      <c r="L1576" s="261"/>
      <c r="M1576" s="53"/>
      <c r="N1576" s="102"/>
      <c r="O1576" s="101" t="e">
        <f>VLOOKUP(B1579,[1]图书导出excel!$A$2:$C$65537,3,FALSE)</f>
        <v>#N/A</v>
      </c>
      <c r="P1576" s="105"/>
    </row>
    <row r="1577" s="3" customFormat="1" customHeight="1" spans="1:16">
      <c r="A1577" s="52">
        <f>COUNTA(B$4:B1576)</f>
        <v>1503</v>
      </c>
      <c r="B1577" s="92" t="s">
        <v>7125</v>
      </c>
      <c r="C1577" s="318" t="s">
        <v>18</v>
      </c>
      <c r="D1577" s="52">
        <v>60233</v>
      </c>
      <c r="E1577" s="55" t="str">
        <f t="shared" si="116"/>
        <v>9787560660233</v>
      </c>
      <c r="F1577" s="56" t="str">
        <f t="shared" si="117"/>
        <v>9HSRFQA*ggacdd+</v>
      </c>
      <c r="G1577" s="57" t="s">
        <v>7126</v>
      </c>
      <c r="H1577" s="172" t="s">
        <v>7127</v>
      </c>
      <c r="I1577" s="125" t="s">
        <v>7128</v>
      </c>
      <c r="J1577" s="52">
        <v>21.03</v>
      </c>
      <c r="K1577" s="141">
        <v>45</v>
      </c>
      <c r="L1577" s="261"/>
      <c r="M1577" s="53"/>
      <c r="N1577" s="102"/>
      <c r="O1577" s="101"/>
      <c r="P1577" s="105"/>
    </row>
    <row r="1578" s="3" customFormat="1" customHeight="1" spans="1:16">
      <c r="A1578" s="68">
        <f>COUNTA(B$4:B1577)</f>
        <v>1504</v>
      </c>
      <c r="B1578" s="155" t="s">
        <v>7129</v>
      </c>
      <c r="C1578" s="155" t="s">
        <v>18</v>
      </c>
      <c r="D1578" s="68">
        <v>66655</v>
      </c>
      <c r="E1578" s="71" t="str">
        <f t="shared" si="116"/>
        <v>9787560666655</v>
      </c>
      <c r="F1578" s="72" t="str">
        <f t="shared" si="117"/>
        <v>9HSRFQA*ggggff+</v>
      </c>
      <c r="G1578" s="73" t="s">
        <v>7130</v>
      </c>
      <c r="H1578" s="74" t="s">
        <v>7131</v>
      </c>
      <c r="I1578" s="128" t="s">
        <v>7132</v>
      </c>
      <c r="J1578" s="68">
        <v>22.01</v>
      </c>
      <c r="K1578" s="161"/>
      <c r="L1578" s="274" t="s">
        <v>106</v>
      </c>
      <c r="M1578" s="53"/>
      <c r="N1578" s="102"/>
      <c r="O1578" s="101"/>
      <c r="P1578" s="105"/>
    </row>
    <row r="1579" s="3" customFormat="1" customHeight="1" spans="1:16">
      <c r="A1579" s="52">
        <f>COUNTA(B$4:B1578)</f>
        <v>1505</v>
      </c>
      <c r="B1579" s="92" t="s">
        <v>7133</v>
      </c>
      <c r="C1579" s="318" t="s">
        <v>18</v>
      </c>
      <c r="D1579" s="52">
        <v>66099</v>
      </c>
      <c r="E1579" s="55" t="str">
        <f t="shared" si="116"/>
        <v>9787560666099</v>
      </c>
      <c r="F1579" s="56" t="str">
        <f t="shared" si="117"/>
        <v>9HSRFQA*gggajj+</v>
      </c>
      <c r="G1579" s="57" t="s">
        <v>7134</v>
      </c>
      <c r="H1579" s="172" t="s">
        <v>7135</v>
      </c>
      <c r="I1579" s="125" t="s">
        <v>7136</v>
      </c>
      <c r="J1579" s="52">
        <v>22.09</v>
      </c>
      <c r="K1579" s="141">
        <v>53</v>
      </c>
      <c r="L1579" s="125" t="s">
        <v>307</v>
      </c>
      <c r="M1579" s="53" t="s">
        <v>7085</v>
      </c>
      <c r="N1579" s="181" t="s">
        <v>7086</v>
      </c>
      <c r="O1579" s="104" t="s">
        <v>7137</v>
      </c>
      <c r="P1579" s="105"/>
    </row>
    <row r="1580" ht="35" customHeight="1" spans="1:15">
      <c r="A1580" s="167" t="s">
        <v>7138</v>
      </c>
      <c r="B1580" s="168"/>
      <c r="C1580" s="168"/>
      <c r="D1580" s="169"/>
      <c r="E1580" s="170"/>
      <c r="F1580" s="171"/>
      <c r="H1580" s="170"/>
      <c r="I1580" s="175"/>
      <c r="J1580" s="176"/>
      <c r="K1580" s="177"/>
      <c r="L1580" s="178"/>
      <c r="M1580" s="119"/>
      <c r="N1580" s="119"/>
      <c r="O1580" s="101"/>
    </row>
    <row r="1581" customHeight="1" spans="1:15">
      <c r="A1581" s="47">
        <f>COUNTA(B$4:B1580)</f>
        <v>1506</v>
      </c>
      <c r="B1581" s="48" t="s">
        <v>7139</v>
      </c>
      <c r="C1581" s="48" t="s">
        <v>18</v>
      </c>
      <c r="D1581" s="48">
        <v>28387</v>
      </c>
      <c r="E1581" s="49" t="str">
        <f t="shared" ref="E1581:E1594" si="118">C1581&amp;D1581</f>
        <v>9787560628387</v>
      </c>
      <c r="F1581" s="50" t="str">
        <f t="shared" ref="F1581:F1594" si="119">LEFT($E1581,1)&amp;CHAR(65+VALUE(MID($E1581,2,1)))&amp;IF(OR(LEFT($E1581,1)="0",LEFT($E1581,1)="1",LEFT($E1581,1)="2",LEFT($E1581,1)="3"),CHAR(65+VALUE(MID($E1581,3,1))),CHAR(75+VALUE(MID($E1581,3,1))))&amp;IF(OR(LEFT($E1581,1)="0",LEFT($E1581,1)="4",LEFT($E1581,1)="7",LEFT($E1581,1)="8"),CHAR(65+VALUE(MID($E1581,4,1))),CHAR(75+VALUE(MID($E1581,4,1))))&amp;IF(OR(LEFT($E1581,1)="0",LEFT($E1581,1)="1",LEFT($E1581,1)="4",LEFT($E1581,1)="5",,LEFT($E1581,1)="9"),CHAR(65+VALUE(MID($E1581,5,1))),CHAR(75+VALUE(MID($E1581,5,1))))&amp;IF(OR(LEFT($E1581,1)="0",LEFT($E1581,1)="2",LEFT($E1581,1)="5",LEFT($E1581,1)="6",,LEFT($E1581,1)="7"),CHAR(65+VALUE(MID($E1581,6,1))),CHAR(75+VALUE(MID($E1581,6,1))))&amp;IF(OR(LEFT($E1581,1)="0",LEFT($E1581,1)="3",LEFT($E1581,1)="6",LEFT($E1581,1)="8",,LEFT($E1581,1)="9"),CHAR(65+VALUE(MID($E1581,7,1))),CHAR(75+VALUE(MID($E1581,7,1))))&amp;"*"&amp;CHAR(97+VALUE(MID($E1581,8,1)))&amp;CHAR(97+VALUE(MID($E1581,9,1)))&amp;CHAR(97+VALUE(MID($E1581,10,1)))&amp;CHAR(97+VALUE(MID($E1581,11,1)))&amp;CHAR(97+VALUE(MID($E1581,12,1)))&amp;CHAR(97+VALUE(MID($E1581,13,1)))&amp;"+"</f>
        <v>9HSRFQA*gcidih+</v>
      </c>
      <c r="G1581" s="17" t="s">
        <v>7140</v>
      </c>
      <c r="H1581" s="51" t="s">
        <v>7141</v>
      </c>
      <c r="I1581" s="99" t="s">
        <v>7142</v>
      </c>
      <c r="J1581" s="48" t="s">
        <v>144</v>
      </c>
      <c r="K1581" s="100">
        <v>31</v>
      </c>
      <c r="L1581" s="49"/>
      <c r="M1581" s="48" t="s">
        <v>7143</v>
      </c>
      <c r="N1581" s="99" t="s">
        <v>7144</v>
      </c>
      <c r="O1581" s="101" t="e">
        <f>VLOOKUP(B1581,[1]图书导出excel!$A$2:$C$65537,3,FALSE)</f>
        <v>#N/A</v>
      </c>
    </row>
    <row r="1582" customHeight="1" spans="1:15">
      <c r="A1582" s="47">
        <f>COUNTA(B$4:B1581)</f>
        <v>1507</v>
      </c>
      <c r="B1582" s="48" t="s">
        <v>7145</v>
      </c>
      <c r="C1582" s="48" t="s">
        <v>18</v>
      </c>
      <c r="D1582" s="48">
        <v>43311</v>
      </c>
      <c r="E1582" s="49" t="str">
        <f t="shared" si="118"/>
        <v>9787560643311</v>
      </c>
      <c r="F1582" s="50" t="str">
        <f t="shared" si="119"/>
        <v>9HSRFQA*geddbb+</v>
      </c>
      <c r="G1582" s="17" t="s">
        <v>7146</v>
      </c>
      <c r="H1582" s="51" t="s">
        <v>7147</v>
      </c>
      <c r="I1582" s="99" t="s">
        <v>6023</v>
      </c>
      <c r="J1582" s="48" t="s">
        <v>148</v>
      </c>
      <c r="K1582" s="100">
        <v>36</v>
      </c>
      <c r="L1582" s="49"/>
      <c r="M1582" s="48" t="s">
        <v>7143</v>
      </c>
      <c r="N1582" s="99" t="s">
        <v>7144</v>
      </c>
      <c r="O1582" s="101" t="e">
        <f>VLOOKUP(B1582,[1]图书导出excel!$A$2:$C$65537,3,FALSE)</f>
        <v>#N/A</v>
      </c>
    </row>
    <row r="1583" s="10" customFormat="1" customHeight="1" spans="1:16">
      <c r="A1583" s="52">
        <f>COUNTA(B$4:B1582)</f>
        <v>1508</v>
      </c>
      <c r="B1583" s="53" t="s">
        <v>7148</v>
      </c>
      <c r="C1583" s="54">
        <v>97875606</v>
      </c>
      <c r="D1583" s="53" t="s">
        <v>7149</v>
      </c>
      <c r="E1583" s="55" t="str">
        <f t="shared" si="118"/>
        <v>9787560652450</v>
      </c>
      <c r="F1583" s="56" t="str">
        <f t="shared" si="119"/>
        <v>9HSRFQA*gfcefa+</v>
      </c>
      <c r="G1583" s="78" t="s">
        <v>7150</v>
      </c>
      <c r="H1583" s="67" t="s">
        <v>7151</v>
      </c>
      <c r="I1583" s="102" t="s">
        <v>7152</v>
      </c>
      <c r="J1583" s="53" t="s">
        <v>624</v>
      </c>
      <c r="K1583" s="103">
        <v>48</v>
      </c>
      <c r="L1583" s="99"/>
      <c r="M1583" s="48" t="s">
        <v>7143</v>
      </c>
      <c r="N1583" s="99" t="s">
        <v>7144</v>
      </c>
      <c r="O1583" s="101" t="e">
        <f>VLOOKUP(B1583,[1]图书导出excel!$A$2:$C$65537,3,FALSE)</f>
        <v>#N/A</v>
      </c>
      <c r="P1583" s="275"/>
    </row>
    <row r="1584" s="10" customFormat="1" customHeight="1" spans="1:16">
      <c r="A1584" s="52">
        <f>COUNTA(B$4:B1583)</f>
        <v>1509</v>
      </c>
      <c r="B1584" s="53" t="s">
        <v>7153</v>
      </c>
      <c r="C1584" s="54">
        <v>97875606</v>
      </c>
      <c r="D1584" s="53" t="s">
        <v>7154</v>
      </c>
      <c r="E1584" s="55" t="str">
        <f t="shared" si="118"/>
        <v>9787560661919</v>
      </c>
      <c r="F1584" s="56" t="str">
        <f t="shared" si="119"/>
        <v>9HSRFQA*ggbjbj+</v>
      </c>
      <c r="G1584" s="78" t="s">
        <v>7155</v>
      </c>
      <c r="H1584" s="67" t="s">
        <v>7156</v>
      </c>
      <c r="I1584" s="102" t="s">
        <v>7157</v>
      </c>
      <c r="J1584" s="53" t="s">
        <v>317</v>
      </c>
      <c r="K1584" s="103">
        <v>37</v>
      </c>
      <c r="L1584" s="102"/>
      <c r="M1584" s="53"/>
      <c r="N1584" s="102"/>
      <c r="O1584" s="104" t="s">
        <v>7158</v>
      </c>
      <c r="P1584" s="275"/>
    </row>
    <row r="1585" customHeight="1" spans="1:15">
      <c r="A1585" s="52">
        <f>COUNTA(B$4:B1584)</f>
        <v>1510</v>
      </c>
      <c r="B1585" s="48" t="s">
        <v>7159</v>
      </c>
      <c r="C1585" s="48" t="s">
        <v>18</v>
      </c>
      <c r="D1585" s="48">
        <v>31189</v>
      </c>
      <c r="E1585" s="49" t="str">
        <f t="shared" si="118"/>
        <v>9787560631189</v>
      </c>
      <c r="F1585" s="50" t="str">
        <f t="shared" si="119"/>
        <v>9HSRFQA*gdbbij+</v>
      </c>
      <c r="G1585" s="17" t="s">
        <v>7160</v>
      </c>
      <c r="H1585" s="51" t="s">
        <v>7161</v>
      </c>
      <c r="I1585" s="99" t="s">
        <v>7142</v>
      </c>
      <c r="J1585" s="48" t="s">
        <v>504</v>
      </c>
      <c r="K1585" s="100">
        <v>36</v>
      </c>
      <c r="L1585" s="49"/>
      <c r="M1585" s="48" t="s">
        <v>7143</v>
      </c>
      <c r="N1585" s="99" t="s">
        <v>7144</v>
      </c>
      <c r="O1585" s="101" t="e">
        <f>VLOOKUP(B1585,[1]图书导出excel!$A$2:$C$65537,3,FALSE)</f>
        <v>#N/A</v>
      </c>
    </row>
    <row r="1586" customHeight="1" spans="1:15">
      <c r="A1586" s="47">
        <f>COUNTA(B$4:B1585)</f>
        <v>1511</v>
      </c>
      <c r="B1586" s="48" t="s">
        <v>7162</v>
      </c>
      <c r="C1586" s="48" t="s">
        <v>18</v>
      </c>
      <c r="D1586" s="48">
        <v>34791</v>
      </c>
      <c r="E1586" s="49" t="str">
        <f t="shared" si="118"/>
        <v>9787560634791</v>
      </c>
      <c r="F1586" s="50" t="str">
        <f t="shared" si="119"/>
        <v>9HSRFQA*gdehjb+</v>
      </c>
      <c r="G1586" s="17" t="s">
        <v>7163</v>
      </c>
      <c r="H1586" s="51" t="s">
        <v>7164</v>
      </c>
      <c r="I1586" s="99" t="s">
        <v>6023</v>
      </c>
      <c r="J1586" s="48" t="s">
        <v>490</v>
      </c>
      <c r="K1586" s="100">
        <v>26</v>
      </c>
      <c r="L1586" s="49"/>
      <c r="M1586" s="48" t="s">
        <v>7143</v>
      </c>
      <c r="N1586" s="99" t="s">
        <v>7144</v>
      </c>
      <c r="O1586" s="101" t="e">
        <f>VLOOKUP(B1586,[1]图书导出excel!$A$2:$C$65537,3,FALSE)</f>
        <v>#N/A</v>
      </c>
    </row>
    <row r="1587" customHeight="1" spans="1:15">
      <c r="A1587" s="47">
        <f>COUNTA(B$4:B1586)</f>
        <v>1512</v>
      </c>
      <c r="B1587" s="48" t="s">
        <v>7165</v>
      </c>
      <c r="C1587" s="48" t="s">
        <v>18</v>
      </c>
      <c r="D1587" s="48">
        <v>36252</v>
      </c>
      <c r="E1587" s="49" t="str">
        <f t="shared" si="118"/>
        <v>9787560636252</v>
      </c>
      <c r="F1587" s="50" t="str">
        <f t="shared" si="119"/>
        <v>9HSRFQA*gdgcfc+</v>
      </c>
      <c r="G1587" s="17" t="s">
        <v>7166</v>
      </c>
      <c r="H1587" s="51" t="s">
        <v>7167</v>
      </c>
      <c r="I1587" s="99" t="s">
        <v>3084</v>
      </c>
      <c r="J1587" s="62" t="s">
        <v>73</v>
      </c>
      <c r="K1587" s="109">
        <v>35</v>
      </c>
      <c r="L1587" s="49"/>
      <c r="M1587" s="48" t="s">
        <v>7143</v>
      </c>
      <c r="N1587" s="99" t="s">
        <v>7144</v>
      </c>
      <c r="O1587" s="101" t="e">
        <f>VLOOKUP(B1587,[1]图书导出excel!$A$2:$C$65537,3,FALSE)</f>
        <v>#N/A</v>
      </c>
    </row>
    <row r="1588" s="8" customFormat="1" customHeight="1" spans="1:16">
      <c r="A1588" s="47">
        <f>COUNTA(B$4:B1587)</f>
        <v>1513</v>
      </c>
      <c r="B1588" s="48" t="s">
        <v>7168</v>
      </c>
      <c r="C1588" s="48" t="s">
        <v>18</v>
      </c>
      <c r="D1588" s="48">
        <v>41287</v>
      </c>
      <c r="E1588" s="49" t="str">
        <f t="shared" si="118"/>
        <v>9787560641287</v>
      </c>
      <c r="F1588" s="50" t="str">
        <f t="shared" si="119"/>
        <v>9HSRFQA*gebcih+</v>
      </c>
      <c r="G1588" s="77" t="s">
        <v>7169</v>
      </c>
      <c r="H1588" s="51" t="s">
        <v>7170</v>
      </c>
      <c r="I1588" s="99" t="s">
        <v>7142</v>
      </c>
      <c r="J1588" s="62" t="s">
        <v>1847</v>
      </c>
      <c r="K1588" s="109">
        <v>48</v>
      </c>
      <c r="L1588" s="49"/>
      <c r="M1588" s="48" t="s">
        <v>7143</v>
      </c>
      <c r="N1588" s="99" t="s">
        <v>7144</v>
      </c>
      <c r="O1588" s="101" t="e">
        <f>VLOOKUP(B1588,[1]图书导出excel!$A$2:$C$65537,3,FALSE)</f>
        <v>#N/A</v>
      </c>
      <c r="P1588" s="195"/>
    </row>
    <row r="1589" s="10" customFormat="1" customHeight="1" spans="1:16">
      <c r="A1589" s="52">
        <f>COUNTA(B$4:B1588)</f>
        <v>1514</v>
      </c>
      <c r="B1589" s="53" t="s">
        <v>7171</v>
      </c>
      <c r="C1589" s="54">
        <v>97875606</v>
      </c>
      <c r="D1589" s="53" t="s">
        <v>7172</v>
      </c>
      <c r="E1589" s="55" t="str">
        <f t="shared" si="118"/>
        <v>9787560662114</v>
      </c>
      <c r="F1589" s="56" t="str">
        <f t="shared" si="119"/>
        <v>9HSRFQA*ggcbbe+</v>
      </c>
      <c r="G1589" s="78" t="s">
        <v>7173</v>
      </c>
      <c r="H1589" s="67" t="s">
        <v>7174</v>
      </c>
      <c r="I1589" s="102" t="s">
        <v>7175</v>
      </c>
      <c r="J1589" s="53" t="s">
        <v>317</v>
      </c>
      <c r="K1589" s="103">
        <v>41</v>
      </c>
      <c r="L1589" s="55"/>
      <c r="M1589" s="53"/>
      <c r="N1589" s="102"/>
      <c r="O1589" s="104" t="s">
        <v>7176</v>
      </c>
      <c r="P1589" s="275"/>
    </row>
    <row r="1590" s="8" customFormat="1" customHeight="1" spans="1:16">
      <c r="A1590" s="47">
        <f>COUNTA(B$4:B1589)</f>
        <v>1515</v>
      </c>
      <c r="B1590" s="53" t="s">
        <v>7177</v>
      </c>
      <c r="C1590" s="54">
        <v>97875606</v>
      </c>
      <c r="D1590" s="53" t="s">
        <v>7178</v>
      </c>
      <c r="E1590" s="55" t="str">
        <f t="shared" si="118"/>
        <v>9787560656014</v>
      </c>
      <c r="F1590" s="56" t="str">
        <f t="shared" si="119"/>
        <v>9HSRFQA*gfgabe+</v>
      </c>
      <c r="G1590" s="77" t="s">
        <v>7179</v>
      </c>
      <c r="H1590" s="60" t="s">
        <v>7180</v>
      </c>
      <c r="I1590" s="106" t="s">
        <v>7181</v>
      </c>
      <c r="J1590" s="53" t="s">
        <v>68</v>
      </c>
      <c r="K1590" s="103">
        <v>35</v>
      </c>
      <c r="L1590" s="102"/>
      <c r="M1590" s="48"/>
      <c r="N1590" s="99"/>
      <c r="O1590" s="101" t="s">
        <v>7182</v>
      </c>
      <c r="P1590" s="195"/>
    </row>
    <row r="1591" customHeight="1" spans="1:15">
      <c r="A1591" s="47">
        <f>COUNTA(B$4:B1590)</f>
        <v>1516</v>
      </c>
      <c r="B1591" s="48" t="s">
        <v>7183</v>
      </c>
      <c r="C1591" s="48" t="s">
        <v>18</v>
      </c>
      <c r="D1591" s="48">
        <v>31530</v>
      </c>
      <c r="E1591" s="49" t="str">
        <f t="shared" si="118"/>
        <v>9787560631530</v>
      </c>
      <c r="F1591" s="50" t="str">
        <f t="shared" si="119"/>
        <v>9HSRFQA*gdbfda+</v>
      </c>
      <c r="G1591" s="17" t="s">
        <v>7184</v>
      </c>
      <c r="H1591" s="51" t="s">
        <v>7185</v>
      </c>
      <c r="I1591" s="99" t="s">
        <v>7186</v>
      </c>
      <c r="J1591" s="48" t="s">
        <v>490</v>
      </c>
      <c r="K1591" s="100">
        <v>27</v>
      </c>
      <c r="L1591" s="49"/>
      <c r="M1591" s="48" t="s">
        <v>7143</v>
      </c>
      <c r="N1591" s="99" t="s">
        <v>7144</v>
      </c>
      <c r="O1591" s="101" t="e">
        <f>VLOOKUP(B1591,[1]图书导出excel!$A$2:$C$65537,3,FALSE)</f>
        <v>#N/A</v>
      </c>
    </row>
    <row r="1592" customHeight="1" spans="1:15">
      <c r="A1592" s="47">
        <f>COUNTA(B$4:B1591)</f>
        <v>1517</v>
      </c>
      <c r="B1592" s="62" t="s">
        <v>7187</v>
      </c>
      <c r="C1592" s="65">
        <v>97875606</v>
      </c>
      <c r="D1592" s="76">
        <v>56656</v>
      </c>
      <c r="E1592" s="49" t="str">
        <f t="shared" si="118"/>
        <v>9787560656656</v>
      </c>
      <c r="F1592" s="50" t="str">
        <f t="shared" si="119"/>
        <v>9HSRFQA*gfggfg+</v>
      </c>
      <c r="G1592" s="17" t="s">
        <v>7188</v>
      </c>
      <c r="H1592" s="75" t="s">
        <v>7189</v>
      </c>
      <c r="I1592" s="108" t="s">
        <v>7190</v>
      </c>
      <c r="J1592" s="62" t="s">
        <v>195</v>
      </c>
      <c r="K1592" s="109">
        <v>42</v>
      </c>
      <c r="L1592" s="49"/>
      <c r="M1592" s="48"/>
      <c r="N1592" s="99"/>
      <c r="O1592" s="101" t="s">
        <v>7191</v>
      </c>
    </row>
    <row r="1593" customHeight="1" spans="1:15">
      <c r="A1593" s="47">
        <f>COUNTA(B$4:B1592)</f>
        <v>1518</v>
      </c>
      <c r="B1593" s="48" t="s">
        <v>7192</v>
      </c>
      <c r="C1593" s="48" t="s">
        <v>18</v>
      </c>
      <c r="D1593" s="48">
        <v>42321</v>
      </c>
      <c r="E1593" s="49" t="str">
        <f t="shared" si="118"/>
        <v>9787560642321</v>
      </c>
      <c r="F1593" s="50" t="str">
        <f t="shared" si="119"/>
        <v>9HSRFQA*gecdcb+</v>
      </c>
      <c r="G1593" s="17" t="s">
        <v>7193</v>
      </c>
      <c r="H1593" s="51" t="s">
        <v>7194</v>
      </c>
      <c r="I1593" s="99" t="s">
        <v>7195</v>
      </c>
      <c r="J1593" s="48" t="s">
        <v>3235</v>
      </c>
      <c r="K1593" s="100">
        <v>40</v>
      </c>
      <c r="L1593" s="49"/>
      <c r="M1593" s="48"/>
      <c r="N1593" s="99"/>
      <c r="O1593" s="101"/>
    </row>
    <row r="1594" s="3" customFormat="1" customHeight="1" spans="1:16">
      <c r="A1594" s="52">
        <f>COUNTA(B$4:B1593)</f>
        <v>1519</v>
      </c>
      <c r="B1594" s="53" t="s">
        <v>7196</v>
      </c>
      <c r="C1594" s="54">
        <v>97875606</v>
      </c>
      <c r="D1594" s="53" t="s">
        <v>7197</v>
      </c>
      <c r="E1594" s="55" t="str">
        <f t="shared" si="118"/>
        <v>9787560660530</v>
      </c>
      <c r="F1594" s="56" t="str">
        <f t="shared" si="119"/>
        <v>9HSRFQA*ggafda+</v>
      </c>
      <c r="G1594" s="57" t="s">
        <v>7198</v>
      </c>
      <c r="H1594" s="67" t="s">
        <v>7199</v>
      </c>
      <c r="I1594" s="102" t="s">
        <v>7200</v>
      </c>
      <c r="J1594" s="53" t="s">
        <v>33</v>
      </c>
      <c r="K1594" s="103">
        <v>29</v>
      </c>
      <c r="L1594" s="55"/>
      <c r="M1594" s="53" t="s">
        <v>7143</v>
      </c>
      <c r="N1594" s="102" t="s">
        <v>7144</v>
      </c>
      <c r="O1594" s="104" t="s">
        <v>7201</v>
      </c>
      <c r="P1594" s="105"/>
    </row>
    <row r="1595" ht="35" customHeight="1" spans="1:15">
      <c r="A1595" s="167" t="s">
        <v>7202</v>
      </c>
      <c r="B1595" s="168"/>
      <c r="C1595" s="168"/>
      <c r="D1595" s="169"/>
      <c r="E1595" s="170"/>
      <c r="F1595" s="171"/>
      <c r="H1595" s="170"/>
      <c r="I1595" s="175"/>
      <c r="J1595" s="176"/>
      <c r="K1595" s="177"/>
      <c r="L1595" s="178"/>
      <c r="M1595" s="119"/>
      <c r="N1595" s="119"/>
      <c r="O1595" s="101"/>
    </row>
    <row r="1596" ht="35" customHeight="1" spans="1:15">
      <c r="A1596" s="83" t="s">
        <v>7203</v>
      </c>
      <c r="B1596" s="84"/>
      <c r="C1596" s="84"/>
      <c r="D1596" s="169"/>
      <c r="E1596" s="170"/>
      <c r="F1596" s="171"/>
      <c r="H1596" s="86"/>
      <c r="I1596" s="179"/>
      <c r="J1596" s="88"/>
      <c r="K1596" s="180"/>
      <c r="L1596" s="118"/>
      <c r="M1596" s="119"/>
      <c r="N1596" s="119"/>
      <c r="O1596" s="101"/>
    </row>
    <row r="1597" customHeight="1" spans="1:15">
      <c r="A1597" s="47">
        <f>COUNTA(B$4:B1596)</f>
        <v>1520</v>
      </c>
      <c r="B1597" s="48" t="s">
        <v>7204</v>
      </c>
      <c r="C1597" s="329" t="s">
        <v>18</v>
      </c>
      <c r="D1597" s="33" t="s">
        <v>7205</v>
      </c>
      <c r="E1597" s="49" t="str">
        <f t="shared" ref="E1597:E1649" si="120">C1597&amp;D1597</f>
        <v>9787560649948</v>
      </c>
      <c r="F1597" s="50" t="str">
        <f t="shared" ref="F1597:F1649" si="121">LEFT($E1597,1)&amp;CHAR(65+VALUE(MID($E1597,2,1)))&amp;IF(OR(LEFT($E1597,1)="0",LEFT($E1597,1)="1",LEFT($E1597,1)="2",LEFT($E1597,1)="3"),CHAR(65+VALUE(MID($E1597,3,1))),CHAR(75+VALUE(MID($E1597,3,1))))&amp;IF(OR(LEFT($E1597,1)="0",LEFT($E1597,1)="4",LEFT($E1597,1)="7",LEFT($E1597,1)="8"),CHAR(65+VALUE(MID($E1597,4,1))),CHAR(75+VALUE(MID($E1597,4,1))))&amp;IF(OR(LEFT($E1597,1)="0",LEFT($E1597,1)="1",LEFT($E1597,1)="4",LEFT($E1597,1)="5",,LEFT($E1597,1)="9"),CHAR(65+VALUE(MID($E1597,5,1))),CHAR(75+VALUE(MID($E1597,5,1))))&amp;IF(OR(LEFT($E1597,1)="0",LEFT($E1597,1)="2",LEFT($E1597,1)="5",LEFT($E1597,1)="6",,LEFT($E1597,1)="7"),CHAR(65+VALUE(MID($E1597,6,1))),CHAR(75+VALUE(MID($E1597,6,1))))&amp;IF(OR(LEFT($E1597,1)="0",LEFT($E1597,1)="3",LEFT($E1597,1)="6",LEFT($E1597,1)="8",,LEFT($E1597,1)="9"),CHAR(65+VALUE(MID($E1597,7,1))),CHAR(75+VALUE(MID($E1597,7,1))))&amp;"*"&amp;CHAR(97+VALUE(MID($E1597,8,1)))&amp;CHAR(97+VALUE(MID($E1597,9,1)))&amp;CHAR(97+VALUE(MID($E1597,10,1)))&amp;CHAR(97+VALUE(MID($E1597,11,1)))&amp;CHAR(97+VALUE(MID($E1597,12,1)))&amp;CHAR(97+VALUE(MID($E1597,13,1)))&amp;"+"</f>
        <v>9HSRFQA*gejjei+</v>
      </c>
      <c r="G1597" s="17" t="s">
        <v>7206</v>
      </c>
      <c r="H1597" s="51" t="s">
        <v>7207</v>
      </c>
      <c r="I1597" s="99" t="s">
        <v>7208</v>
      </c>
      <c r="J1597" s="48" t="s">
        <v>982</v>
      </c>
      <c r="K1597" s="100">
        <v>59</v>
      </c>
      <c r="L1597" s="107"/>
      <c r="M1597" s="48" t="s">
        <v>7209</v>
      </c>
      <c r="N1597" s="99" t="s">
        <v>7210</v>
      </c>
      <c r="O1597" s="101" t="e">
        <f>VLOOKUP(B1597,[1]图书导出excel!$A$2:$C$65537,3,FALSE)</f>
        <v>#N/A</v>
      </c>
    </row>
    <row r="1598" customHeight="1" spans="1:15">
      <c r="A1598" s="47">
        <f>COUNTA(B$4:B1597)</f>
        <v>1521</v>
      </c>
      <c r="B1598" s="48" t="s">
        <v>7211</v>
      </c>
      <c r="C1598" s="48" t="s">
        <v>18</v>
      </c>
      <c r="D1598" s="48">
        <v>32131</v>
      </c>
      <c r="E1598" s="49" t="str">
        <f t="shared" si="120"/>
        <v>9787560632131</v>
      </c>
      <c r="F1598" s="50" t="str">
        <f t="shared" si="121"/>
        <v>9HSRFQA*gdcbdb+</v>
      </c>
      <c r="G1598" s="17" t="s">
        <v>7212</v>
      </c>
      <c r="H1598" s="51" t="s">
        <v>7213</v>
      </c>
      <c r="I1598" s="99" t="s">
        <v>7214</v>
      </c>
      <c r="J1598" s="48" t="s">
        <v>499</v>
      </c>
      <c r="K1598" s="100">
        <v>42</v>
      </c>
      <c r="L1598" s="49"/>
      <c r="M1598" s="48" t="s">
        <v>7209</v>
      </c>
      <c r="N1598" s="99" t="s">
        <v>7210</v>
      </c>
      <c r="O1598" s="101" t="e">
        <f>VLOOKUP(B1598,[1]图书导出excel!$A$2:$C$65537,3,FALSE)</f>
        <v>#N/A</v>
      </c>
    </row>
    <row r="1599" customHeight="1" spans="1:15">
      <c r="A1599" s="47">
        <f>COUNTA(B$4:B1598)</f>
        <v>1522</v>
      </c>
      <c r="B1599" s="48" t="s">
        <v>7215</v>
      </c>
      <c r="C1599" s="48" t="s">
        <v>18</v>
      </c>
      <c r="D1599" s="48">
        <v>38157</v>
      </c>
      <c r="E1599" s="49" t="str">
        <f t="shared" si="120"/>
        <v>9787560638157</v>
      </c>
      <c r="F1599" s="50" t="str">
        <f t="shared" si="121"/>
        <v>9HSRFQA*gdibfh+</v>
      </c>
      <c r="G1599" s="17" t="s">
        <v>7216</v>
      </c>
      <c r="H1599" s="51" t="s">
        <v>7217</v>
      </c>
      <c r="I1599" s="99" t="s">
        <v>7218</v>
      </c>
      <c r="J1599" s="62" t="s">
        <v>73</v>
      </c>
      <c r="K1599" s="109">
        <v>47</v>
      </c>
      <c r="L1599" s="49"/>
      <c r="M1599" s="48" t="s">
        <v>7209</v>
      </c>
      <c r="N1599" s="99" t="s">
        <v>7210</v>
      </c>
      <c r="O1599" s="101" t="e">
        <f>VLOOKUP(B1599,[1]图书导出excel!$A$2:$C$65537,3,FALSE)</f>
        <v>#N/A</v>
      </c>
    </row>
    <row r="1600" customHeight="1" spans="1:15">
      <c r="A1600" s="47">
        <f>COUNTA(B$4:B1599)</f>
        <v>1523</v>
      </c>
      <c r="B1600" s="48" t="s">
        <v>7219</v>
      </c>
      <c r="C1600" s="48" t="s">
        <v>18</v>
      </c>
      <c r="D1600" s="48" t="s">
        <v>7220</v>
      </c>
      <c r="E1600" s="49" t="str">
        <f t="shared" si="120"/>
        <v>9787560643748</v>
      </c>
      <c r="F1600" s="50" t="str">
        <f t="shared" si="121"/>
        <v>9HSRFQA*gedhei+</v>
      </c>
      <c r="G1600" s="17" t="s">
        <v>7221</v>
      </c>
      <c r="H1600" s="51" t="s">
        <v>7222</v>
      </c>
      <c r="I1600" s="99" t="s">
        <v>7223</v>
      </c>
      <c r="J1600" s="62" t="s">
        <v>1847</v>
      </c>
      <c r="K1600" s="109">
        <v>29</v>
      </c>
      <c r="L1600" s="49"/>
      <c r="M1600" s="48" t="s">
        <v>7209</v>
      </c>
      <c r="N1600" s="99" t="s">
        <v>7210</v>
      </c>
      <c r="O1600" s="101" t="e">
        <f>VLOOKUP(B1600,[1]图书导出excel!$A$2:$C$65537,3,FALSE)</f>
        <v>#N/A</v>
      </c>
    </row>
    <row r="1601" customHeight="1" spans="1:15">
      <c r="A1601" s="47">
        <f>COUNTA(B$4:B1600)</f>
        <v>1524</v>
      </c>
      <c r="B1601" s="48" t="s">
        <v>7224</v>
      </c>
      <c r="C1601" s="48" t="s">
        <v>18</v>
      </c>
      <c r="D1601" s="76">
        <v>45193</v>
      </c>
      <c r="E1601" s="49" t="str">
        <f t="shared" si="120"/>
        <v>9787560645193</v>
      </c>
      <c r="F1601" s="50" t="str">
        <f t="shared" si="121"/>
        <v>9HSRFQA*gefbjd+</v>
      </c>
      <c r="G1601" s="17" t="s">
        <v>7225</v>
      </c>
      <c r="H1601" s="51" t="s">
        <v>7226</v>
      </c>
      <c r="I1601" s="99" t="s">
        <v>7227</v>
      </c>
      <c r="J1601" s="48" t="s">
        <v>139</v>
      </c>
      <c r="K1601" s="100">
        <v>38</v>
      </c>
      <c r="L1601" s="49"/>
      <c r="M1601" s="48" t="s">
        <v>7209</v>
      </c>
      <c r="N1601" s="99" t="s">
        <v>7210</v>
      </c>
      <c r="O1601" s="101" t="e">
        <f>VLOOKUP(B1601,[1]图书导出excel!$A$2:$C$65537,3,FALSE)</f>
        <v>#N/A</v>
      </c>
    </row>
    <row r="1602" customHeight="1" spans="1:15">
      <c r="A1602" s="47">
        <f>COUNTA(B$4:B1601)</f>
        <v>1525</v>
      </c>
      <c r="B1602" s="48" t="s">
        <v>7228</v>
      </c>
      <c r="C1602" s="76">
        <v>97875606</v>
      </c>
      <c r="D1602" s="76">
        <v>50005</v>
      </c>
      <c r="E1602" s="49" t="str">
        <f t="shared" si="120"/>
        <v>9787560650005</v>
      </c>
      <c r="F1602" s="50" t="str">
        <f t="shared" si="121"/>
        <v>9HSRFQA*gfaaaf+</v>
      </c>
      <c r="G1602" s="17" t="s">
        <v>7229</v>
      </c>
      <c r="H1602" s="51" t="s">
        <v>7230</v>
      </c>
      <c r="I1602" s="99" t="s">
        <v>7231</v>
      </c>
      <c r="J1602" s="48" t="s">
        <v>892</v>
      </c>
      <c r="K1602" s="100">
        <v>39</v>
      </c>
      <c r="L1602" s="49"/>
      <c r="M1602" s="48" t="s">
        <v>7209</v>
      </c>
      <c r="N1602" s="99" t="s">
        <v>7210</v>
      </c>
      <c r="O1602" s="101" t="e">
        <f>VLOOKUP(B1602,[1]图书导出excel!$A$2:$C$65537,3,FALSE)</f>
        <v>#N/A</v>
      </c>
    </row>
    <row r="1603" s="3" customFormat="1" customHeight="1" spans="1:16">
      <c r="A1603" s="52">
        <f>COUNTA(B$4:B1602)</f>
        <v>1526</v>
      </c>
      <c r="B1603" s="53" t="s">
        <v>7232</v>
      </c>
      <c r="C1603" s="54">
        <v>97875606</v>
      </c>
      <c r="D1603" s="54">
        <v>53051</v>
      </c>
      <c r="E1603" s="55" t="str">
        <f t="shared" si="120"/>
        <v>9787560653051</v>
      </c>
      <c r="F1603" s="56" t="str">
        <f t="shared" si="121"/>
        <v>9HSRFQA*gfdafb+</v>
      </c>
      <c r="G1603" s="57" t="s">
        <v>7233</v>
      </c>
      <c r="H1603" s="67" t="s">
        <v>7234</v>
      </c>
      <c r="I1603" s="102" t="s">
        <v>7235</v>
      </c>
      <c r="J1603" s="53" t="s">
        <v>921</v>
      </c>
      <c r="K1603" s="103">
        <v>16</v>
      </c>
      <c r="L1603" s="102"/>
      <c r="M1603" s="53" t="s">
        <v>7209</v>
      </c>
      <c r="N1603" s="102" t="s">
        <v>7210</v>
      </c>
      <c r="O1603" s="104" t="s">
        <v>7236</v>
      </c>
      <c r="P1603" s="105"/>
    </row>
    <row r="1604" customHeight="1" spans="1:15">
      <c r="A1604" s="47">
        <f>COUNTA(B$4:B1603)</f>
        <v>1527</v>
      </c>
      <c r="B1604" s="48" t="s">
        <v>7237</v>
      </c>
      <c r="C1604" s="48" t="s">
        <v>18</v>
      </c>
      <c r="D1604" s="76">
        <v>45001</v>
      </c>
      <c r="E1604" s="49" t="str">
        <f t="shared" si="120"/>
        <v>9787560645001</v>
      </c>
      <c r="F1604" s="50" t="str">
        <f t="shared" si="121"/>
        <v>9HSRFQA*gefaab+</v>
      </c>
      <c r="G1604" s="17" t="s">
        <v>7238</v>
      </c>
      <c r="H1604" s="51" t="s">
        <v>7239</v>
      </c>
      <c r="I1604" s="99" t="s">
        <v>7240</v>
      </c>
      <c r="J1604" s="48" t="s">
        <v>2716</v>
      </c>
      <c r="K1604" s="100">
        <v>35</v>
      </c>
      <c r="L1604" s="49"/>
      <c r="M1604" s="48" t="s">
        <v>7209</v>
      </c>
      <c r="N1604" s="99" t="s">
        <v>7210</v>
      </c>
      <c r="O1604" s="101" t="e">
        <f>VLOOKUP(B1604,[1]图书导出excel!$A$2:$C$65537,3,FALSE)</f>
        <v>#N/A</v>
      </c>
    </row>
    <row r="1605" customHeight="1" spans="1:15">
      <c r="A1605" s="47">
        <f>COUNTA(B$4:B1604)</f>
        <v>1528</v>
      </c>
      <c r="B1605" s="48" t="s">
        <v>7241</v>
      </c>
      <c r="C1605" s="76">
        <v>97875606</v>
      </c>
      <c r="D1605" s="76">
        <v>51026</v>
      </c>
      <c r="E1605" s="49" t="str">
        <f t="shared" si="120"/>
        <v>9787560651026</v>
      </c>
      <c r="F1605" s="50" t="str">
        <f t="shared" si="121"/>
        <v>9HSRFQA*gfbacg+</v>
      </c>
      <c r="G1605" s="17" t="s">
        <v>7242</v>
      </c>
      <c r="H1605" s="51" t="s">
        <v>7243</v>
      </c>
      <c r="I1605" s="99" t="s">
        <v>210</v>
      </c>
      <c r="J1605" s="48" t="s">
        <v>976</v>
      </c>
      <c r="K1605" s="100">
        <v>36</v>
      </c>
      <c r="L1605" s="99"/>
      <c r="M1605" s="48" t="s">
        <v>7209</v>
      </c>
      <c r="N1605" s="99" t="s">
        <v>7210</v>
      </c>
      <c r="O1605" s="101" t="e">
        <f>VLOOKUP(B1605,[1]图书导出excel!$A$2:$C$65537,3,FALSE)</f>
        <v>#N/A</v>
      </c>
    </row>
    <row r="1606" customHeight="1" spans="1:15">
      <c r="A1606" s="47">
        <f>COUNTA(B$4:B1605)</f>
        <v>1529</v>
      </c>
      <c r="B1606" s="48" t="s">
        <v>7244</v>
      </c>
      <c r="C1606" s="48" t="s">
        <v>18</v>
      </c>
      <c r="D1606" s="48">
        <v>42390</v>
      </c>
      <c r="E1606" s="49" t="str">
        <f t="shared" si="120"/>
        <v>9787560642390</v>
      </c>
      <c r="F1606" s="50" t="str">
        <f t="shared" si="121"/>
        <v>9HSRFQA*gecdja+</v>
      </c>
      <c r="G1606" s="17" t="s">
        <v>7245</v>
      </c>
      <c r="H1606" s="51" t="s">
        <v>7246</v>
      </c>
      <c r="I1606" s="99" t="s">
        <v>7247</v>
      </c>
      <c r="J1606" s="62" t="s">
        <v>1847</v>
      </c>
      <c r="K1606" s="109">
        <v>38</v>
      </c>
      <c r="L1606" s="49"/>
      <c r="M1606" s="48" t="s">
        <v>7209</v>
      </c>
      <c r="N1606" s="99" t="s">
        <v>7210</v>
      </c>
      <c r="O1606" s="101" t="e">
        <f>VLOOKUP(B1606,[1]图书导出excel!$A$2:$C$65537,3,FALSE)</f>
        <v>#N/A</v>
      </c>
    </row>
    <row r="1607" s="3" customFormat="1" customHeight="1" spans="1:16">
      <c r="A1607" s="52">
        <f>COUNTA(B$4:B1606)</f>
        <v>1530</v>
      </c>
      <c r="B1607" s="53" t="s">
        <v>7248</v>
      </c>
      <c r="C1607" s="54">
        <v>97875606</v>
      </c>
      <c r="D1607" s="53" t="s">
        <v>7249</v>
      </c>
      <c r="E1607" s="55" t="str">
        <f t="shared" si="120"/>
        <v>9787560659947</v>
      </c>
      <c r="F1607" s="56" t="str">
        <f t="shared" si="121"/>
        <v>9HSRFQA*gfjjeh+</v>
      </c>
      <c r="G1607" s="57" t="s">
        <v>7250</v>
      </c>
      <c r="H1607" s="67" t="s">
        <v>7251</v>
      </c>
      <c r="I1607" s="102" t="s">
        <v>7252</v>
      </c>
      <c r="J1607" s="62" t="s">
        <v>397</v>
      </c>
      <c r="K1607" s="103">
        <v>49</v>
      </c>
      <c r="L1607" s="55"/>
      <c r="M1607" s="53"/>
      <c r="N1607" s="102"/>
      <c r="O1607" s="104" t="s">
        <v>7253</v>
      </c>
      <c r="P1607" s="105"/>
    </row>
    <row r="1608" s="3" customFormat="1" customHeight="1" spans="1:16">
      <c r="A1608" s="52">
        <f>COUNTA(B$4:B1607)</f>
        <v>1531</v>
      </c>
      <c r="B1608" s="53" t="s">
        <v>7254</v>
      </c>
      <c r="C1608" s="54">
        <v>97875606</v>
      </c>
      <c r="D1608" s="53" t="s">
        <v>7255</v>
      </c>
      <c r="E1608" s="55" t="str">
        <f t="shared" si="120"/>
        <v>9787560660653</v>
      </c>
      <c r="F1608" s="56" t="str">
        <f t="shared" si="121"/>
        <v>9HSRFQA*ggagfd+</v>
      </c>
      <c r="G1608" s="57" t="s">
        <v>7256</v>
      </c>
      <c r="H1608" s="67" t="s">
        <v>7257</v>
      </c>
      <c r="I1608" s="102" t="s">
        <v>7258</v>
      </c>
      <c r="J1608" s="53" t="s">
        <v>317</v>
      </c>
      <c r="K1608" s="103">
        <v>54</v>
      </c>
      <c r="L1608" s="55"/>
      <c r="M1608" s="53"/>
      <c r="N1608" s="102"/>
      <c r="O1608" s="104" t="s">
        <v>7259</v>
      </c>
      <c r="P1608" s="105"/>
    </row>
    <row r="1609" customHeight="1" spans="1:15">
      <c r="A1609" s="52">
        <f>COUNTA(B$4:B1608)</f>
        <v>1532</v>
      </c>
      <c r="B1609" s="48" t="s">
        <v>7260</v>
      </c>
      <c r="C1609" s="48" t="s">
        <v>18</v>
      </c>
      <c r="D1609" s="48">
        <v>29322</v>
      </c>
      <c r="E1609" s="49" t="str">
        <f t="shared" si="120"/>
        <v>9787560629322</v>
      </c>
      <c r="F1609" s="50" t="str">
        <f t="shared" si="121"/>
        <v>9HSRFQA*gcjdcc+</v>
      </c>
      <c r="G1609" s="17" t="s">
        <v>7261</v>
      </c>
      <c r="H1609" s="51" t="s">
        <v>7262</v>
      </c>
      <c r="I1609" s="99" t="s">
        <v>7263</v>
      </c>
      <c r="J1609" s="48" t="s">
        <v>499</v>
      </c>
      <c r="K1609" s="100">
        <v>39</v>
      </c>
      <c r="L1609" s="49"/>
      <c r="M1609" s="48"/>
      <c r="N1609" s="99"/>
      <c r="O1609" s="101" t="e">
        <f>VLOOKUP(B1609,[1]图书导出excel!$A$2:$C$65537,3,FALSE)</f>
        <v>#N/A</v>
      </c>
    </row>
    <row r="1610" customHeight="1" spans="1:15">
      <c r="A1610" s="47">
        <f>COUNTA(B$4:B1609)</f>
        <v>1533</v>
      </c>
      <c r="B1610" s="53" t="s">
        <v>7264</v>
      </c>
      <c r="C1610" s="54">
        <v>97875606</v>
      </c>
      <c r="D1610" s="53" t="s">
        <v>7265</v>
      </c>
      <c r="E1610" s="49" t="str">
        <f t="shared" si="120"/>
        <v>9787560657141</v>
      </c>
      <c r="F1610" s="50" t="str">
        <f t="shared" si="121"/>
        <v>9HSRFQA*gfhbeb+</v>
      </c>
      <c r="G1610" s="17" t="s">
        <v>7266</v>
      </c>
      <c r="H1610" s="58" t="s">
        <v>7267</v>
      </c>
      <c r="I1610" s="99" t="s">
        <v>7268</v>
      </c>
      <c r="J1610" s="53" t="s">
        <v>68</v>
      </c>
      <c r="K1610" s="103">
        <v>46</v>
      </c>
      <c r="L1610" s="49"/>
      <c r="M1610" s="48"/>
      <c r="N1610" s="99"/>
      <c r="O1610" s="101" t="s">
        <v>7269</v>
      </c>
    </row>
    <row r="1611" customHeight="1" spans="1:15">
      <c r="A1611" s="47">
        <f>COUNTA(B$4:B1610)</f>
        <v>1534</v>
      </c>
      <c r="B1611" s="48" t="s">
        <v>7270</v>
      </c>
      <c r="C1611" s="48" t="s">
        <v>18</v>
      </c>
      <c r="D1611" s="76">
        <v>48071</v>
      </c>
      <c r="E1611" s="49" t="str">
        <f t="shared" si="120"/>
        <v>9787560648071</v>
      </c>
      <c r="F1611" s="50" t="str">
        <f t="shared" si="121"/>
        <v>9HSRFQA*geiahb+</v>
      </c>
      <c r="G1611" s="17" t="s">
        <v>7271</v>
      </c>
      <c r="H1611" s="51" t="s">
        <v>7272</v>
      </c>
      <c r="I1611" s="99" t="s">
        <v>7273</v>
      </c>
      <c r="J1611" s="48" t="s">
        <v>1262</v>
      </c>
      <c r="K1611" s="100">
        <v>32</v>
      </c>
      <c r="L1611" s="49"/>
      <c r="M1611" s="48" t="s">
        <v>7209</v>
      </c>
      <c r="N1611" s="99" t="s">
        <v>7210</v>
      </c>
      <c r="O1611" s="101" t="e">
        <f>VLOOKUP(B1611,[1]图书导出excel!$A$2:$C$65537,3,FALSE)</f>
        <v>#N/A</v>
      </c>
    </row>
    <row r="1612" customHeight="1" spans="1:15">
      <c r="A1612" s="47">
        <f>COUNTA(B$4:B1611)</f>
        <v>1535</v>
      </c>
      <c r="B1612" s="62" t="s">
        <v>7274</v>
      </c>
      <c r="C1612" s="65">
        <v>97875606</v>
      </c>
      <c r="D1612" s="48" t="s">
        <v>7275</v>
      </c>
      <c r="E1612" s="49" t="str">
        <f t="shared" si="120"/>
        <v>9787560655611</v>
      </c>
      <c r="F1612" s="50" t="str">
        <f t="shared" si="121"/>
        <v>9HSRFQA*gffgbb+</v>
      </c>
      <c r="G1612" s="17" t="s">
        <v>7276</v>
      </c>
      <c r="H1612" s="134" t="s">
        <v>7277</v>
      </c>
      <c r="I1612" s="110" t="s">
        <v>7278</v>
      </c>
      <c r="J1612" s="62" t="s">
        <v>255</v>
      </c>
      <c r="K1612" s="109">
        <v>35</v>
      </c>
      <c r="L1612" s="49"/>
      <c r="M1612" s="48"/>
      <c r="N1612" s="99"/>
      <c r="O1612" s="101" t="s">
        <v>7279</v>
      </c>
    </row>
    <row r="1613" customHeight="1" spans="1:15">
      <c r="A1613" s="47">
        <f>COUNTA(B$4:B1612)</f>
        <v>1536</v>
      </c>
      <c r="B1613" s="62" t="s">
        <v>7280</v>
      </c>
      <c r="C1613" s="65">
        <v>97875606</v>
      </c>
      <c r="D1613" s="48" t="s">
        <v>7281</v>
      </c>
      <c r="E1613" s="49" t="str">
        <f t="shared" si="120"/>
        <v>9787560666075</v>
      </c>
      <c r="F1613" s="50" t="str">
        <f t="shared" si="121"/>
        <v>9HSRFQA*gggahf+</v>
      </c>
      <c r="G1613" s="17" t="s">
        <v>7282</v>
      </c>
      <c r="H1613" s="64" t="s">
        <v>7283</v>
      </c>
      <c r="I1613" s="108" t="s">
        <v>7284</v>
      </c>
      <c r="J1613" s="62" t="s">
        <v>323</v>
      </c>
      <c r="K1613" s="109">
        <v>37</v>
      </c>
      <c r="L1613" s="49" t="s">
        <v>307</v>
      </c>
      <c r="M1613" s="48"/>
      <c r="N1613" s="99"/>
      <c r="O1613" s="101"/>
    </row>
    <row r="1614" customHeight="1" spans="1:15">
      <c r="A1614" s="47">
        <f>COUNTA(B$4:B1613)</f>
        <v>1537</v>
      </c>
      <c r="B1614" s="48" t="s">
        <v>7285</v>
      </c>
      <c r="C1614" s="76">
        <v>97875606</v>
      </c>
      <c r="D1614" s="48" t="s">
        <v>7286</v>
      </c>
      <c r="E1614" s="49" t="str">
        <f t="shared" si="120"/>
        <v>9787560650432</v>
      </c>
      <c r="F1614" s="50" t="str">
        <f t="shared" si="121"/>
        <v>9HSRFQA*gfaedc+</v>
      </c>
      <c r="G1614" s="17" t="s">
        <v>7287</v>
      </c>
      <c r="H1614" s="51" t="s">
        <v>7288</v>
      </c>
      <c r="I1614" s="99" t="s">
        <v>7289</v>
      </c>
      <c r="J1614" s="48" t="s">
        <v>223</v>
      </c>
      <c r="K1614" s="100">
        <v>28</v>
      </c>
      <c r="L1614" s="49"/>
      <c r="M1614" s="48" t="s">
        <v>7209</v>
      </c>
      <c r="N1614" s="99" t="s">
        <v>7210</v>
      </c>
      <c r="O1614" s="315" t="s">
        <v>7290</v>
      </c>
    </row>
    <row r="1615" customHeight="1" spans="1:15">
      <c r="A1615" s="47">
        <f>COUNTA(B$4:B1614)</f>
        <v>1538</v>
      </c>
      <c r="B1615" s="62" t="s">
        <v>7291</v>
      </c>
      <c r="C1615" s="65">
        <v>97875606</v>
      </c>
      <c r="D1615" s="48" t="s">
        <v>7292</v>
      </c>
      <c r="E1615" s="49" t="str">
        <f t="shared" si="120"/>
        <v>9787560657455</v>
      </c>
      <c r="F1615" s="50" t="str">
        <f t="shared" si="121"/>
        <v>9HSRFQA*gfheff+</v>
      </c>
      <c r="G1615" s="17" t="s">
        <v>7293</v>
      </c>
      <c r="H1615" s="75" t="s">
        <v>7294</v>
      </c>
      <c r="I1615" s="108" t="s">
        <v>7295</v>
      </c>
      <c r="J1615" s="62" t="s">
        <v>1200</v>
      </c>
      <c r="K1615" s="109">
        <v>29</v>
      </c>
      <c r="L1615" s="49"/>
      <c r="M1615" s="48"/>
      <c r="N1615" s="99"/>
      <c r="O1615" s="101" t="s">
        <v>7296</v>
      </c>
    </row>
    <row r="1616" s="3" customFormat="1" customHeight="1" spans="1:16">
      <c r="A1616" s="52">
        <f>COUNTA(B$4:B1615)</f>
        <v>1539</v>
      </c>
      <c r="B1616" s="53" t="s">
        <v>7297</v>
      </c>
      <c r="C1616" s="54">
        <v>97875606</v>
      </c>
      <c r="D1616" s="53" t="s">
        <v>7298</v>
      </c>
      <c r="E1616" s="55" t="str">
        <f t="shared" si="120"/>
        <v>9787560660585</v>
      </c>
      <c r="F1616" s="56" t="str">
        <f t="shared" si="121"/>
        <v>9HSRFQA*ggafif+</v>
      </c>
      <c r="G1616" s="57" t="s">
        <v>7299</v>
      </c>
      <c r="H1616" s="67" t="s">
        <v>7300</v>
      </c>
      <c r="I1616" s="102" t="s">
        <v>7301</v>
      </c>
      <c r="J1616" s="53" t="s">
        <v>33</v>
      </c>
      <c r="K1616" s="103">
        <v>39</v>
      </c>
      <c r="L1616" s="55"/>
      <c r="M1616" s="53"/>
      <c r="N1616" s="102"/>
      <c r="O1616" s="104" t="s">
        <v>7302</v>
      </c>
      <c r="P1616" s="105"/>
    </row>
    <row r="1617" customHeight="1" spans="1:15">
      <c r="A1617" s="47">
        <f>COUNTA(B$4:B1616)</f>
        <v>1540</v>
      </c>
      <c r="B1617" s="48" t="s">
        <v>7303</v>
      </c>
      <c r="C1617" s="48" t="s">
        <v>18</v>
      </c>
      <c r="D1617" s="48">
        <v>43502</v>
      </c>
      <c r="E1617" s="49" t="str">
        <f t="shared" si="120"/>
        <v>9787560643502</v>
      </c>
      <c r="F1617" s="50" t="str">
        <f t="shared" si="121"/>
        <v>9HSRFQA*gedfac+</v>
      </c>
      <c r="G1617" s="17" t="s">
        <v>7304</v>
      </c>
      <c r="H1617" s="51" t="s">
        <v>7305</v>
      </c>
      <c r="I1617" s="99" t="s">
        <v>7306</v>
      </c>
      <c r="J1617" s="48" t="s">
        <v>1262</v>
      </c>
      <c r="K1617" s="100">
        <v>35</v>
      </c>
      <c r="L1617" s="49"/>
      <c r="M1617" s="48" t="s">
        <v>7209</v>
      </c>
      <c r="N1617" s="99" t="s">
        <v>7210</v>
      </c>
      <c r="O1617" s="101" t="e">
        <f>VLOOKUP(B1617,[1]图书导出excel!$A$2:$C$65537,3,FALSE)</f>
        <v>#N/A</v>
      </c>
    </row>
    <row r="1618" s="3" customFormat="1" customHeight="1" spans="1:16">
      <c r="A1618" s="52">
        <f>COUNTA(B$4:B1617)</f>
        <v>1541</v>
      </c>
      <c r="B1618" s="53" t="s">
        <v>7307</v>
      </c>
      <c r="C1618" s="54">
        <v>97875606</v>
      </c>
      <c r="D1618" s="54">
        <v>66181</v>
      </c>
      <c r="E1618" s="55" t="str">
        <f t="shared" si="120"/>
        <v>9787560666181</v>
      </c>
      <c r="F1618" s="56" t="str">
        <f t="shared" si="121"/>
        <v>9HSRFQA*gggbib+</v>
      </c>
      <c r="G1618" s="57" t="s">
        <v>7308</v>
      </c>
      <c r="H1618" s="67" t="s">
        <v>7309</v>
      </c>
      <c r="I1618" s="102" t="s">
        <v>7310</v>
      </c>
      <c r="J1618" s="53" t="s">
        <v>5111</v>
      </c>
      <c r="K1618" s="103">
        <v>45</v>
      </c>
      <c r="L1618" s="125" t="s">
        <v>307</v>
      </c>
      <c r="M1618" s="48"/>
      <c r="N1618" s="99"/>
      <c r="O1618" s="101"/>
      <c r="P1618" s="105"/>
    </row>
    <row r="1619" customHeight="1" spans="1:15">
      <c r="A1619" s="47">
        <f>COUNTA(B$4:B1618)</f>
        <v>1542</v>
      </c>
      <c r="B1619" s="48" t="s">
        <v>7311</v>
      </c>
      <c r="C1619" s="48" t="s">
        <v>18</v>
      </c>
      <c r="D1619" s="76">
        <v>47982</v>
      </c>
      <c r="E1619" s="49" t="str">
        <f t="shared" si="120"/>
        <v>9787560647982</v>
      </c>
      <c r="F1619" s="50" t="str">
        <f t="shared" si="121"/>
        <v>9HSRFQA*gehjic+</v>
      </c>
      <c r="G1619" s="17" t="s">
        <v>7312</v>
      </c>
      <c r="H1619" s="51" t="s">
        <v>7313</v>
      </c>
      <c r="I1619" s="99" t="s">
        <v>7314</v>
      </c>
      <c r="J1619" s="48" t="s">
        <v>56</v>
      </c>
      <c r="K1619" s="100">
        <v>25</v>
      </c>
      <c r="L1619" s="49"/>
      <c r="M1619" s="48" t="s">
        <v>7209</v>
      </c>
      <c r="N1619" s="99" t="s">
        <v>7210</v>
      </c>
      <c r="O1619" s="101" t="e">
        <f>VLOOKUP(B1619,[1]图书导出excel!$A$2:$C$65537,3,FALSE)</f>
        <v>#N/A</v>
      </c>
    </row>
    <row r="1620" s="3" customFormat="1" customHeight="1" spans="1:16">
      <c r="A1620" s="52">
        <f>COUNTA(B$4:B1619)</f>
        <v>1543</v>
      </c>
      <c r="B1620" s="53" t="s">
        <v>7315</v>
      </c>
      <c r="C1620" s="54">
        <v>97875606</v>
      </c>
      <c r="D1620" s="54">
        <v>60462</v>
      </c>
      <c r="E1620" s="55" t="str">
        <f t="shared" si="120"/>
        <v>9787560660462</v>
      </c>
      <c r="F1620" s="56" t="str">
        <f t="shared" si="121"/>
        <v>9HSRFQA*ggaegc+</v>
      </c>
      <c r="G1620" s="57" t="s">
        <v>7316</v>
      </c>
      <c r="H1620" s="67" t="s">
        <v>7317</v>
      </c>
      <c r="I1620" s="102" t="s">
        <v>7318</v>
      </c>
      <c r="J1620" s="53" t="s">
        <v>33</v>
      </c>
      <c r="K1620" s="103">
        <v>53</v>
      </c>
      <c r="L1620" s="55"/>
      <c r="M1620" s="53"/>
      <c r="N1620" s="102"/>
      <c r="O1620" s="104" t="s">
        <v>7319</v>
      </c>
      <c r="P1620" s="105"/>
    </row>
    <row r="1621" customHeight="1" spans="1:15">
      <c r="A1621" s="47">
        <f>COUNTA(B$4:B1620)</f>
        <v>1544</v>
      </c>
      <c r="B1621" s="62" t="s">
        <v>7320</v>
      </c>
      <c r="C1621" s="65">
        <v>97875606</v>
      </c>
      <c r="D1621" s="48" t="s">
        <v>7321</v>
      </c>
      <c r="E1621" s="49" t="str">
        <f t="shared" si="120"/>
        <v>9787560657257</v>
      </c>
      <c r="F1621" s="50" t="str">
        <f t="shared" si="121"/>
        <v>9HSRFQA*gfhcfh+</v>
      </c>
      <c r="G1621" s="17" t="s">
        <v>7322</v>
      </c>
      <c r="H1621" s="75" t="s">
        <v>7323</v>
      </c>
      <c r="I1621" s="108" t="s">
        <v>666</v>
      </c>
      <c r="J1621" s="62" t="s">
        <v>68</v>
      </c>
      <c r="K1621" s="109">
        <v>40</v>
      </c>
      <c r="L1621" s="49"/>
      <c r="M1621" s="48"/>
      <c r="N1621" s="99"/>
      <c r="O1621" s="101" t="s">
        <v>7324</v>
      </c>
    </row>
    <row r="1622" customHeight="1" spans="1:15">
      <c r="A1622" s="47">
        <f>COUNTA(B$4:B1621)</f>
        <v>1545</v>
      </c>
      <c r="B1622" s="48" t="s">
        <v>7325</v>
      </c>
      <c r="C1622" s="76">
        <v>97875606</v>
      </c>
      <c r="D1622" s="48" t="s">
        <v>7326</v>
      </c>
      <c r="E1622" s="49" t="str">
        <f t="shared" si="120"/>
        <v>9787560650531</v>
      </c>
      <c r="F1622" s="50" t="str">
        <f t="shared" si="121"/>
        <v>9HSRFQA*gfafdb+</v>
      </c>
      <c r="G1622" s="17" t="s">
        <v>7327</v>
      </c>
      <c r="H1622" s="51" t="s">
        <v>7328</v>
      </c>
      <c r="I1622" s="99" t="s">
        <v>7329</v>
      </c>
      <c r="J1622" s="48" t="s">
        <v>976</v>
      </c>
      <c r="K1622" s="100">
        <v>22</v>
      </c>
      <c r="L1622" s="49"/>
      <c r="M1622" s="48" t="s">
        <v>7209</v>
      </c>
      <c r="N1622" s="99" t="s">
        <v>7210</v>
      </c>
      <c r="O1622" s="101" t="e">
        <f>VLOOKUP(B1622,[1]图书导出excel!$A$2:$C$65537,3,FALSE)</f>
        <v>#N/A</v>
      </c>
    </row>
    <row r="1623" customHeight="1" spans="1:15">
      <c r="A1623" s="47">
        <f>COUNTA(B$4:B1622)</f>
        <v>1546</v>
      </c>
      <c r="B1623" s="62" t="s">
        <v>7330</v>
      </c>
      <c r="C1623" s="65">
        <v>97875606</v>
      </c>
      <c r="D1623" s="76">
        <v>58759</v>
      </c>
      <c r="E1623" s="49" t="str">
        <f t="shared" si="120"/>
        <v>9787560658759</v>
      </c>
      <c r="F1623" s="50" t="str">
        <f t="shared" si="121"/>
        <v>9HSRFQA*gfihfj+</v>
      </c>
      <c r="G1623" s="17" t="s">
        <v>7331</v>
      </c>
      <c r="H1623" s="75" t="s">
        <v>7332</v>
      </c>
      <c r="I1623" s="108" t="s">
        <v>7333</v>
      </c>
      <c r="J1623" s="62" t="s">
        <v>651</v>
      </c>
      <c r="K1623" s="109">
        <v>54</v>
      </c>
      <c r="L1623" s="49"/>
      <c r="M1623" s="48"/>
      <c r="N1623" s="99"/>
      <c r="O1623" s="101" t="s">
        <v>7334</v>
      </c>
    </row>
    <row r="1624" s="3" customFormat="1" customHeight="1" spans="1:16">
      <c r="A1624" s="52">
        <f>COUNTA(B$4:B1623)</f>
        <v>1547</v>
      </c>
      <c r="B1624" s="53" t="s">
        <v>7335</v>
      </c>
      <c r="C1624" s="54">
        <v>97875606</v>
      </c>
      <c r="D1624" s="54">
        <v>59107</v>
      </c>
      <c r="E1624" s="55" t="str">
        <f t="shared" si="120"/>
        <v>9787560659107</v>
      </c>
      <c r="F1624" s="56" t="str">
        <f t="shared" si="121"/>
        <v>9HSRFQA*gfjbah+</v>
      </c>
      <c r="G1624" s="57" t="s">
        <v>7336</v>
      </c>
      <c r="H1624" s="67" t="s">
        <v>7337</v>
      </c>
      <c r="I1624" s="102" t="s">
        <v>2280</v>
      </c>
      <c r="J1624" s="53" t="s">
        <v>342</v>
      </c>
      <c r="K1624" s="103">
        <v>31</v>
      </c>
      <c r="L1624" s="55"/>
      <c r="M1624" s="53"/>
      <c r="N1624" s="102"/>
      <c r="O1624" s="104" t="s">
        <v>7338</v>
      </c>
      <c r="P1624" s="105"/>
    </row>
    <row r="1625" s="3" customFormat="1" customHeight="1" spans="1:16">
      <c r="A1625" s="52">
        <f>COUNTA(B$4:B1624)</f>
        <v>1548</v>
      </c>
      <c r="B1625" s="53" t="s">
        <v>7339</v>
      </c>
      <c r="C1625" s="54">
        <v>97875606</v>
      </c>
      <c r="D1625" s="54">
        <v>59305</v>
      </c>
      <c r="E1625" s="55" t="str">
        <f t="shared" si="120"/>
        <v>9787560659305</v>
      </c>
      <c r="F1625" s="56" t="str">
        <f t="shared" si="121"/>
        <v>9HSRFQA*gfjdaf+</v>
      </c>
      <c r="G1625" s="57" t="s">
        <v>7340</v>
      </c>
      <c r="H1625" s="67" t="s">
        <v>7341</v>
      </c>
      <c r="I1625" s="102" t="s">
        <v>7342</v>
      </c>
      <c r="J1625" s="53" t="s">
        <v>317</v>
      </c>
      <c r="K1625" s="103">
        <v>48</v>
      </c>
      <c r="L1625" s="102"/>
      <c r="M1625" s="53"/>
      <c r="N1625" s="102"/>
      <c r="O1625" s="104" t="s">
        <v>7343</v>
      </c>
      <c r="P1625" s="105"/>
    </row>
    <row r="1626" customHeight="1" spans="1:15">
      <c r="A1626" s="68">
        <f>COUNTA(B$4:B1625)</f>
        <v>1549</v>
      </c>
      <c r="B1626" s="69" t="s">
        <v>7344</v>
      </c>
      <c r="C1626" s="70">
        <v>97875606</v>
      </c>
      <c r="D1626" s="69" t="s">
        <v>7345</v>
      </c>
      <c r="E1626" s="71" t="str">
        <f t="shared" si="120"/>
        <v>9787560652757</v>
      </c>
      <c r="F1626" s="72" t="str">
        <f t="shared" si="121"/>
        <v>9HSRFQA*gfchfh+</v>
      </c>
      <c r="G1626" s="73" t="s">
        <v>7346</v>
      </c>
      <c r="H1626" s="74" t="s">
        <v>7347</v>
      </c>
      <c r="I1626" s="111" t="s">
        <v>7348</v>
      </c>
      <c r="J1626" s="69" t="s">
        <v>255</v>
      </c>
      <c r="K1626" s="112"/>
      <c r="L1626" s="111" t="s">
        <v>106</v>
      </c>
      <c r="M1626" s="48" t="s">
        <v>7209</v>
      </c>
      <c r="N1626" s="99" t="s">
        <v>7210</v>
      </c>
      <c r="O1626" s="101"/>
    </row>
    <row r="1627" customHeight="1" spans="1:15">
      <c r="A1627" s="47">
        <f>COUNTA(B$4:B1626)</f>
        <v>1550</v>
      </c>
      <c r="B1627" s="48" t="s">
        <v>7349</v>
      </c>
      <c r="C1627" s="48" t="s">
        <v>18</v>
      </c>
      <c r="D1627" s="76">
        <v>45162</v>
      </c>
      <c r="E1627" s="49" t="str">
        <f t="shared" si="120"/>
        <v>9787560645162</v>
      </c>
      <c r="F1627" s="50" t="str">
        <f t="shared" si="121"/>
        <v>9HSRFQA*gefbgc+</v>
      </c>
      <c r="G1627" s="17" t="s">
        <v>7350</v>
      </c>
      <c r="H1627" s="51" t="s">
        <v>7351</v>
      </c>
      <c r="I1627" s="99" t="s">
        <v>7352</v>
      </c>
      <c r="J1627" s="48" t="s">
        <v>1272</v>
      </c>
      <c r="K1627" s="100">
        <v>26</v>
      </c>
      <c r="L1627" s="49"/>
      <c r="M1627" s="48" t="s">
        <v>7209</v>
      </c>
      <c r="N1627" s="99" t="s">
        <v>7210</v>
      </c>
      <c r="O1627" s="101" t="e">
        <f>VLOOKUP(B1627,[1]图书导出excel!$A$2:$C$65537,3,FALSE)</f>
        <v>#N/A</v>
      </c>
    </row>
    <row r="1628" customHeight="1" spans="1:15">
      <c r="A1628" s="47">
        <f>COUNTA(B$4:B1627)</f>
        <v>1551</v>
      </c>
      <c r="B1628" s="48" t="s">
        <v>7353</v>
      </c>
      <c r="C1628" s="48" t="s">
        <v>18</v>
      </c>
      <c r="D1628" s="48">
        <v>38232</v>
      </c>
      <c r="E1628" s="49" t="str">
        <f t="shared" si="120"/>
        <v>9787560638232</v>
      </c>
      <c r="F1628" s="50" t="str">
        <f t="shared" si="121"/>
        <v>9HSRFQA*gdicdc+</v>
      </c>
      <c r="G1628" s="17" t="s">
        <v>7354</v>
      </c>
      <c r="H1628" s="51" t="s">
        <v>7355</v>
      </c>
      <c r="I1628" s="99" t="s">
        <v>7301</v>
      </c>
      <c r="J1628" s="48" t="s">
        <v>504</v>
      </c>
      <c r="K1628" s="100">
        <v>31</v>
      </c>
      <c r="L1628" s="49"/>
      <c r="M1628" s="48" t="s">
        <v>7209</v>
      </c>
      <c r="N1628" s="99" t="s">
        <v>7210</v>
      </c>
      <c r="O1628" s="101" t="e">
        <f>VLOOKUP(B1628,[1]图书导出excel!$A$2:$C$65537,3,FALSE)</f>
        <v>#N/A</v>
      </c>
    </row>
    <row r="1629" customHeight="1" spans="1:15">
      <c r="A1629" s="47">
        <f>COUNTA(B$4:B1628)</f>
        <v>1552</v>
      </c>
      <c r="B1629" s="62" t="s">
        <v>7356</v>
      </c>
      <c r="C1629" s="65">
        <v>97875606</v>
      </c>
      <c r="D1629" s="48" t="s">
        <v>7357</v>
      </c>
      <c r="E1629" s="49" t="str">
        <f t="shared" si="120"/>
        <v>9787560657943</v>
      </c>
      <c r="F1629" s="50" t="str">
        <f t="shared" si="121"/>
        <v>9HSRFQA*gfhjed+</v>
      </c>
      <c r="G1629" s="17" t="s">
        <v>7358</v>
      </c>
      <c r="H1629" s="75" t="s">
        <v>7359</v>
      </c>
      <c r="I1629" s="108" t="s">
        <v>7360</v>
      </c>
      <c r="J1629" s="62" t="s">
        <v>651</v>
      </c>
      <c r="K1629" s="109">
        <v>45</v>
      </c>
      <c r="L1629" s="99"/>
      <c r="M1629" s="48"/>
      <c r="N1629" s="99"/>
      <c r="O1629" s="101" t="s">
        <v>7361</v>
      </c>
    </row>
    <row r="1630" customHeight="1" spans="1:15">
      <c r="A1630" s="47">
        <f>COUNTA(B$4:B1629)</f>
        <v>1553</v>
      </c>
      <c r="B1630" s="48" t="s">
        <v>7362</v>
      </c>
      <c r="C1630" s="48" t="s">
        <v>18</v>
      </c>
      <c r="D1630" s="76">
        <v>44578</v>
      </c>
      <c r="E1630" s="49" t="str">
        <f t="shared" si="120"/>
        <v>9787560644578</v>
      </c>
      <c r="F1630" s="50" t="str">
        <f t="shared" si="121"/>
        <v>9HSRFQA*geefhi+</v>
      </c>
      <c r="G1630" s="17" t="s">
        <v>7363</v>
      </c>
      <c r="H1630" s="51" t="s">
        <v>7364</v>
      </c>
      <c r="I1630" s="99" t="s">
        <v>7365</v>
      </c>
      <c r="J1630" s="48" t="s">
        <v>186</v>
      </c>
      <c r="K1630" s="100">
        <v>26</v>
      </c>
      <c r="L1630" s="99"/>
      <c r="M1630" s="48" t="s">
        <v>7209</v>
      </c>
      <c r="N1630" s="99" t="s">
        <v>7210</v>
      </c>
      <c r="O1630" s="101" t="e">
        <f>VLOOKUP(B1630,[1]图书导出excel!$A$2:$C$65537,3,FALSE)</f>
        <v>#N/A</v>
      </c>
    </row>
    <row r="1631" customHeight="1" spans="1:15">
      <c r="A1631" s="47">
        <f>COUNTA(B$4:B1630)</f>
        <v>1554</v>
      </c>
      <c r="B1631" s="48" t="s">
        <v>7366</v>
      </c>
      <c r="C1631" s="48" t="s">
        <v>18</v>
      </c>
      <c r="D1631" s="48">
        <v>31172</v>
      </c>
      <c r="E1631" s="49" t="str">
        <f t="shared" si="120"/>
        <v>9787560631172</v>
      </c>
      <c r="F1631" s="50" t="str">
        <f t="shared" si="121"/>
        <v>9HSRFQA*gdbbhc+</v>
      </c>
      <c r="G1631" s="17" t="s">
        <v>7367</v>
      </c>
      <c r="H1631" s="51" t="s">
        <v>7368</v>
      </c>
      <c r="I1631" s="99" t="s">
        <v>666</v>
      </c>
      <c r="J1631" s="48" t="s">
        <v>7369</v>
      </c>
      <c r="K1631" s="100">
        <v>28</v>
      </c>
      <c r="L1631" s="49"/>
      <c r="M1631" s="48" t="s">
        <v>7209</v>
      </c>
      <c r="N1631" s="99" t="s">
        <v>7210</v>
      </c>
      <c r="O1631" s="101" t="e">
        <f>VLOOKUP(B1631,[1]图书导出excel!$A$2:$C$65537,3,FALSE)</f>
        <v>#N/A</v>
      </c>
    </row>
    <row r="1632" s="3" customFormat="1" customHeight="1" spans="1:16">
      <c r="A1632" s="52">
        <f>COUNTA(B$4:B1631)</f>
        <v>1555</v>
      </c>
      <c r="B1632" s="53" t="s">
        <v>7370</v>
      </c>
      <c r="C1632" s="54">
        <v>97875606</v>
      </c>
      <c r="D1632" s="53" t="s">
        <v>7371</v>
      </c>
      <c r="E1632" s="55" t="str">
        <f t="shared" si="120"/>
        <v>9787560660714</v>
      </c>
      <c r="F1632" s="56" t="str">
        <f t="shared" si="121"/>
        <v>9HSRFQA*ggahbe+</v>
      </c>
      <c r="G1632" s="57" t="s">
        <v>7372</v>
      </c>
      <c r="H1632" s="67" t="s">
        <v>7373</v>
      </c>
      <c r="I1632" s="102" t="s">
        <v>7374</v>
      </c>
      <c r="J1632" s="53" t="s">
        <v>33</v>
      </c>
      <c r="K1632" s="103">
        <v>40</v>
      </c>
      <c r="L1632" s="55"/>
      <c r="M1632" s="53"/>
      <c r="N1632" s="102"/>
      <c r="O1632" s="104" t="s">
        <v>7375</v>
      </c>
      <c r="P1632" s="105"/>
    </row>
    <row r="1633" customHeight="1" spans="1:15">
      <c r="A1633" s="47">
        <f>COUNTA(B$4:B1632)</f>
        <v>1556</v>
      </c>
      <c r="B1633" s="48" t="s">
        <v>7376</v>
      </c>
      <c r="C1633" s="48" t="s">
        <v>18</v>
      </c>
      <c r="D1633" s="48">
        <v>36931</v>
      </c>
      <c r="E1633" s="49" t="str">
        <f t="shared" si="120"/>
        <v>9787560636931</v>
      </c>
      <c r="F1633" s="50" t="str">
        <f t="shared" si="121"/>
        <v>9HSRFQA*gdgjdb+</v>
      </c>
      <c r="G1633" s="17" t="s">
        <v>7377</v>
      </c>
      <c r="H1633" s="51" t="s">
        <v>7378</v>
      </c>
      <c r="I1633" s="99" t="s">
        <v>210</v>
      </c>
      <c r="J1633" s="48" t="s">
        <v>565</v>
      </c>
      <c r="K1633" s="100">
        <v>23</v>
      </c>
      <c r="L1633" s="49"/>
      <c r="M1633" s="48" t="s">
        <v>7209</v>
      </c>
      <c r="N1633" s="99" t="s">
        <v>7210</v>
      </c>
      <c r="O1633" s="101" t="e">
        <f>VLOOKUP(B1633,[1]图书导出excel!$A$2:$C$65537,3,FALSE)</f>
        <v>#N/A</v>
      </c>
    </row>
    <row r="1634" s="8" customFormat="1" customHeight="1" spans="1:16">
      <c r="A1634" s="47">
        <f>COUNTA(B$4:B1633)</f>
        <v>1557</v>
      </c>
      <c r="B1634" s="48" t="s">
        <v>7379</v>
      </c>
      <c r="C1634" s="48" t="s">
        <v>18</v>
      </c>
      <c r="D1634" s="48">
        <v>39864</v>
      </c>
      <c r="E1634" s="49" t="str">
        <f t="shared" si="120"/>
        <v>9787560639864</v>
      </c>
      <c r="F1634" s="50" t="str">
        <f t="shared" si="121"/>
        <v>9HSRFQA*gdjige+</v>
      </c>
      <c r="G1634" s="77" t="s">
        <v>7380</v>
      </c>
      <c r="H1634" s="51" t="s">
        <v>7381</v>
      </c>
      <c r="I1634" s="99" t="s">
        <v>7382</v>
      </c>
      <c r="J1634" s="48" t="s">
        <v>1130</v>
      </c>
      <c r="K1634" s="100">
        <v>25</v>
      </c>
      <c r="L1634" s="113"/>
      <c r="M1634" s="48" t="s">
        <v>7209</v>
      </c>
      <c r="N1634" s="99" t="s">
        <v>7210</v>
      </c>
      <c r="O1634" s="101" t="e">
        <f>VLOOKUP(B1634,[1]图书导出excel!$A$2:$C$65537,3,FALSE)</f>
        <v>#N/A</v>
      </c>
      <c r="P1634" s="195"/>
    </row>
    <row r="1635" customHeight="1" spans="1:15">
      <c r="A1635" s="52">
        <f>COUNTA(B$4:B1634)</f>
        <v>1558</v>
      </c>
      <c r="B1635" s="53" t="s">
        <v>7383</v>
      </c>
      <c r="C1635" s="54">
        <v>97875606</v>
      </c>
      <c r="D1635" s="53" t="s">
        <v>7384</v>
      </c>
      <c r="E1635" s="55" t="str">
        <f t="shared" si="120"/>
        <v>9787560656229</v>
      </c>
      <c r="F1635" s="56" t="str">
        <f t="shared" si="121"/>
        <v>9HSRFQA*gfgccj+</v>
      </c>
      <c r="G1635" s="17" t="s">
        <v>7385</v>
      </c>
      <c r="H1635" s="60" t="s">
        <v>7386</v>
      </c>
      <c r="I1635" s="106" t="s">
        <v>7387</v>
      </c>
      <c r="J1635" s="53" t="s">
        <v>683</v>
      </c>
      <c r="K1635" s="103">
        <v>49</v>
      </c>
      <c r="L1635" s="102"/>
      <c r="M1635" s="48"/>
      <c r="N1635" s="99"/>
      <c r="O1635" s="101" t="s">
        <v>7388</v>
      </c>
    </row>
    <row r="1636" s="3" customFormat="1" customHeight="1" spans="1:16">
      <c r="A1636" s="52">
        <f>COUNTA(B$4:B1635)</f>
        <v>1559</v>
      </c>
      <c r="B1636" s="53" t="s">
        <v>7389</v>
      </c>
      <c r="C1636" s="54">
        <v>97875606</v>
      </c>
      <c r="D1636" s="53" t="s">
        <v>7390</v>
      </c>
      <c r="E1636" s="55" t="str">
        <f t="shared" si="120"/>
        <v>9787560652610</v>
      </c>
      <c r="F1636" s="56" t="str">
        <f t="shared" si="121"/>
        <v>9HSRFQA*gfcgba+</v>
      </c>
      <c r="G1636" s="57" t="s">
        <v>7391</v>
      </c>
      <c r="H1636" s="67" t="s">
        <v>7392</v>
      </c>
      <c r="I1636" s="102" t="s">
        <v>7393</v>
      </c>
      <c r="J1636" s="53" t="s">
        <v>1012</v>
      </c>
      <c r="K1636" s="103">
        <v>45</v>
      </c>
      <c r="L1636" s="102"/>
      <c r="M1636" s="53" t="s">
        <v>7209</v>
      </c>
      <c r="N1636" s="102" t="s">
        <v>7210</v>
      </c>
      <c r="O1636" s="104" t="s">
        <v>7394</v>
      </c>
      <c r="P1636" s="105"/>
    </row>
    <row r="1637" customHeight="1" spans="1:15">
      <c r="A1637" s="47">
        <f>COUNTA(B$4:B1636)</f>
        <v>1560</v>
      </c>
      <c r="B1637" s="48" t="s">
        <v>7395</v>
      </c>
      <c r="C1637" s="48" t="s">
        <v>18</v>
      </c>
      <c r="D1637" s="76">
        <v>45575</v>
      </c>
      <c r="E1637" s="49" t="str">
        <f t="shared" si="120"/>
        <v>9787560645575</v>
      </c>
      <c r="F1637" s="50" t="str">
        <f t="shared" si="121"/>
        <v>9HSRFQA*geffhf+</v>
      </c>
      <c r="G1637" s="17" t="s">
        <v>7396</v>
      </c>
      <c r="H1637" s="51" t="s">
        <v>7397</v>
      </c>
      <c r="I1637" s="99" t="s">
        <v>7398</v>
      </c>
      <c r="J1637" s="48" t="s">
        <v>139</v>
      </c>
      <c r="K1637" s="100">
        <v>33</v>
      </c>
      <c r="L1637" s="49"/>
      <c r="M1637" s="48" t="s">
        <v>7209</v>
      </c>
      <c r="N1637" s="99" t="s">
        <v>7210</v>
      </c>
      <c r="O1637" s="101" t="e">
        <f>VLOOKUP(B1637,[1]图书导出excel!$A$2:$C$65537,3,FALSE)</f>
        <v>#N/A</v>
      </c>
    </row>
    <row r="1638" customHeight="1" spans="1:15">
      <c r="A1638" s="47">
        <f>COUNTA(B$4:B1637)</f>
        <v>1561</v>
      </c>
      <c r="B1638" s="48" t="s">
        <v>7399</v>
      </c>
      <c r="C1638" s="48" t="s">
        <v>18</v>
      </c>
      <c r="D1638" s="48">
        <v>43069</v>
      </c>
      <c r="E1638" s="49" t="str">
        <f t="shared" si="120"/>
        <v>9787560643069</v>
      </c>
      <c r="F1638" s="50" t="str">
        <f t="shared" si="121"/>
        <v>9HSRFQA*gedagj+</v>
      </c>
      <c r="G1638" s="17" t="s">
        <v>7400</v>
      </c>
      <c r="H1638" s="51" t="s">
        <v>7401</v>
      </c>
      <c r="I1638" s="99" t="s">
        <v>7402</v>
      </c>
      <c r="J1638" s="62" t="s">
        <v>1847</v>
      </c>
      <c r="K1638" s="109">
        <v>34</v>
      </c>
      <c r="L1638" s="99"/>
      <c r="M1638" s="48" t="s">
        <v>7209</v>
      </c>
      <c r="N1638" s="99" t="s">
        <v>7210</v>
      </c>
      <c r="O1638" s="101" t="e">
        <f>VLOOKUP(B1638,[1]图书导出excel!$A$2:$C$65537,3,FALSE)</f>
        <v>#N/A</v>
      </c>
    </row>
    <row r="1639" customHeight="1" spans="1:15">
      <c r="A1639" s="47">
        <f>COUNTA(B$4:B1638)</f>
        <v>1562</v>
      </c>
      <c r="B1639" s="48" t="s">
        <v>7403</v>
      </c>
      <c r="C1639" s="48" t="s">
        <v>18</v>
      </c>
      <c r="D1639" s="48">
        <v>29773</v>
      </c>
      <c r="E1639" s="49" t="str">
        <f t="shared" si="120"/>
        <v>9787560629773</v>
      </c>
      <c r="F1639" s="50" t="str">
        <f t="shared" si="121"/>
        <v>9HSRFQA*gcjhhd+</v>
      </c>
      <c r="G1639" s="17" t="s">
        <v>7404</v>
      </c>
      <c r="H1639" s="51" t="s">
        <v>7405</v>
      </c>
      <c r="I1639" s="99" t="s">
        <v>920</v>
      </c>
      <c r="J1639" s="62" t="s">
        <v>148</v>
      </c>
      <c r="K1639" s="109">
        <v>41</v>
      </c>
      <c r="L1639" s="49"/>
      <c r="M1639" s="48" t="s">
        <v>7209</v>
      </c>
      <c r="N1639" s="99" t="s">
        <v>7210</v>
      </c>
      <c r="O1639" s="101" t="e">
        <f>VLOOKUP(B1639,[1]图书导出excel!$A$2:$C$65537,3,FALSE)</f>
        <v>#N/A</v>
      </c>
    </row>
    <row r="1640" customHeight="1" spans="1:15">
      <c r="A1640" s="47">
        <f>COUNTA(B$4:B1639)</f>
        <v>1563</v>
      </c>
      <c r="B1640" s="48" t="s">
        <v>7406</v>
      </c>
      <c r="C1640" s="48" t="s">
        <v>18</v>
      </c>
      <c r="D1640" s="48">
        <v>34098</v>
      </c>
      <c r="E1640" s="49" t="str">
        <f t="shared" si="120"/>
        <v>9787560634098</v>
      </c>
      <c r="F1640" s="50" t="str">
        <f t="shared" si="121"/>
        <v>9HSRFQA*gdeaji+</v>
      </c>
      <c r="G1640" s="17" t="s">
        <v>7407</v>
      </c>
      <c r="H1640" s="51" t="s">
        <v>7408</v>
      </c>
      <c r="I1640" s="99" t="s">
        <v>7409</v>
      </c>
      <c r="J1640" s="48" t="s">
        <v>490</v>
      </c>
      <c r="K1640" s="100">
        <v>29</v>
      </c>
      <c r="L1640" s="49"/>
      <c r="M1640" s="48" t="s">
        <v>7209</v>
      </c>
      <c r="N1640" s="99" t="s">
        <v>7210</v>
      </c>
      <c r="O1640" s="101" t="e">
        <f>VLOOKUP(B1640,[1]图书导出excel!$A$2:$C$65537,3,FALSE)</f>
        <v>#N/A</v>
      </c>
    </row>
    <row r="1641" customHeight="1" spans="1:15">
      <c r="A1641" s="47">
        <f>COUNTA(B$4:B1640)</f>
        <v>1564</v>
      </c>
      <c r="B1641" s="48" t="s">
        <v>7410</v>
      </c>
      <c r="C1641" s="48" t="s">
        <v>18</v>
      </c>
      <c r="D1641" s="48">
        <v>35095</v>
      </c>
      <c r="E1641" s="49" t="str">
        <f t="shared" si="120"/>
        <v>9787560635095</v>
      </c>
      <c r="F1641" s="50" t="str">
        <f t="shared" si="121"/>
        <v>9HSRFQA*gdfajf+</v>
      </c>
      <c r="G1641" s="17" t="s">
        <v>7411</v>
      </c>
      <c r="H1641" s="51" t="s">
        <v>7412</v>
      </c>
      <c r="I1641" s="99" t="s">
        <v>7413</v>
      </c>
      <c r="J1641" s="48" t="s">
        <v>2116</v>
      </c>
      <c r="K1641" s="100">
        <v>28</v>
      </c>
      <c r="L1641" s="49"/>
      <c r="M1641" s="48" t="s">
        <v>7209</v>
      </c>
      <c r="N1641" s="99" t="s">
        <v>7210</v>
      </c>
      <c r="O1641" s="101" t="e">
        <f>VLOOKUP(B1641,[1]图书导出excel!$A$2:$C$65537,3,FALSE)</f>
        <v>#N/A</v>
      </c>
    </row>
    <row r="1642" customHeight="1" spans="1:15">
      <c r="A1642" s="47">
        <f>COUNTA(B$4:B1641)</f>
        <v>1565</v>
      </c>
      <c r="B1642" s="62" t="s">
        <v>7414</v>
      </c>
      <c r="C1642" s="65">
        <v>97875606</v>
      </c>
      <c r="D1642" s="48" t="s">
        <v>7415</v>
      </c>
      <c r="E1642" s="49" t="str">
        <f t="shared" si="120"/>
        <v>9787560659848</v>
      </c>
      <c r="F1642" s="50" t="str">
        <f t="shared" si="121"/>
        <v>9HSRFQA*gfjiei+</v>
      </c>
      <c r="G1642" s="17" t="s">
        <v>7416</v>
      </c>
      <c r="H1642" s="75" t="s">
        <v>7417</v>
      </c>
      <c r="I1642" s="108" t="s">
        <v>7409</v>
      </c>
      <c r="J1642" s="62" t="s">
        <v>205</v>
      </c>
      <c r="K1642" s="109">
        <v>41</v>
      </c>
      <c r="L1642" s="49"/>
      <c r="M1642" s="48"/>
      <c r="N1642" s="99"/>
      <c r="O1642" s="101" t="s">
        <v>7418</v>
      </c>
    </row>
    <row r="1643" customHeight="1" spans="1:15">
      <c r="A1643" s="47">
        <f>COUNTA(B$4:B1642)</f>
        <v>1566</v>
      </c>
      <c r="B1643" s="48" t="s">
        <v>7419</v>
      </c>
      <c r="C1643" s="48" t="s">
        <v>18</v>
      </c>
      <c r="D1643" s="48">
        <v>34890</v>
      </c>
      <c r="E1643" s="49" t="str">
        <f t="shared" si="120"/>
        <v>9787560634890</v>
      </c>
      <c r="F1643" s="50" t="str">
        <f t="shared" si="121"/>
        <v>9HSRFQA*gdeija+</v>
      </c>
      <c r="G1643" s="17" t="s">
        <v>7420</v>
      </c>
      <c r="H1643" s="51" t="s">
        <v>7421</v>
      </c>
      <c r="I1643" s="99" t="s">
        <v>7422</v>
      </c>
      <c r="J1643" s="62" t="s">
        <v>1847</v>
      </c>
      <c r="K1643" s="100">
        <v>26</v>
      </c>
      <c r="L1643" s="99"/>
      <c r="M1643" s="48" t="s">
        <v>7209</v>
      </c>
      <c r="N1643" s="99" t="s">
        <v>7210</v>
      </c>
      <c r="O1643" s="101" t="e">
        <f>VLOOKUP(B1643,[1]图书导出excel!$A$2:$C$65537,3,FALSE)</f>
        <v>#N/A</v>
      </c>
    </row>
    <row r="1644" customHeight="1" spans="1:15">
      <c r="A1644" s="47">
        <f>COUNTA(B$4:B1643)</f>
        <v>1567</v>
      </c>
      <c r="B1644" s="48" t="s">
        <v>7423</v>
      </c>
      <c r="C1644" s="48" t="s">
        <v>18</v>
      </c>
      <c r="D1644" s="76">
        <v>40808</v>
      </c>
      <c r="E1644" s="49" t="str">
        <f t="shared" si="120"/>
        <v>9787560640808</v>
      </c>
      <c r="F1644" s="50" t="str">
        <f t="shared" si="121"/>
        <v>9HSRFQA*geaiai+</v>
      </c>
      <c r="G1644" s="17" t="s">
        <v>7424</v>
      </c>
      <c r="H1644" s="51" t="s">
        <v>7425</v>
      </c>
      <c r="I1644" s="99" t="s">
        <v>7426</v>
      </c>
      <c r="J1644" s="62" t="s">
        <v>148</v>
      </c>
      <c r="K1644" s="109">
        <v>47</v>
      </c>
      <c r="L1644" s="49"/>
      <c r="M1644" s="48" t="s">
        <v>7209</v>
      </c>
      <c r="N1644" s="99" t="s">
        <v>7210</v>
      </c>
      <c r="O1644" s="101" t="e">
        <f>VLOOKUP(B1644,[1]图书导出excel!$A$2:$C$65537,3,FALSE)</f>
        <v>#N/A</v>
      </c>
    </row>
    <row r="1645" customHeight="1" spans="1:15">
      <c r="A1645" s="47">
        <f>COUNTA(B$4:B1644)</f>
        <v>1568</v>
      </c>
      <c r="B1645" s="48" t="s">
        <v>7427</v>
      </c>
      <c r="C1645" s="48" t="s">
        <v>18</v>
      </c>
      <c r="D1645" s="76">
        <v>41485</v>
      </c>
      <c r="E1645" s="49" t="str">
        <f t="shared" si="120"/>
        <v>9787560641485</v>
      </c>
      <c r="F1645" s="50" t="str">
        <f t="shared" si="121"/>
        <v>9HSRFQA*gebeif+</v>
      </c>
      <c r="G1645" s="17" t="s">
        <v>7428</v>
      </c>
      <c r="H1645" s="51" t="s">
        <v>7429</v>
      </c>
      <c r="I1645" s="99" t="s">
        <v>7430</v>
      </c>
      <c r="J1645" s="48" t="s">
        <v>1439</v>
      </c>
      <c r="K1645" s="100">
        <v>18</v>
      </c>
      <c r="L1645" s="49"/>
      <c r="M1645" s="48" t="s">
        <v>7209</v>
      </c>
      <c r="N1645" s="99" t="s">
        <v>7210</v>
      </c>
      <c r="O1645" s="101" t="e">
        <f>VLOOKUP(B1645,[1]图书导出excel!$A$2:$C$65537,3,FALSE)</f>
        <v>#N/A</v>
      </c>
    </row>
    <row r="1646" customHeight="1" spans="1:15">
      <c r="A1646" s="47">
        <f>COUNTA(B$4:B1645)</f>
        <v>1569</v>
      </c>
      <c r="B1646" s="48" t="s">
        <v>7431</v>
      </c>
      <c r="C1646" s="48" t="s">
        <v>18</v>
      </c>
      <c r="D1646" s="48">
        <v>35149</v>
      </c>
      <c r="E1646" s="49" t="str">
        <f t="shared" si="120"/>
        <v>9787560635149</v>
      </c>
      <c r="F1646" s="50" t="str">
        <f t="shared" si="121"/>
        <v>9HSRFQA*gdfbej+</v>
      </c>
      <c r="G1646" s="17" t="s">
        <v>7432</v>
      </c>
      <c r="H1646" s="51" t="s">
        <v>7433</v>
      </c>
      <c r="I1646" s="99" t="s">
        <v>7434</v>
      </c>
      <c r="J1646" s="62" t="s">
        <v>73</v>
      </c>
      <c r="K1646" s="100">
        <v>25</v>
      </c>
      <c r="L1646" s="49"/>
      <c r="M1646" s="48" t="s">
        <v>7209</v>
      </c>
      <c r="N1646" s="99" t="s">
        <v>7210</v>
      </c>
      <c r="O1646" s="101" t="e">
        <f>VLOOKUP(B1646,[1]图书导出excel!$A$2:$C$65537,3,FALSE)</f>
        <v>#N/A</v>
      </c>
    </row>
    <row r="1647" s="3" customFormat="1" customHeight="1" spans="1:16">
      <c r="A1647" s="52">
        <f>COUNTA(B$4:B1646)</f>
        <v>1570</v>
      </c>
      <c r="B1647" s="53" t="s">
        <v>7435</v>
      </c>
      <c r="C1647" s="54">
        <v>97875606</v>
      </c>
      <c r="D1647" s="53" t="s">
        <v>7436</v>
      </c>
      <c r="E1647" s="55" t="str">
        <f t="shared" si="120"/>
        <v>9787560661179</v>
      </c>
      <c r="F1647" s="56" t="str">
        <f t="shared" si="121"/>
        <v>9HSRFQA*ggbbhj+</v>
      </c>
      <c r="G1647" s="57" t="s">
        <v>7437</v>
      </c>
      <c r="H1647" s="67" t="s">
        <v>7438</v>
      </c>
      <c r="I1647" s="102" t="s">
        <v>7439</v>
      </c>
      <c r="J1647" s="53" t="s">
        <v>33</v>
      </c>
      <c r="K1647" s="103">
        <v>33</v>
      </c>
      <c r="L1647" s="55"/>
      <c r="M1647" s="53"/>
      <c r="N1647" s="102"/>
      <c r="O1647" s="104"/>
      <c r="P1647" s="105"/>
    </row>
    <row r="1648" customHeight="1" spans="1:15">
      <c r="A1648" s="52">
        <f>COUNTA(B$4:B1647)</f>
        <v>1571</v>
      </c>
      <c r="B1648" s="53" t="s">
        <v>7440</v>
      </c>
      <c r="C1648" s="54">
        <v>97875606</v>
      </c>
      <c r="D1648" s="53" t="s">
        <v>7441</v>
      </c>
      <c r="E1648" s="55" t="str">
        <f t="shared" si="120"/>
        <v>9787560664842</v>
      </c>
      <c r="F1648" s="56" t="str">
        <f t="shared" si="121"/>
        <v>9HSRFQA*ggeiec+</v>
      </c>
      <c r="G1648" s="17" t="s">
        <v>7442</v>
      </c>
      <c r="H1648" s="67" t="s">
        <v>7443</v>
      </c>
      <c r="I1648" s="102" t="s">
        <v>7439</v>
      </c>
      <c r="J1648" s="53" t="s">
        <v>323</v>
      </c>
      <c r="K1648" s="103">
        <v>36</v>
      </c>
      <c r="L1648" s="55" t="s">
        <v>307</v>
      </c>
      <c r="M1648" s="48"/>
      <c r="N1648" s="99"/>
      <c r="O1648" s="101"/>
    </row>
    <row r="1649" customHeight="1" spans="1:15">
      <c r="A1649" s="52">
        <f>COUNTA(B$4:B1648)</f>
        <v>1572</v>
      </c>
      <c r="B1649" s="48" t="s">
        <v>7444</v>
      </c>
      <c r="C1649" s="48" t="s">
        <v>18</v>
      </c>
      <c r="D1649" s="48">
        <v>40723</v>
      </c>
      <c r="E1649" s="49" t="str">
        <f t="shared" si="120"/>
        <v>9787560640723</v>
      </c>
      <c r="F1649" s="50" t="str">
        <f t="shared" si="121"/>
        <v>9HSRFQA*geahcd+</v>
      </c>
      <c r="G1649" s="17" t="s">
        <v>7445</v>
      </c>
      <c r="H1649" s="51" t="s">
        <v>7446</v>
      </c>
      <c r="I1649" s="99" t="s">
        <v>7447</v>
      </c>
      <c r="J1649" s="48" t="s">
        <v>504</v>
      </c>
      <c r="K1649" s="100">
        <v>49</v>
      </c>
      <c r="L1649" s="49"/>
      <c r="M1649" s="48" t="s">
        <v>7209</v>
      </c>
      <c r="N1649" s="99" t="s">
        <v>7210</v>
      </c>
      <c r="O1649" s="101" t="e">
        <f>VLOOKUP(B1649,[1]图书导出excel!$A$2:$C$65537,3,FALSE)</f>
        <v>#N/A</v>
      </c>
    </row>
    <row r="1650" ht="35" customHeight="1" spans="1:15">
      <c r="A1650" s="83" t="s">
        <v>7448</v>
      </c>
      <c r="B1650" s="84"/>
      <c r="C1650" s="84"/>
      <c r="D1650" s="169"/>
      <c r="E1650" s="170"/>
      <c r="F1650" s="171"/>
      <c r="H1650" s="86"/>
      <c r="I1650" s="179"/>
      <c r="J1650" s="88"/>
      <c r="K1650" s="180"/>
      <c r="L1650" s="118"/>
      <c r="M1650" s="119"/>
      <c r="N1650" s="119"/>
      <c r="O1650" s="101"/>
    </row>
    <row r="1651" customFormat="1" customHeight="1" spans="1:16">
      <c r="A1651" s="47">
        <f>COUNTA(B$4:B1650)</f>
        <v>1573</v>
      </c>
      <c r="B1651" s="62" t="s">
        <v>7449</v>
      </c>
      <c r="C1651" s="65">
        <v>97875606</v>
      </c>
      <c r="D1651" s="166">
        <v>63975</v>
      </c>
      <c r="E1651" s="49" t="str">
        <f t="shared" ref="E1651:E1676" si="122">C1651&amp;D1651</f>
        <v>9787560663975</v>
      </c>
      <c r="F1651" s="50" t="str">
        <f t="shared" ref="F1651:F1676" si="123">LEFT($E1651,1)&amp;CHAR(65+VALUE(MID($E1651,2,1)))&amp;IF(OR(LEFT($E1651,1)="0",LEFT($E1651,1)="1",LEFT($E1651,1)="2",LEFT($E1651,1)="3"),CHAR(65+VALUE(MID($E1651,3,1))),CHAR(75+VALUE(MID($E1651,3,1))))&amp;IF(OR(LEFT($E1651,1)="0",LEFT($E1651,1)="4",LEFT($E1651,1)="7",LEFT($E1651,1)="8"),CHAR(65+VALUE(MID($E1651,4,1))),CHAR(75+VALUE(MID($E1651,4,1))))&amp;IF(OR(LEFT($E1651,1)="0",LEFT($E1651,1)="1",LEFT($E1651,1)="4",LEFT($E1651,1)="5",,LEFT($E1651,1)="9"),CHAR(65+VALUE(MID($E1651,5,1))),CHAR(75+VALUE(MID($E1651,5,1))))&amp;IF(OR(LEFT($E1651,1)="0",LEFT($E1651,1)="2",LEFT($E1651,1)="5",LEFT($E1651,1)="6",,LEFT($E1651,1)="7"),CHAR(65+VALUE(MID($E1651,6,1))),CHAR(75+VALUE(MID($E1651,6,1))))&amp;IF(OR(LEFT($E1651,1)="0",LEFT($E1651,1)="3",LEFT($E1651,1)="6",LEFT($E1651,1)="8",,LEFT($E1651,1)="9"),CHAR(65+VALUE(MID($E1651,7,1))),CHAR(75+VALUE(MID($E1651,7,1))))&amp;"*"&amp;CHAR(97+VALUE(MID($E1651,8,1)))&amp;CHAR(97+VALUE(MID($E1651,9,1)))&amp;CHAR(97+VALUE(MID($E1651,10,1)))&amp;CHAR(97+VALUE(MID($E1651,11,1)))&amp;CHAR(97+VALUE(MID($E1651,12,1)))&amp;CHAR(97+VALUE(MID($E1651,13,1)))&amp;"+"</f>
        <v>9HSRFQA*ggdjhf+</v>
      </c>
      <c r="G1651" s="77" t="s">
        <v>7450</v>
      </c>
      <c r="H1651" s="276" t="s">
        <v>7451</v>
      </c>
      <c r="I1651" s="108" t="s">
        <v>7452</v>
      </c>
      <c r="J1651" s="62" t="s">
        <v>619</v>
      </c>
      <c r="K1651" s="109">
        <v>12</v>
      </c>
      <c r="L1651" s="36"/>
      <c r="M1651" s="48"/>
      <c r="N1651" s="99"/>
      <c r="O1651" s="101"/>
      <c r="P1651" s="114"/>
    </row>
    <row r="1652" s="6" customFormat="1" customHeight="1" spans="1:16">
      <c r="A1652" s="47">
        <f>COUNTA(B$4:B1651)</f>
        <v>1574</v>
      </c>
      <c r="B1652" s="48" t="s">
        <v>7453</v>
      </c>
      <c r="C1652" s="48" t="s">
        <v>18</v>
      </c>
      <c r="D1652" s="48" t="s">
        <v>7454</v>
      </c>
      <c r="E1652" s="49" t="str">
        <f t="shared" si="122"/>
        <v>9787560644288</v>
      </c>
      <c r="F1652" s="50" t="str">
        <f t="shared" si="123"/>
        <v>9HSRFQA*geecii+</v>
      </c>
      <c r="G1652" s="157" t="s">
        <v>7455</v>
      </c>
      <c r="H1652" s="51" t="s">
        <v>7456</v>
      </c>
      <c r="I1652" s="99" t="s">
        <v>7457</v>
      </c>
      <c r="J1652" s="48" t="s">
        <v>4526</v>
      </c>
      <c r="K1652" s="100">
        <v>35</v>
      </c>
      <c r="L1652" s="49"/>
      <c r="M1652" s="48" t="s">
        <v>7458</v>
      </c>
      <c r="N1652" s="99" t="s">
        <v>7459</v>
      </c>
      <c r="O1652" s="101" t="e">
        <f>VLOOKUP(B1652,[1]图书导出excel!$A$2:$C$65537,3,FALSE)</f>
        <v>#N/A</v>
      </c>
      <c r="P1652" s="162"/>
    </row>
    <row r="1653" s="6" customFormat="1" customHeight="1" spans="1:16">
      <c r="A1653" s="52">
        <f>COUNTA(B$4:B1652)</f>
        <v>1575</v>
      </c>
      <c r="B1653" s="53" t="s">
        <v>7460</v>
      </c>
      <c r="C1653" s="54">
        <v>97875606</v>
      </c>
      <c r="D1653" s="53" t="s">
        <v>7461</v>
      </c>
      <c r="E1653" s="55" t="str">
        <f t="shared" si="122"/>
        <v>9787560665443</v>
      </c>
      <c r="F1653" s="56" t="str">
        <f t="shared" si="123"/>
        <v>9HSRFQA*ggfeed+</v>
      </c>
      <c r="G1653" s="157" t="s">
        <v>7462</v>
      </c>
      <c r="H1653" s="67" t="s">
        <v>7456</v>
      </c>
      <c r="I1653" s="102" t="s">
        <v>7463</v>
      </c>
      <c r="J1653" s="53" t="s">
        <v>323</v>
      </c>
      <c r="K1653" s="103">
        <v>48</v>
      </c>
      <c r="L1653" s="55" t="s">
        <v>307</v>
      </c>
      <c r="M1653" s="48"/>
      <c r="N1653" s="99"/>
      <c r="O1653" s="101"/>
      <c r="P1653" s="162"/>
    </row>
    <row r="1654" s="6" customFormat="1" customHeight="1" spans="1:16">
      <c r="A1654" s="47">
        <f>COUNTA(B$4:B1653)</f>
        <v>1576</v>
      </c>
      <c r="B1654" s="151" t="s">
        <v>7464</v>
      </c>
      <c r="C1654" s="166">
        <v>97875606</v>
      </c>
      <c r="D1654" s="48" t="s">
        <v>7465</v>
      </c>
      <c r="E1654" s="49" t="str">
        <f t="shared" si="122"/>
        <v>9787560650258</v>
      </c>
      <c r="F1654" s="50" t="str">
        <f t="shared" si="123"/>
        <v>9HSRFQA*gfacfi+</v>
      </c>
      <c r="G1654" s="157" t="s">
        <v>7466</v>
      </c>
      <c r="H1654" s="173" t="s">
        <v>7467</v>
      </c>
      <c r="I1654" s="174" t="s">
        <v>7468</v>
      </c>
      <c r="J1654" s="151" t="s">
        <v>982</v>
      </c>
      <c r="K1654" s="152">
        <v>30</v>
      </c>
      <c r="L1654" s="194"/>
      <c r="M1654" s="48" t="s">
        <v>7458</v>
      </c>
      <c r="N1654" s="99" t="s">
        <v>7459</v>
      </c>
      <c r="O1654" s="101" t="e">
        <f>VLOOKUP(B1654,[1]图书导出excel!$A$2:$C$65537,3,FALSE)</f>
        <v>#N/A</v>
      </c>
      <c r="P1654" s="162"/>
    </row>
    <row r="1655" s="6" customFormat="1" customHeight="1" spans="1:16">
      <c r="A1655" s="47">
        <f>COUNTA(B$4:B1654)</f>
        <v>1577</v>
      </c>
      <c r="B1655" s="151" t="s">
        <v>7469</v>
      </c>
      <c r="C1655" s="48" t="s">
        <v>18</v>
      </c>
      <c r="D1655" s="166">
        <v>46695</v>
      </c>
      <c r="E1655" s="49" t="str">
        <f t="shared" si="122"/>
        <v>9787560646695</v>
      </c>
      <c r="F1655" s="50" t="str">
        <f t="shared" si="123"/>
        <v>9HSRFQA*geggjf+</v>
      </c>
      <c r="G1655" s="157" t="s">
        <v>7470</v>
      </c>
      <c r="H1655" s="173" t="s">
        <v>7467</v>
      </c>
      <c r="I1655" s="174" t="s">
        <v>7471</v>
      </c>
      <c r="J1655" s="151" t="s">
        <v>1272</v>
      </c>
      <c r="K1655" s="152">
        <v>36</v>
      </c>
      <c r="L1655" s="49"/>
      <c r="M1655" s="48" t="s">
        <v>7458</v>
      </c>
      <c r="N1655" s="99" t="s">
        <v>7459</v>
      </c>
      <c r="O1655" s="101" t="e">
        <f>VLOOKUP(B1655,[1]图书导出excel!$A$2:$C$65537,3,FALSE)</f>
        <v>#N/A</v>
      </c>
      <c r="P1655" s="162"/>
    </row>
    <row r="1656" s="6" customFormat="1" customHeight="1" spans="1:16">
      <c r="A1656" s="47">
        <f>COUNTA(B$4:B1655)</f>
        <v>1578</v>
      </c>
      <c r="B1656" s="62" t="s">
        <v>7472</v>
      </c>
      <c r="C1656" s="65">
        <v>97875606</v>
      </c>
      <c r="D1656" s="166">
        <v>58407</v>
      </c>
      <c r="E1656" s="49" t="str">
        <f t="shared" si="122"/>
        <v>9787560658407</v>
      </c>
      <c r="F1656" s="50" t="str">
        <f t="shared" si="123"/>
        <v>9HSRFQA*gfieah+</v>
      </c>
      <c r="G1656" s="157" t="s">
        <v>7473</v>
      </c>
      <c r="H1656" s="64" t="s">
        <v>7474</v>
      </c>
      <c r="I1656" s="108" t="s">
        <v>7475</v>
      </c>
      <c r="J1656" s="62" t="s">
        <v>1200</v>
      </c>
      <c r="K1656" s="109">
        <v>49</v>
      </c>
      <c r="L1656" s="49"/>
      <c r="M1656" s="48"/>
      <c r="N1656" s="99"/>
      <c r="O1656" s="101" t="s">
        <v>7476</v>
      </c>
      <c r="P1656" s="162"/>
    </row>
    <row r="1657" s="6" customFormat="1" customHeight="1" spans="1:16">
      <c r="A1657" s="47">
        <f>COUNTA(B$4:B1656)</f>
        <v>1579</v>
      </c>
      <c r="B1657" s="62" t="s">
        <v>7477</v>
      </c>
      <c r="C1657" s="65">
        <v>97875606</v>
      </c>
      <c r="D1657" s="76">
        <v>55321</v>
      </c>
      <c r="E1657" s="49" t="str">
        <f t="shared" si="122"/>
        <v>9787560655321</v>
      </c>
      <c r="F1657" s="50" t="str">
        <f t="shared" si="123"/>
        <v>9HSRFQA*gffdcb+</v>
      </c>
      <c r="G1657" s="157" t="s">
        <v>7478</v>
      </c>
      <c r="H1657" s="66" t="s">
        <v>7479</v>
      </c>
      <c r="I1657" s="110" t="s">
        <v>7480</v>
      </c>
      <c r="J1657" s="62" t="s">
        <v>255</v>
      </c>
      <c r="K1657" s="109">
        <v>59</v>
      </c>
      <c r="L1657" s="49"/>
      <c r="M1657" s="48"/>
      <c r="N1657" s="99"/>
      <c r="O1657" s="101" t="s">
        <v>7481</v>
      </c>
      <c r="P1657" s="162"/>
    </row>
    <row r="1658" s="6" customFormat="1" customHeight="1" spans="1:16">
      <c r="A1658" s="47">
        <f>COUNTA(B$4:B1657)</f>
        <v>1580</v>
      </c>
      <c r="B1658" s="62" t="s">
        <v>7482</v>
      </c>
      <c r="C1658" s="65">
        <v>97875606</v>
      </c>
      <c r="D1658" s="76">
        <v>58766</v>
      </c>
      <c r="E1658" s="49" t="str">
        <f t="shared" si="122"/>
        <v>9787560658766</v>
      </c>
      <c r="F1658" s="50" t="str">
        <f t="shared" si="123"/>
        <v>9HSRFQA*gfihgg+</v>
      </c>
      <c r="G1658" s="157" t="s">
        <v>7483</v>
      </c>
      <c r="H1658" s="75" t="s">
        <v>7484</v>
      </c>
      <c r="I1658" s="108" t="s">
        <v>7485</v>
      </c>
      <c r="J1658" s="62" t="s">
        <v>651</v>
      </c>
      <c r="K1658" s="109">
        <v>59</v>
      </c>
      <c r="L1658" s="49"/>
      <c r="M1658" s="48"/>
      <c r="N1658" s="99"/>
      <c r="O1658" s="101" t="s">
        <v>7486</v>
      </c>
      <c r="P1658" s="162"/>
    </row>
    <row r="1659" customHeight="1" spans="1:15">
      <c r="A1659" s="47">
        <f>COUNTA(B$4:B1658)</f>
        <v>1581</v>
      </c>
      <c r="B1659" s="62" t="s">
        <v>7487</v>
      </c>
      <c r="C1659" s="65">
        <v>97875606</v>
      </c>
      <c r="D1659" s="48" t="s">
        <v>7488</v>
      </c>
      <c r="E1659" s="49" t="str">
        <f t="shared" si="122"/>
        <v>9787560655116</v>
      </c>
      <c r="F1659" s="50" t="str">
        <f t="shared" si="123"/>
        <v>9HSRFQA*gffbbg+</v>
      </c>
      <c r="G1659" s="17" t="s">
        <v>7489</v>
      </c>
      <c r="H1659" s="66" t="s">
        <v>7490</v>
      </c>
      <c r="I1659" s="110" t="s">
        <v>7491</v>
      </c>
      <c r="J1659" s="62" t="s">
        <v>2295</v>
      </c>
      <c r="K1659" s="109">
        <v>45</v>
      </c>
      <c r="L1659" s="99"/>
      <c r="M1659" s="48" t="s">
        <v>7458</v>
      </c>
      <c r="N1659" s="99" t="s">
        <v>7459</v>
      </c>
      <c r="O1659" s="101" t="s">
        <v>7492</v>
      </c>
    </row>
    <row r="1660" customHeight="1" spans="1:15">
      <c r="A1660" s="47">
        <f>COUNTA(B$4:B1659)</f>
        <v>1582</v>
      </c>
      <c r="B1660" s="62" t="s">
        <v>7493</v>
      </c>
      <c r="C1660" s="65">
        <v>97875606</v>
      </c>
      <c r="D1660" s="48" t="s">
        <v>7494</v>
      </c>
      <c r="E1660" s="49" t="str">
        <f t="shared" si="122"/>
        <v>9787560663081</v>
      </c>
      <c r="F1660" s="50" t="str">
        <f t="shared" si="123"/>
        <v>9HSRFQA*ggdaib+</v>
      </c>
      <c r="G1660" s="17" t="s">
        <v>7495</v>
      </c>
      <c r="H1660" s="75" t="s">
        <v>7496</v>
      </c>
      <c r="I1660" s="108" t="s">
        <v>7497</v>
      </c>
      <c r="J1660" s="62" t="s">
        <v>1073</v>
      </c>
      <c r="K1660" s="109">
        <v>45</v>
      </c>
      <c r="L1660" s="99" t="s">
        <v>307</v>
      </c>
      <c r="M1660" s="48"/>
      <c r="N1660" s="99"/>
      <c r="O1660" s="101" t="s">
        <v>7498</v>
      </c>
    </row>
    <row r="1661" customHeight="1" spans="1:15">
      <c r="A1661" s="47">
        <f>COUNTA(B$4:B1660)</f>
        <v>1583</v>
      </c>
      <c r="B1661" s="48" t="s">
        <v>7499</v>
      </c>
      <c r="C1661" s="76">
        <v>97875606</v>
      </c>
      <c r="D1661" s="48" t="s">
        <v>7500</v>
      </c>
      <c r="E1661" s="49" t="str">
        <f t="shared" si="122"/>
        <v>9787560649887</v>
      </c>
      <c r="F1661" s="50" t="str">
        <f t="shared" si="123"/>
        <v>9HSRFQA*gejiih+</v>
      </c>
      <c r="G1661" s="17" t="s">
        <v>7501</v>
      </c>
      <c r="H1661" s="51" t="s">
        <v>7502</v>
      </c>
      <c r="I1661" s="99" t="s">
        <v>7503</v>
      </c>
      <c r="J1661" s="48" t="s">
        <v>982</v>
      </c>
      <c r="K1661" s="100">
        <v>42</v>
      </c>
      <c r="L1661" s="49"/>
      <c r="M1661" s="48" t="s">
        <v>7458</v>
      </c>
      <c r="N1661" s="99" t="s">
        <v>7459</v>
      </c>
      <c r="O1661" s="101" t="e">
        <f>VLOOKUP(B1661,[1]图书导出excel!$A$2:$C$65537,3,FALSE)</f>
        <v>#N/A</v>
      </c>
    </row>
    <row r="1662" customHeight="1" spans="1:15">
      <c r="A1662" s="47">
        <f>COUNTA(B$4:B1661)</f>
        <v>1584</v>
      </c>
      <c r="B1662" s="48" t="s">
        <v>7504</v>
      </c>
      <c r="C1662" s="48" t="s">
        <v>18</v>
      </c>
      <c r="D1662" s="48">
        <v>31066</v>
      </c>
      <c r="E1662" s="49" t="str">
        <f t="shared" si="122"/>
        <v>9787560631066</v>
      </c>
      <c r="F1662" s="50" t="str">
        <f t="shared" si="123"/>
        <v>9HSRFQA*gdbagg+</v>
      </c>
      <c r="G1662" s="17" t="s">
        <v>7505</v>
      </c>
      <c r="H1662" s="51" t="s">
        <v>7502</v>
      </c>
      <c r="I1662" s="99" t="s">
        <v>7506</v>
      </c>
      <c r="J1662" s="48" t="s">
        <v>157</v>
      </c>
      <c r="K1662" s="100">
        <v>28</v>
      </c>
      <c r="L1662" s="49"/>
      <c r="M1662" s="48" t="s">
        <v>7458</v>
      </c>
      <c r="N1662" s="99" t="s">
        <v>7459</v>
      </c>
      <c r="O1662" s="101" t="e">
        <f>VLOOKUP(B1662,[1]图书导出excel!$A$2:$C$65537,3,FALSE)</f>
        <v>#N/A</v>
      </c>
    </row>
    <row r="1663" customHeight="1" spans="1:15">
      <c r="A1663" s="47">
        <f>COUNTA(B$4:B1662)</f>
        <v>1585</v>
      </c>
      <c r="B1663" s="48" t="s">
        <v>7507</v>
      </c>
      <c r="C1663" s="48" t="s">
        <v>18</v>
      </c>
      <c r="D1663" s="48">
        <v>40082</v>
      </c>
      <c r="E1663" s="49" t="str">
        <f t="shared" si="122"/>
        <v>9787560640082</v>
      </c>
      <c r="F1663" s="50" t="str">
        <f t="shared" si="123"/>
        <v>9HSRFQA*geaaic+</v>
      </c>
      <c r="G1663" s="17" t="s">
        <v>7508</v>
      </c>
      <c r="H1663" s="51" t="s">
        <v>7502</v>
      </c>
      <c r="I1663" s="99" t="s">
        <v>7509</v>
      </c>
      <c r="J1663" s="48" t="s">
        <v>1130</v>
      </c>
      <c r="K1663" s="100">
        <v>33</v>
      </c>
      <c r="L1663" s="49"/>
      <c r="M1663" s="48" t="s">
        <v>7458</v>
      </c>
      <c r="N1663" s="99" t="s">
        <v>7459</v>
      </c>
      <c r="O1663" s="101" t="e">
        <f>VLOOKUP(B1663,[1]图书导出excel!$A$2:$C$65537,3,FALSE)</f>
        <v>#N/A</v>
      </c>
    </row>
    <row r="1664" s="3" customFormat="1" customHeight="1" spans="1:16">
      <c r="A1664" s="52">
        <f>COUNTA(B$4:B1663)</f>
        <v>1586</v>
      </c>
      <c r="B1664" s="53" t="s">
        <v>7510</v>
      </c>
      <c r="C1664" s="54">
        <v>97875606</v>
      </c>
      <c r="D1664" s="53" t="s">
        <v>7511</v>
      </c>
      <c r="E1664" s="55" t="str">
        <f t="shared" si="122"/>
        <v>9787560662879</v>
      </c>
      <c r="F1664" s="56" t="str">
        <f t="shared" si="123"/>
        <v>9HSRFQA*ggcihj+</v>
      </c>
      <c r="G1664" s="57" t="s">
        <v>7512</v>
      </c>
      <c r="H1664" s="67" t="s">
        <v>7513</v>
      </c>
      <c r="I1664" s="102" t="s">
        <v>7514</v>
      </c>
      <c r="J1664" s="53" t="s">
        <v>349</v>
      </c>
      <c r="K1664" s="103">
        <v>55</v>
      </c>
      <c r="L1664" s="55"/>
      <c r="M1664" s="53"/>
      <c r="N1664" s="102"/>
      <c r="O1664" s="104" t="s">
        <v>7515</v>
      </c>
      <c r="P1664" s="105"/>
    </row>
    <row r="1665" customHeight="1" spans="1:15">
      <c r="A1665" s="47">
        <f>COUNTA(B$4:B1664)</f>
        <v>1587</v>
      </c>
      <c r="B1665" s="48" t="s">
        <v>7516</v>
      </c>
      <c r="C1665" s="48" t="s">
        <v>18</v>
      </c>
      <c r="D1665" s="48">
        <v>38225</v>
      </c>
      <c r="E1665" s="49" t="str">
        <f t="shared" si="122"/>
        <v>9787560638225</v>
      </c>
      <c r="F1665" s="50" t="str">
        <f t="shared" si="123"/>
        <v>9HSRFQA*gdiccf+</v>
      </c>
      <c r="G1665" s="17" t="s">
        <v>7517</v>
      </c>
      <c r="H1665" s="51" t="s">
        <v>7518</v>
      </c>
      <c r="I1665" s="99" t="s">
        <v>7519</v>
      </c>
      <c r="J1665" s="48" t="s">
        <v>1684</v>
      </c>
      <c r="K1665" s="100">
        <v>28</v>
      </c>
      <c r="L1665" s="49"/>
      <c r="M1665" s="48" t="s">
        <v>7458</v>
      </c>
      <c r="N1665" s="99" t="s">
        <v>7459</v>
      </c>
      <c r="O1665" s="101" t="e">
        <f>VLOOKUP(B1665,[1]图书导出excel!$A$2:$C$65537,3,FALSE)</f>
        <v>#N/A</v>
      </c>
    </row>
    <row r="1666" s="6" customFormat="1" customHeight="1" spans="1:16">
      <c r="A1666" s="47">
        <f>COUNTA(B$4:B1665)</f>
        <v>1588</v>
      </c>
      <c r="B1666" s="48" t="s">
        <v>7520</v>
      </c>
      <c r="C1666" s="48" t="s">
        <v>18</v>
      </c>
      <c r="D1666" s="48">
        <v>41843</v>
      </c>
      <c r="E1666" s="49" t="str">
        <f t="shared" si="122"/>
        <v>9787560641843</v>
      </c>
      <c r="F1666" s="50" t="str">
        <f t="shared" si="123"/>
        <v>9HSRFQA*gebied+</v>
      </c>
      <c r="G1666" s="157" t="s">
        <v>7521</v>
      </c>
      <c r="H1666" s="51" t="s">
        <v>7522</v>
      </c>
      <c r="I1666" s="99" t="s">
        <v>7523</v>
      </c>
      <c r="J1666" s="48" t="s">
        <v>1439</v>
      </c>
      <c r="K1666" s="100">
        <v>37</v>
      </c>
      <c r="L1666" s="49"/>
      <c r="M1666" s="48" t="s">
        <v>7458</v>
      </c>
      <c r="N1666" s="99" t="s">
        <v>7459</v>
      </c>
      <c r="O1666" s="101" t="e">
        <f>VLOOKUP(B1666,[1]图书导出excel!$A$2:$C$65537,3,FALSE)</f>
        <v>#N/A</v>
      </c>
      <c r="P1666" s="162"/>
    </row>
    <row r="1667" s="6" customFormat="1" customHeight="1" spans="1:16">
      <c r="A1667" s="47">
        <f>COUNTA(B$4:B1666)</f>
        <v>1589</v>
      </c>
      <c r="B1667" s="48" t="s">
        <v>7524</v>
      </c>
      <c r="C1667" s="48" t="s">
        <v>18</v>
      </c>
      <c r="D1667" s="48">
        <v>39178</v>
      </c>
      <c r="E1667" s="49" t="str">
        <f t="shared" si="122"/>
        <v>9787560639178</v>
      </c>
      <c r="F1667" s="50" t="str">
        <f t="shared" si="123"/>
        <v>9HSRFQA*gdjbhi+</v>
      </c>
      <c r="G1667" s="157" t="s">
        <v>7525</v>
      </c>
      <c r="H1667" s="51" t="s">
        <v>7526</v>
      </c>
      <c r="I1667" s="99" t="s">
        <v>7527</v>
      </c>
      <c r="J1667" s="48" t="s">
        <v>1679</v>
      </c>
      <c r="K1667" s="100">
        <v>36</v>
      </c>
      <c r="L1667" s="49"/>
      <c r="M1667" s="48" t="s">
        <v>7458</v>
      </c>
      <c r="N1667" s="99" t="s">
        <v>7459</v>
      </c>
      <c r="O1667" s="101" t="e">
        <f>VLOOKUP(B1667,[1]图书导出excel!$A$2:$C$65537,3,FALSE)</f>
        <v>#N/A</v>
      </c>
      <c r="P1667" s="162"/>
    </row>
    <row r="1668" s="6" customFormat="1" customHeight="1" spans="1:16">
      <c r="A1668" s="47">
        <f>COUNTA(B$4:B1667)</f>
        <v>1590</v>
      </c>
      <c r="B1668" s="53" t="s">
        <v>7528</v>
      </c>
      <c r="C1668" s="54">
        <v>97875606</v>
      </c>
      <c r="D1668" s="264">
        <v>60325</v>
      </c>
      <c r="E1668" s="49" t="str">
        <f t="shared" si="122"/>
        <v>9787560660325</v>
      </c>
      <c r="F1668" s="50" t="str">
        <f t="shared" si="123"/>
        <v>9HSRFQA*ggadcf+</v>
      </c>
      <c r="G1668" s="157" t="s">
        <v>7529</v>
      </c>
      <c r="H1668" s="67" t="s">
        <v>7459</v>
      </c>
      <c r="I1668" s="102" t="s">
        <v>7530</v>
      </c>
      <c r="J1668" s="53" t="s">
        <v>201</v>
      </c>
      <c r="K1668" s="103">
        <v>42</v>
      </c>
      <c r="L1668" s="49"/>
      <c r="M1668" s="48"/>
      <c r="N1668" s="99"/>
      <c r="O1668" s="104" t="s">
        <v>7531</v>
      </c>
      <c r="P1668" s="162"/>
    </row>
    <row r="1669" s="6" customFormat="1" customHeight="1" spans="1:16">
      <c r="A1669" s="47">
        <f>COUNTA(B$4:B1668)</f>
        <v>1591</v>
      </c>
      <c r="B1669" s="48" t="s">
        <v>7532</v>
      </c>
      <c r="C1669" s="76">
        <v>97875606</v>
      </c>
      <c r="D1669" s="48" t="s">
        <v>7533</v>
      </c>
      <c r="E1669" s="49" t="str">
        <f t="shared" si="122"/>
        <v>9787560650937</v>
      </c>
      <c r="F1669" s="50" t="str">
        <f t="shared" si="123"/>
        <v>9HSRFQA*gfajdh+</v>
      </c>
      <c r="G1669" s="157" t="s">
        <v>7534</v>
      </c>
      <c r="H1669" s="51" t="s">
        <v>7459</v>
      </c>
      <c r="I1669" s="99" t="s">
        <v>7535</v>
      </c>
      <c r="J1669" s="48" t="s">
        <v>976</v>
      </c>
      <c r="K1669" s="100">
        <v>45</v>
      </c>
      <c r="L1669" s="49"/>
      <c r="M1669" s="48" t="s">
        <v>7458</v>
      </c>
      <c r="N1669" s="99" t="s">
        <v>7459</v>
      </c>
      <c r="O1669" s="101" t="e">
        <f>VLOOKUP(B1669,[1]图书导出excel!$A$2:$C$65537,3,FALSE)</f>
        <v>#N/A</v>
      </c>
      <c r="P1669" s="162"/>
    </row>
    <row r="1670" s="6" customFormat="1" customHeight="1" spans="1:16">
      <c r="A1670" s="47">
        <f>COUNTA(B$4:B1669)</f>
        <v>1592</v>
      </c>
      <c r="B1670" s="48" t="s">
        <v>7536</v>
      </c>
      <c r="C1670" s="76">
        <v>97875606</v>
      </c>
      <c r="D1670" s="48" t="s">
        <v>7537</v>
      </c>
      <c r="E1670" s="49" t="str">
        <f t="shared" si="122"/>
        <v>9787560650128</v>
      </c>
      <c r="F1670" s="50" t="str">
        <f t="shared" si="123"/>
        <v>9HSRFQA*gfabci+</v>
      </c>
      <c r="G1670" s="157" t="s">
        <v>7538</v>
      </c>
      <c r="H1670" s="51" t="s">
        <v>7539</v>
      </c>
      <c r="I1670" s="99" t="s">
        <v>7540</v>
      </c>
      <c r="J1670" s="48" t="s">
        <v>892</v>
      </c>
      <c r="K1670" s="100">
        <v>28</v>
      </c>
      <c r="L1670" s="49"/>
      <c r="M1670" s="48" t="s">
        <v>7458</v>
      </c>
      <c r="N1670" s="99" t="s">
        <v>7459</v>
      </c>
      <c r="O1670" s="101" t="e">
        <f>VLOOKUP(B1670,[1]图书导出excel!$A$2:$C$65537,3,FALSE)</f>
        <v>#N/A</v>
      </c>
      <c r="P1670" s="162"/>
    </row>
    <row r="1671" s="10" customFormat="1" customHeight="1" spans="1:16">
      <c r="A1671" s="52">
        <f>COUNTA(B$4:B1670)</f>
        <v>1593</v>
      </c>
      <c r="B1671" s="53" t="s">
        <v>7541</v>
      </c>
      <c r="C1671" s="54">
        <v>97875606</v>
      </c>
      <c r="D1671" s="53" t="s">
        <v>7542</v>
      </c>
      <c r="E1671" s="55" t="str">
        <f t="shared" si="122"/>
        <v>9787560652245</v>
      </c>
      <c r="F1671" s="56" t="str">
        <f t="shared" si="123"/>
        <v>9HSRFQA*gfccef+</v>
      </c>
      <c r="G1671" s="78" t="s">
        <v>7543</v>
      </c>
      <c r="H1671" s="67" t="s">
        <v>7544</v>
      </c>
      <c r="I1671" s="102" t="s">
        <v>7545</v>
      </c>
      <c r="J1671" s="53" t="s">
        <v>175</v>
      </c>
      <c r="K1671" s="103">
        <v>38</v>
      </c>
      <c r="L1671" s="102"/>
      <c r="M1671" s="48" t="s">
        <v>7458</v>
      </c>
      <c r="N1671" s="99" t="s">
        <v>7459</v>
      </c>
      <c r="O1671" s="104" t="s">
        <v>7546</v>
      </c>
      <c r="P1671" s="275"/>
    </row>
    <row r="1672" s="10" customFormat="1" customHeight="1" spans="1:16">
      <c r="A1672" s="52">
        <f>COUNTA(B$4:B1671)</f>
        <v>1594</v>
      </c>
      <c r="B1672" s="53" t="s">
        <v>7547</v>
      </c>
      <c r="C1672" s="54">
        <v>97875606</v>
      </c>
      <c r="D1672" s="53" t="s">
        <v>7548</v>
      </c>
      <c r="E1672" s="55" t="str">
        <f t="shared" si="122"/>
        <v>9787560664385</v>
      </c>
      <c r="F1672" s="56" t="str">
        <f t="shared" si="123"/>
        <v>9HSRFQA*ggedif+</v>
      </c>
      <c r="G1672" s="78" t="s">
        <v>7549</v>
      </c>
      <c r="H1672" s="67" t="s">
        <v>7550</v>
      </c>
      <c r="I1672" s="102" t="s">
        <v>7497</v>
      </c>
      <c r="J1672" s="53" t="s">
        <v>250</v>
      </c>
      <c r="K1672" s="103">
        <v>39</v>
      </c>
      <c r="L1672" s="102"/>
      <c r="M1672" s="48"/>
      <c r="N1672" s="99"/>
      <c r="O1672" s="104"/>
      <c r="P1672" s="275"/>
    </row>
    <row r="1673" s="8" customFormat="1" customHeight="1" spans="1:16">
      <c r="A1673" s="230">
        <f>COUNTA(B$4:B1672)</f>
        <v>1595</v>
      </c>
      <c r="B1673" s="151" t="s">
        <v>7551</v>
      </c>
      <c r="C1673" s="151" t="s">
        <v>18</v>
      </c>
      <c r="D1673" s="151">
        <v>42079</v>
      </c>
      <c r="E1673" s="194" t="str">
        <f t="shared" si="122"/>
        <v>9787560642079</v>
      </c>
      <c r="F1673" s="231" t="str">
        <f t="shared" si="123"/>
        <v>9HSRFQA*gecahj+</v>
      </c>
      <c r="G1673" s="77" t="s">
        <v>7552</v>
      </c>
      <c r="H1673" s="173" t="s">
        <v>7553</v>
      </c>
      <c r="I1673" s="174" t="s">
        <v>7554</v>
      </c>
      <c r="J1673" s="151" t="s">
        <v>1460</v>
      </c>
      <c r="K1673" s="152">
        <v>28</v>
      </c>
      <c r="L1673" s="194"/>
      <c r="M1673" s="151" t="s">
        <v>7458</v>
      </c>
      <c r="N1673" s="174" t="s">
        <v>7459</v>
      </c>
      <c r="O1673" s="232" t="e">
        <f>VLOOKUP(B1673,[1]图书导出excel!$A$2:$C$65537,3,FALSE)</f>
        <v>#N/A</v>
      </c>
      <c r="P1673" s="195"/>
    </row>
    <row r="1674" s="8" customFormat="1" customHeight="1" spans="1:16">
      <c r="A1674" s="230">
        <f>COUNTA(B$4:B1673)</f>
        <v>1596</v>
      </c>
      <c r="B1674" s="62" t="s">
        <v>7555</v>
      </c>
      <c r="C1674" s="65">
        <v>97875606</v>
      </c>
      <c r="D1674" s="151" t="s">
        <v>7556</v>
      </c>
      <c r="E1674" s="194" t="str">
        <f t="shared" si="122"/>
        <v>9787560657509</v>
      </c>
      <c r="F1674" s="231" t="str">
        <f t="shared" si="123"/>
        <v>9HSRFQA*gfhfaj+</v>
      </c>
      <c r="G1674" s="77" t="s">
        <v>7557</v>
      </c>
      <c r="H1674" s="75" t="s">
        <v>7558</v>
      </c>
      <c r="I1674" s="108" t="s">
        <v>7559</v>
      </c>
      <c r="J1674" s="62" t="s">
        <v>148</v>
      </c>
      <c r="K1674" s="109">
        <v>49</v>
      </c>
      <c r="L1674" s="174"/>
      <c r="M1674" s="151"/>
      <c r="N1674" s="174"/>
      <c r="O1674" s="232" t="s">
        <v>7560</v>
      </c>
      <c r="P1674" s="195"/>
    </row>
    <row r="1675" s="8" customFormat="1" customHeight="1" spans="1:16">
      <c r="A1675" s="230">
        <f>COUNTA(B$4:B1674)</f>
        <v>1597</v>
      </c>
      <c r="B1675" s="62" t="s">
        <v>7561</v>
      </c>
      <c r="C1675" s="65">
        <v>97875606</v>
      </c>
      <c r="D1675" s="151" t="s">
        <v>7562</v>
      </c>
      <c r="E1675" s="194" t="str">
        <f t="shared" si="122"/>
        <v>9787560664804</v>
      </c>
      <c r="F1675" s="231" t="str">
        <f t="shared" si="123"/>
        <v>9HSRFQA*ggeiae+</v>
      </c>
      <c r="G1675" s="77" t="s">
        <v>7563</v>
      </c>
      <c r="H1675" s="75" t="s">
        <v>7564</v>
      </c>
      <c r="I1675" s="108" t="s">
        <v>7565</v>
      </c>
      <c r="J1675" s="62" t="s">
        <v>250</v>
      </c>
      <c r="K1675" s="109">
        <v>49</v>
      </c>
      <c r="L1675" s="174"/>
      <c r="M1675" s="151"/>
      <c r="N1675" s="174"/>
      <c r="O1675" s="232"/>
      <c r="P1675" s="195"/>
    </row>
    <row r="1676" customHeight="1" spans="1:15">
      <c r="A1676" s="230">
        <f>COUNTA(B$4:B1675)</f>
        <v>1598</v>
      </c>
      <c r="B1676" s="48" t="s">
        <v>7566</v>
      </c>
      <c r="C1676" s="48" t="s">
        <v>18</v>
      </c>
      <c r="D1676" s="76">
        <v>46817</v>
      </c>
      <c r="E1676" s="49" t="str">
        <f t="shared" si="122"/>
        <v>9787560646817</v>
      </c>
      <c r="F1676" s="50" t="str">
        <f t="shared" si="123"/>
        <v>9HSRFQA*gegibh+</v>
      </c>
      <c r="G1676" s="17" t="s">
        <v>7567</v>
      </c>
      <c r="H1676" s="51" t="s">
        <v>7568</v>
      </c>
      <c r="I1676" s="99" t="s">
        <v>7569</v>
      </c>
      <c r="J1676" s="48" t="s">
        <v>1272</v>
      </c>
      <c r="K1676" s="100">
        <v>28</v>
      </c>
      <c r="L1676" s="49"/>
      <c r="M1676" s="48" t="s">
        <v>7458</v>
      </c>
      <c r="N1676" s="99" t="s">
        <v>7459</v>
      </c>
      <c r="O1676" s="101" t="e">
        <f>VLOOKUP(B1676,[1]图书导出excel!$A$2:$C$65537,3,FALSE)</f>
        <v>#N/A</v>
      </c>
    </row>
    <row r="1677" ht="35" customHeight="1" spans="1:15">
      <c r="A1677" s="83" t="s">
        <v>7570</v>
      </c>
      <c r="B1677" s="84"/>
      <c r="C1677" s="84"/>
      <c r="D1677" s="169"/>
      <c r="E1677" s="170"/>
      <c r="F1677" s="171"/>
      <c r="H1677" s="86"/>
      <c r="I1677" s="179"/>
      <c r="J1677" s="88"/>
      <c r="K1677" s="180"/>
      <c r="L1677" s="118"/>
      <c r="M1677" s="119"/>
      <c r="N1677" s="99"/>
      <c r="O1677" s="101"/>
    </row>
    <row r="1678" customHeight="1" spans="1:15">
      <c r="A1678" s="47">
        <f>COUNTA(B$4:B1677)</f>
        <v>1599</v>
      </c>
      <c r="B1678" s="151" t="s">
        <v>7571</v>
      </c>
      <c r="C1678" s="48" t="s">
        <v>18</v>
      </c>
      <c r="D1678" s="166">
        <v>46626</v>
      </c>
      <c r="E1678" s="49" t="str">
        <f t="shared" ref="E1678:E1705" si="124">C1678&amp;D1678</f>
        <v>9787560646626</v>
      </c>
      <c r="F1678" s="50" t="str">
        <f t="shared" ref="F1678:F1705" si="125">LEFT($E1678,1)&amp;CHAR(65+VALUE(MID($E1678,2,1)))&amp;IF(OR(LEFT($E1678,1)="0",LEFT($E1678,1)="1",LEFT($E1678,1)="2",LEFT($E1678,1)="3"),CHAR(65+VALUE(MID($E1678,3,1))),CHAR(75+VALUE(MID($E1678,3,1))))&amp;IF(OR(LEFT($E1678,1)="0",LEFT($E1678,1)="4",LEFT($E1678,1)="7",LEFT($E1678,1)="8"),CHAR(65+VALUE(MID($E1678,4,1))),CHAR(75+VALUE(MID($E1678,4,1))))&amp;IF(OR(LEFT($E1678,1)="0",LEFT($E1678,1)="1",LEFT($E1678,1)="4",LEFT($E1678,1)="5",,LEFT($E1678,1)="9"),CHAR(65+VALUE(MID($E1678,5,1))),CHAR(75+VALUE(MID($E1678,5,1))))&amp;IF(OR(LEFT($E1678,1)="0",LEFT($E1678,1)="2",LEFT($E1678,1)="5",LEFT($E1678,1)="6",,LEFT($E1678,1)="7"),CHAR(65+VALUE(MID($E1678,6,1))),CHAR(75+VALUE(MID($E1678,6,1))))&amp;IF(OR(LEFT($E1678,1)="0",LEFT($E1678,1)="3",LEFT($E1678,1)="6",LEFT($E1678,1)="8",,LEFT($E1678,1)="9"),CHAR(65+VALUE(MID($E1678,7,1))),CHAR(75+VALUE(MID($E1678,7,1))))&amp;"*"&amp;CHAR(97+VALUE(MID($E1678,8,1)))&amp;CHAR(97+VALUE(MID($E1678,9,1)))&amp;CHAR(97+VALUE(MID($E1678,10,1)))&amp;CHAR(97+VALUE(MID($E1678,11,1)))&amp;CHAR(97+VALUE(MID($E1678,12,1)))&amp;CHAR(97+VALUE(MID($E1678,13,1)))&amp;"+"</f>
        <v>9HSRFQA*geggcg+</v>
      </c>
      <c r="G1678" s="17" t="s">
        <v>7572</v>
      </c>
      <c r="H1678" s="173" t="s">
        <v>7573</v>
      </c>
      <c r="I1678" s="174" t="s">
        <v>7574</v>
      </c>
      <c r="J1678" s="196" t="s">
        <v>1847</v>
      </c>
      <c r="K1678" s="200">
        <v>39</v>
      </c>
      <c r="L1678" s="107"/>
      <c r="M1678" s="48" t="s">
        <v>7575</v>
      </c>
      <c r="N1678" s="99" t="s">
        <v>7576</v>
      </c>
      <c r="O1678" s="101" t="e">
        <f>VLOOKUP(B1678,[1]图书导出excel!$A$2:$C$65537,3,FALSE)</f>
        <v>#N/A</v>
      </c>
    </row>
    <row r="1679" customHeight="1" spans="1:15">
      <c r="A1679" s="47">
        <f>COUNTA(B$4:B1678)</f>
        <v>1600</v>
      </c>
      <c r="B1679" s="151" t="s">
        <v>7577</v>
      </c>
      <c r="C1679" s="48" t="s">
        <v>18</v>
      </c>
      <c r="D1679" s="166">
        <v>46237</v>
      </c>
      <c r="E1679" s="49" t="str">
        <f t="shared" si="124"/>
        <v>9787560646237</v>
      </c>
      <c r="F1679" s="50" t="str">
        <f t="shared" si="125"/>
        <v>9HSRFQA*gegcdh+</v>
      </c>
      <c r="G1679" s="17" t="s">
        <v>7578</v>
      </c>
      <c r="H1679" s="173" t="s">
        <v>7579</v>
      </c>
      <c r="I1679" s="174" t="s">
        <v>7208</v>
      </c>
      <c r="J1679" s="151" t="s">
        <v>1272</v>
      </c>
      <c r="K1679" s="152">
        <v>56</v>
      </c>
      <c r="L1679" s="107"/>
      <c r="M1679" s="48" t="s">
        <v>7575</v>
      </c>
      <c r="N1679" s="99" t="s">
        <v>7576</v>
      </c>
      <c r="O1679" s="101" t="e">
        <f>VLOOKUP(B1679,[1]图书导出excel!$A$2:$C$65537,3,FALSE)</f>
        <v>#N/A</v>
      </c>
    </row>
    <row r="1680" customHeight="1" spans="1:15">
      <c r="A1680" s="47">
        <f>COUNTA(B$4:B1679)</f>
        <v>1601</v>
      </c>
      <c r="B1680" s="151" t="s">
        <v>7580</v>
      </c>
      <c r="C1680" s="48" t="s">
        <v>18</v>
      </c>
      <c r="D1680" s="151">
        <v>39628</v>
      </c>
      <c r="E1680" s="49" t="str">
        <f t="shared" si="124"/>
        <v>9787560639628</v>
      </c>
      <c r="F1680" s="50" t="str">
        <f t="shared" si="125"/>
        <v>9HSRFQA*gdjgci+</v>
      </c>
      <c r="G1680" s="17" t="s">
        <v>7581</v>
      </c>
      <c r="H1680" s="173" t="s">
        <v>7579</v>
      </c>
      <c r="I1680" s="174" t="s">
        <v>7582</v>
      </c>
      <c r="J1680" s="196" t="s">
        <v>73</v>
      </c>
      <c r="K1680" s="200">
        <v>49</v>
      </c>
      <c r="L1680" s="194"/>
      <c r="M1680" s="48" t="s">
        <v>7575</v>
      </c>
      <c r="N1680" s="99" t="s">
        <v>7576</v>
      </c>
      <c r="O1680" s="101" t="e">
        <f>VLOOKUP(B1680,[1]图书导出excel!$A$2:$C$65537,3,FALSE)</f>
        <v>#N/A</v>
      </c>
    </row>
    <row r="1681" customHeight="1" spans="1:15">
      <c r="A1681" s="47">
        <f>COUNTA(B$4:B1680)</f>
        <v>1602</v>
      </c>
      <c r="B1681" s="62" t="s">
        <v>7583</v>
      </c>
      <c r="C1681" s="65">
        <v>97875606</v>
      </c>
      <c r="D1681" s="48" t="s">
        <v>7584</v>
      </c>
      <c r="E1681" s="49" t="str">
        <f t="shared" si="124"/>
        <v>9787560654447</v>
      </c>
      <c r="F1681" s="50" t="str">
        <f t="shared" si="125"/>
        <v>9HSRFQA*gfeeeh+</v>
      </c>
      <c r="G1681" s="17" t="s">
        <v>7585</v>
      </c>
      <c r="H1681" s="66" t="s">
        <v>7579</v>
      </c>
      <c r="I1681" s="110" t="s">
        <v>7586</v>
      </c>
      <c r="J1681" s="62" t="s">
        <v>1041</v>
      </c>
      <c r="K1681" s="109">
        <v>46</v>
      </c>
      <c r="L1681" s="99"/>
      <c r="M1681" s="48" t="s">
        <v>7575</v>
      </c>
      <c r="N1681" s="99" t="s">
        <v>7576</v>
      </c>
      <c r="O1681" s="101" t="s">
        <v>7587</v>
      </c>
    </row>
    <row r="1682" customHeight="1" spans="1:15">
      <c r="A1682" s="68">
        <f>COUNTA(B$4:B1681)</f>
        <v>1603</v>
      </c>
      <c r="B1682" s="69" t="s">
        <v>7588</v>
      </c>
      <c r="C1682" s="70">
        <v>97875606</v>
      </c>
      <c r="D1682" s="69" t="s">
        <v>7589</v>
      </c>
      <c r="E1682" s="71" t="str">
        <f t="shared" si="124"/>
        <v>9787560656274</v>
      </c>
      <c r="F1682" s="72" t="str">
        <f t="shared" si="125"/>
        <v>9HSRFQA*gfgche+</v>
      </c>
      <c r="G1682" s="73" t="s">
        <v>7590</v>
      </c>
      <c r="H1682" s="277" t="s">
        <v>7579</v>
      </c>
      <c r="I1682" s="184" t="s">
        <v>7591</v>
      </c>
      <c r="J1682" s="69" t="s">
        <v>255</v>
      </c>
      <c r="K1682" s="112"/>
      <c r="L1682" s="111" t="s">
        <v>106</v>
      </c>
      <c r="M1682" s="48"/>
      <c r="N1682" s="99"/>
      <c r="O1682" s="101"/>
    </row>
    <row r="1683" customHeight="1" spans="1:15">
      <c r="A1683" s="47">
        <f>COUNTA(B$4:B1682)</f>
        <v>1604</v>
      </c>
      <c r="B1683" s="48" t="s">
        <v>7592</v>
      </c>
      <c r="C1683" s="322" t="s">
        <v>18</v>
      </c>
      <c r="D1683" s="48" t="s">
        <v>7593</v>
      </c>
      <c r="E1683" s="49" t="str">
        <f t="shared" si="124"/>
        <v>9787560650364</v>
      </c>
      <c r="F1683" s="50" t="str">
        <f t="shared" si="125"/>
        <v>9HSRFQA*gfadge+</v>
      </c>
      <c r="G1683" s="17" t="s">
        <v>7594</v>
      </c>
      <c r="H1683" s="51" t="s">
        <v>7595</v>
      </c>
      <c r="I1683" s="99" t="s">
        <v>7596</v>
      </c>
      <c r="J1683" s="48" t="s">
        <v>2449</v>
      </c>
      <c r="K1683" s="100">
        <v>49</v>
      </c>
      <c r="L1683" s="49"/>
      <c r="M1683" s="48" t="s">
        <v>7575</v>
      </c>
      <c r="N1683" s="99" t="s">
        <v>7576</v>
      </c>
      <c r="O1683" s="101" t="e">
        <f>VLOOKUP(B1683,[1]图书导出excel!$A$2:$C$65537,3,FALSE)</f>
        <v>#N/A</v>
      </c>
    </row>
    <row r="1684" customHeight="1" spans="1:15">
      <c r="A1684" s="47">
        <f>COUNTA(B$4:B1683)</f>
        <v>1605</v>
      </c>
      <c r="B1684" s="48" t="s">
        <v>7597</v>
      </c>
      <c r="C1684" s="48" t="s">
        <v>18</v>
      </c>
      <c r="D1684" s="48">
        <v>39826</v>
      </c>
      <c r="E1684" s="49" t="str">
        <f t="shared" si="124"/>
        <v>9787560639826</v>
      </c>
      <c r="F1684" s="50" t="str">
        <f t="shared" si="125"/>
        <v>9HSRFQA*gdjicg+</v>
      </c>
      <c r="G1684" s="17" t="s">
        <v>7598</v>
      </c>
      <c r="H1684" s="51" t="s">
        <v>7599</v>
      </c>
      <c r="I1684" s="99" t="s">
        <v>848</v>
      </c>
      <c r="J1684" s="62" t="s">
        <v>1847</v>
      </c>
      <c r="K1684" s="109">
        <v>40</v>
      </c>
      <c r="L1684" s="49"/>
      <c r="M1684" s="48" t="s">
        <v>7575</v>
      </c>
      <c r="N1684" s="99" t="s">
        <v>7576</v>
      </c>
      <c r="O1684" s="101" t="e">
        <f>VLOOKUP(B1684,[1]图书导出excel!$A$2:$C$65537,3,FALSE)</f>
        <v>#N/A</v>
      </c>
    </row>
    <row r="1685" customHeight="1" spans="1:15">
      <c r="A1685" s="47">
        <f>COUNTA(B$4:B1684)</f>
        <v>1606</v>
      </c>
      <c r="B1685" s="48" t="s">
        <v>7600</v>
      </c>
      <c r="C1685" s="48" t="s">
        <v>18</v>
      </c>
      <c r="D1685" s="48">
        <v>34746</v>
      </c>
      <c r="E1685" s="49" t="str">
        <f t="shared" si="124"/>
        <v>9787560634746</v>
      </c>
      <c r="F1685" s="50" t="str">
        <f t="shared" si="125"/>
        <v>9HSRFQA*gdeheg+</v>
      </c>
      <c r="G1685" s="17" t="s">
        <v>7601</v>
      </c>
      <c r="H1685" s="51" t="s">
        <v>7602</v>
      </c>
      <c r="I1685" s="99" t="s">
        <v>7603</v>
      </c>
      <c r="J1685" s="48" t="s">
        <v>2116</v>
      </c>
      <c r="K1685" s="100">
        <v>39</v>
      </c>
      <c r="L1685" s="49"/>
      <c r="M1685" s="48" t="s">
        <v>7575</v>
      </c>
      <c r="N1685" s="99" t="s">
        <v>7576</v>
      </c>
      <c r="O1685" s="101" t="e">
        <f>VLOOKUP(B1685,[1]图书导出excel!$A$2:$C$65537,3,FALSE)</f>
        <v>#N/A</v>
      </c>
    </row>
    <row r="1686" customFormat="1" customHeight="1" spans="1:16">
      <c r="A1686" s="47">
        <f>COUNTA(B$4:B1685)</f>
        <v>1607</v>
      </c>
      <c r="B1686" s="62" t="s">
        <v>7604</v>
      </c>
      <c r="C1686" s="65">
        <v>97875606</v>
      </c>
      <c r="D1686" s="48" t="s">
        <v>7605</v>
      </c>
      <c r="E1686" s="49" t="str">
        <f t="shared" si="124"/>
        <v>9787560666334</v>
      </c>
      <c r="F1686" s="50" t="str">
        <f t="shared" si="125"/>
        <v>9HSRFQA*gggdde+</v>
      </c>
      <c r="G1686" s="77" t="s">
        <v>7606</v>
      </c>
      <c r="H1686" s="75" t="s">
        <v>7607</v>
      </c>
      <c r="I1686" s="108" t="s">
        <v>7608</v>
      </c>
      <c r="J1686" s="62" t="s">
        <v>306</v>
      </c>
      <c r="K1686" s="109">
        <v>39</v>
      </c>
      <c r="L1686" s="49" t="s">
        <v>307</v>
      </c>
      <c r="M1686" s="48"/>
      <c r="N1686" s="99"/>
      <c r="O1686" s="101"/>
      <c r="P1686" s="114"/>
    </row>
    <row r="1687" s="8" customFormat="1" customHeight="1" spans="1:16">
      <c r="A1687" s="47">
        <f>COUNTA(B$4:B1686)</f>
        <v>1608</v>
      </c>
      <c r="B1687" s="151" t="s">
        <v>7609</v>
      </c>
      <c r="C1687" s="151" t="s">
        <v>18</v>
      </c>
      <c r="D1687" s="166">
        <v>48316</v>
      </c>
      <c r="E1687" s="194" t="str">
        <f t="shared" si="124"/>
        <v>9787560648316</v>
      </c>
      <c r="F1687" s="231" t="str">
        <f t="shared" si="125"/>
        <v>9HSRFQA*geidbg+</v>
      </c>
      <c r="G1687" s="77" t="s">
        <v>7610</v>
      </c>
      <c r="H1687" s="173" t="s">
        <v>7607</v>
      </c>
      <c r="I1687" s="174" t="s">
        <v>7611</v>
      </c>
      <c r="J1687" s="151" t="s">
        <v>1450</v>
      </c>
      <c r="K1687" s="152">
        <v>45</v>
      </c>
      <c r="L1687" s="194"/>
      <c r="M1687" s="151" t="s">
        <v>7575</v>
      </c>
      <c r="N1687" s="174" t="s">
        <v>7612</v>
      </c>
      <c r="O1687" s="232" t="e">
        <f>VLOOKUP(B1687,[1]图书导出excel!$A$2:$C$65537,3,FALSE)</f>
        <v>#N/A</v>
      </c>
      <c r="P1687" s="195"/>
    </row>
    <row r="1688" s="3" customFormat="1" customHeight="1" spans="1:16">
      <c r="A1688" s="52">
        <f>COUNTA(B$4:B1687)</f>
        <v>1609</v>
      </c>
      <c r="B1688" s="53" t="s">
        <v>7613</v>
      </c>
      <c r="C1688" s="54">
        <v>97875606</v>
      </c>
      <c r="D1688" s="53" t="s">
        <v>7614</v>
      </c>
      <c r="E1688" s="55" t="str">
        <f t="shared" si="124"/>
        <v>9787560653129</v>
      </c>
      <c r="F1688" s="56" t="str">
        <f t="shared" si="125"/>
        <v>9HSRFQA*gfdbcj+</v>
      </c>
      <c r="G1688" s="57" t="s">
        <v>7615</v>
      </c>
      <c r="H1688" s="60" t="s">
        <v>7616</v>
      </c>
      <c r="I1688" s="106" t="s">
        <v>7617</v>
      </c>
      <c r="J1688" s="53" t="s">
        <v>1041</v>
      </c>
      <c r="K1688" s="103">
        <v>32</v>
      </c>
      <c r="L1688" s="102"/>
      <c r="M1688" s="53" t="s">
        <v>7575</v>
      </c>
      <c r="N1688" s="102" t="s">
        <v>7576</v>
      </c>
      <c r="O1688" s="321" t="s">
        <v>7618</v>
      </c>
      <c r="P1688" s="105"/>
    </row>
    <row r="1689" customHeight="1" spans="1:15">
      <c r="A1689" s="47">
        <f>COUNTA(B$4:B1688)</f>
        <v>1610</v>
      </c>
      <c r="B1689" s="48" t="s">
        <v>7619</v>
      </c>
      <c r="C1689" s="48" t="s">
        <v>18</v>
      </c>
      <c r="D1689" s="48" t="s">
        <v>7620</v>
      </c>
      <c r="E1689" s="49" t="str">
        <f t="shared" si="124"/>
        <v>9787560643991</v>
      </c>
      <c r="F1689" s="50" t="str">
        <f t="shared" si="125"/>
        <v>9HSRFQA*gedjjb+</v>
      </c>
      <c r="G1689" s="17" t="s">
        <v>7621</v>
      </c>
      <c r="H1689" s="51" t="s">
        <v>7622</v>
      </c>
      <c r="I1689" s="99" t="s">
        <v>7623</v>
      </c>
      <c r="J1689" s="48" t="s">
        <v>4526</v>
      </c>
      <c r="K1689" s="100">
        <v>32</v>
      </c>
      <c r="L1689" s="49"/>
      <c r="M1689" s="48" t="s">
        <v>7575</v>
      </c>
      <c r="N1689" s="99" t="s">
        <v>7576</v>
      </c>
      <c r="O1689" s="101" t="e">
        <f>VLOOKUP(B1689,[1]图书导出excel!$A$2:$C$65537,3,FALSE)</f>
        <v>#N/A</v>
      </c>
    </row>
    <row r="1690" customFormat="1" customHeight="1" spans="1:16">
      <c r="A1690" s="52">
        <f>COUNTA(B$4:B1689)</f>
        <v>1611</v>
      </c>
      <c r="B1690" s="53" t="s">
        <v>7624</v>
      </c>
      <c r="C1690" s="54">
        <v>97875606</v>
      </c>
      <c r="D1690" s="54">
        <v>64125</v>
      </c>
      <c r="E1690" s="55" t="str">
        <f t="shared" si="124"/>
        <v>9787560664125</v>
      </c>
      <c r="F1690" s="56" t="str">
        <f t="shared" si="125"/>
        <v>9HSRFQA*ggebcf+</v>
      </c>
      <c r="G1690" s="77" t="s">
        <v>7625</v>
      </c>
      <c r="H1690" s="172" t="s">
        <v>7626</v>
      </c>
      <c r="I1690" s="181" t="s">
        <v>7627</v>
      </c>
      <c r="J1690" s="53" t="s">
        <v>416</v>
      </c>
      <c r="K1690" s="103">
        <v>39</v>
      </c>
      <c r="L1690" s="55"/>
      <c r="M1690" s="48"/>
      <c r="N1690" s="99"/>
      <c r="O1690" s="101"/>
      <c r="P1690" s="114"/>
    </row>
    <row r="1691" customFormat="1" customHeight="1" spans="1:16">
      <c r="A1691" s="52">
        <f>COUNTA(B$4:B1690)</f>
        <v>1612</v>
      </c>
      <c r="B1691" s="53" t="s">
        <v>7628</v>
      </c>
      <c r="C1691" s="54">
        <v>97875606</v>
      </c>
      <c r="D1691" s="54">
        <v>62909</v>
      </c>
      <c r="E1691" s="55" t="str">
        <f t="shared" si="124"/>
        <v>9787560662909</v>
      </c>
      <c r="F1691" s="56" t="str">
        <f t="shared" si="125"/>
        <v>9HSRFQA*ggcjaj+</v>
      </c>
      <c r="G1691" s="77" t="s">
        <v>7629</v>
      </c>
      <c r="H1691" s="172" t="s">
        <v>7630</v>
      </c>
      <c r="I1691" s="181" t="s">
        <v>7631</v>
      </c>
      <c r="J1691" s="53" t="s">
        <v>416</v>
      </c>
      <c r="K1691" s="103">
        <v>53</v>
      </c>
      <c r="L1691" s="55"/>
      <c r="M1691" s="48"/>
      <c r="N1691" s="99"/>
      <c r="O1691" s="101"/>
      <c r="P1691" s="114"/>
    </row>
    <row r="1692" customFormat="1" customHeight="1" spans="1:16">
      <c r="A1692" s="52">
        <f>COUNTA(B$4:B1691)</f>
        <v>1613</v>
      </c>
      <c r="B1692" s="53" t="s">
        <v>7632</v>
      </c>
      <c r="C1692" s="54">
        <v>97875606</v>
      </c>
      <c r="D1692" s="54">
        <v>64972</v>
      </c>
      <c r="E1692" s="55" t="str">
        <f t="shared" si="124"/>
        <v>9787560664972</v>
      </c>
      <c r="F1692" s="56" t="str">
        <f t="shared" si="125"/>
        <v>9HSRFQA*ggejhc+</v>
      </c>
      <c r="G1692" s="77" t="s">
        <v>7633</v>
      </c>
      <c r="H1692" s="172" t="s">
        <v>7634</v>
      </c>
      <c r="I1692" s="181" t="s">
        <v>971</v>
      </c>
      <c r="J1692" s="53" t="s">
        <v>323</v>
      </c>
      <c r="K1692" s="103">
        <v>42</v>
      </c>
      <c r="L1692" s="55" t="s">
        <v>307</v>
      </c>
      <c r="M1692" s="48"/>
      <c r="N1692" s="99"/>
      <c r="O1692" s="101"/>
      <c r="P1692" s="114"/>
    </row>
    <row r="1693" s="3" customFormat="1" customHeight="1" spans="1:16">
      <c r="A1693" s="52">
        <f>COUNTA(B$4:B1692)</f>
        <v>1614</v>
      </c>
      <c r="B1693" s="62" t="s">
        <v>7635</v>
      </c>
      <c r="C1693" s="65">
        <v>97875606</v>
      </c>
      <c r="D1693" s="53" t="s">
        <v>7636</v>
      </c>
      <c r="E1693" s="55" t="str">
        <f t="shared" si="124"/>
        <v>9787560660035</v>
      </c>
      <c r="F1693" s="56" t="str">
        <f t="shared" si="125"/>
        <v>9HSRFQA*ggaadf+</v>
      </c>
      <c r="G1693" s="57" t="s">
        <v>7637</v>
      </c>
      <c r="H1693" s="75" t="s">
        <v>7638</v>
      </c>
      <c r="I1693" s="108" t="s">
        <v>971</v>
      </c>
      <c r="J1693" s="62" t="s">
        <v>205</v>
      </c>
      <c r="K1693" s="109">
        <v>29</v>
      </c>
      <c r="L1693" s="102"/>
      <c r="M1693" s="53"/>
      <c r="N1693" s="102"/>
      <c r="O1693" s="104" t="s">
        <v>7639</v>
      </c>
      <c r="P1693" s="105"/>
    </row>
    <row r="1694" customHeight="1" spans="1:15">
      <c r="A1694" s="52">
        <f>COUNTA(B$4:B1693)</f>
        <v>1615</v>
      </c>
      <c r="B1694" s="48" t="s">
        <v>7640</v>
      </c>
      <c r="C1694" s="48" t="s">
        <v>18</v>
      </c>
      <c r="D1694" s="76">
        <v>45384</v>
      </c>
      <c r="E1694" s="49" t="str">
        <f t="shared" si="124"/>
        <v>9787560645384</v>
      </c>
      <c r="F1694" s="50" t="str">
        <f t="shared" si="125"/>
        <v>9HSRFQA*gefdie+</v>
      </c>
      <c r="G1694" s="17" t="s">
        <v>7641</v>
      </c>
      <c r="H1694" s="51" t="s">
        <v>7642</v>
      </c>
      <c r="I1694" s="99" t="s">
        <v>7643</v>
      </c>
      <c r="J1694" s="48" t="s">
        <v>186</v>
      </c>
      <c r="K1694" s="100">
        <v>35</v>
      </c>
      <c r="L1694" s="49"/>
      <c r="M1694" s="48" t="s">
        <v>7575</v>
      </c>
      <c r="N1694" s="99" t="s">
        <v>7576</v>
      </c>
      <c r="O1694" s="101" t="e">
        <f>VLOOKUP(B1694,[1]图书导出excel!$A$2:$C$65537,3,FALSE)</f>
        <v>#N/A</v>
      </c>
    </row>
    <row r="1695" customHeight="1" spans="1:15">
      <c r="A1695" s="47">
        <f>COUNTA(B$4:B1694)</f>
        <v>1616</v>
      </c>
      <c r="B1695" s="48" t="s">
        <v>7644</v>
      </c>
      <c r="C1695" s="48" t="s">
        <v>18</v>
      </c>
      <c r="D1695" s="48">
        <v>33442</v>
      </c>
      <c r="E1695" s="49" t="str">
        <f t="shared" si="124"/>
        <v>9787560633442</v>
      </c>
      <c r="F1695" s="50" t="str">
        <f t="shared" si="125"/>
        <v>9HSRFQA*gddeec+</v>
      </c>
      <c r="G1695" s="17" t="s">
        <v>7645</v>
      </c>
      <c r="H1695" s="51" t="s">
        <v>7646</v>
      </c>
      <c r="I1695" s="99" t="s">
        <v>7647</v>
      </c>
      <c r="J1695" s="48" t="s">
        <v>1486</v>
      </c>
      <c r="K1695" s="100">
        <v>46</v>
      </c>
      <c r="L1695" s="49"/>
      <c r="M1695" s="48" t="s">
        <v>7575</v>
      </c>
      <c r="N1695" s="99" t="s">
        <v>7576</v>
      </c>
      <c r="O1695" s="101" t="e">
        <f>VLOOKUP(B1695,[1]图书导出excel!$A$2:$C$65537,3,FALSE)</f>
        <v>#N/A</v>
      </c>
    </row>
    <row r="1696" customHeight="1" spans="1:15">
      <c r="A1696" s="47">
        <f>COUNTA(B$4:B1695)</f>
        <v>1617</v>
      </c>
      <c r="B1696" s="62" t="s">
        <v>7648</v>
      </c>
      <c r="C1696" s="65">
        <v>97875606</v>
      </c>
      <c r="D1696" s="48" t="s">
        <v>7649</v>
      </c>
      <c r="E1696" s="49" t="str">
        <f t="shared" si="124"/>
        <v>9787560655697</v>
      </c>
      <c r="F1696" s="50" t="str">
        <f t="shared" si="125"/>
        <v>9HSRFQA*gffgjh+</v>
      </c>
      <c r="G1696" s="17" t="s">
        <v>7650</v>
      </c>
      <c r="H1696" s="66" t="s">
        <v>7651</v>
      </c>
      <c r="I1696" s="110" t="s">
        <v>222</v>
      </c>
      <c r="J1696" s="62" t="s">
        <v>79</v>
      </c>
      <c r="K1696" s="109">
        <v>56</v>
      </c>
      <c r="L1696" s="49"/>
      <c r="M1696" s="48"/>
      <c r="N1696" s="99"/>
      <c r="O1696" s="101" t="s">
        <v>7652</v>
      </c>
    </row>
    <row r="1697" s="3" customFormat="1" customHeight="1" spans="1:16">
      <c r="A1697" s="52">
        <f>COUNTA(B$4:B1696)</f>
        <v>1618</v>
      </c>
      <c r="B1697" s="53" t="s">
        <v>7653</v>
      </c>
      <c r="C1697" s="54">
        <v>97875606</v>
      </c>
      <c r="D1697" s="54">
        <v>61360</v>
      </c>
      <c r="E1697" s="55" t="str">
        <f t="shared" si="124"/>
        <v>9787560661360</v>
      </c>
      <c r="F1697" s="56" t="str">
        <f t="shared" si="125"/>
        <v>9HSRFQA*ggbdga+</v>
      </c>
      <c r="G1697" s="57" t="s">
        <v>7654</v>
      </c>
      <c r="H1697" s="67" t="s">
        <v>7655</v>
      </c>
      <c r="I1697" s="102" t="s">
        <v>7656</v>
      </c>
      <c r="J1697" s="53" t="s">
        <v>355</v>
      </c>
      <c r="K1697" s="103">
        <v>47</v>
      </c>
      <c r="L1697" s="55"/>
      <c r="M1697" s="53"/>
      <c r="N1697" s="102"/>
      <c r="O1697" s="104"/>
      <c r="P1697" s="105"/>
    </row>
    <row r="1698" s="3" customFormat="1" customHeight="1" spans="1:16">
      <c r="A1698" s="52">
        <f>COUNTA(B$4:B1697)</f>
        <v>1619</v>
      </c>
      <c r="B1698" s="53" t="s">
        <v>7657</v>
      </c>
      <c r="C1698" s="54">
        <v>97875606</v>
      </c>
      <c r="D1698" s="54">
        <v>65948</v>
      </c>
      <c r="E1698" s="55" t="str">
        <f t="shared" si="124"/>
        <v>9787560665948</v>
      </c>
      <c r="F1698" s="56" t="str">
        <f t="shared" si="125"/>
        <v>9HSRFQA*ggfjei+</v>
      </c>
      <c r="G1698" s="57" t="s">
        <v>7658</v>
      </c>
      <c r="H1698" s="67" t="s">
        <v>7659</v>
      </c>
      <c r="I1698" s="102" t="s">
        <v>7656</v>
      </c>
      <c r="J1698" s="53" t="s">
        <v>323</v>
      </c>
      <c r="K1698" s="103">
        <v>35</v>
      </c>
      <c r="L1698" s="55" t="s">
        <v>307</v>
      </c>
      <c r="M1698" s="53"/>
      <c r="N1698" s="102"/>
      <c r="O1698" s="104"/>
      <c r="P1698" s="105"/>
    </row>
    <row r="1699" customHeight="1" spans="1:15">
      <c r="A1699" s="52">
        <f>COUNTA(B$4:B1698)</f>
        <v>1620</v>
      </c>
      <c r="B1699" s="48" t="s">
        <v>7660</v>
      </c>
      <c r="C1699" s="48" t="s">
        <v>18</v>
      </c>
      <c r="D1699" s="76">
        <v>48712</v>
      </c>
      <c r="E1699" s="49" t="str">
        <f t="shared" si="124"/>
        <v>9787560648712</v>
      </c>
      <c r="F1699" s="50" t="str">
        <f t="shared" si="125"/>
        <v>9HSRFQA*geihbc+</v>
      </c>
      <c r="G1699" s="17" t="s">
        <v>7661</v>
      </c>
      <c r="H1699" s="51" t="s">
        <v>7662</v>
      </c>
      <c r="I1699" s="99" t="s">
        <v>7208</v>
      </c>
      <c r="J1699" s="48" t="s">
        <v>1262</v>
      </c>
      <c r="K1699" s="100">
        <v>49</v>
      </c>
      <c r="L1699" s="49"/>
      <c r="M1699" s="48" t="s">
        <v>7575</v>
      </c>
      <c r="N1699" s="99" t="s">
        <v>7576</v>
      </c>
      <c r="O1699" s="101" t="e">
        <f>VLOOKUP(B1699,[1]图书导出excel!$A$2:$C$65537,3,FALSE)</f>
        <v>#N/A</v>
      </c>
    </row>
    <row r="1700" customHeight="1" spans="1:15">
      <c r="A1700" s="47">
        <f>COUNTA(B$4:B1699)</f>
        <v>1621</v>
      </c>
      <c r="B1700" s="62" t="s">
        <v>7663</v>
      </c>
      <c r="C1700" s="65">
        <v>97875606</v>
      </c>
      <c r="D1700" s="76">
        <v>54881</v>
      </c>
      <c r="E1700" s="49" t="str">
        <f t="shared" si="124"/>
        <v>9787560654881</v>
      </c>
      <c r="F1700" s="50" t="str">
        <f t="shared" si="125"/>
        <v>9HSRFQA*gfeiib+</v>
      </c>
      <c r="G1700" s="17" t="s">
        <v>7664</v>
      </c>
      <c r="H1700" s="66" t="s">
        <v>7665</v>
      </c>
      <c r="I1700" s="110" t="s">
        <v>7656</v>
      </c>
      <c r="J1700" s="62" t="s">
        <v>44</v>
      </c>
      <c r="K1700" s="109">
        <v>59</v>
      </c>
      <c r="L1700" s="99"/>
      <c r="M1700" s="48" t="s">
        <v>7575</v>
      </c>
      <c r="N1700" s="99" t="s">
        <v>7576</v>
      </c>
      <c r="O1700" s="101" t="s">
        <v>7666</v>
      </c>
    </row>
    <row r="1701" customHeight="1" spans="1:15">
      <c r="A1701" s="47">
        <f>COUNTA(B$4:B1700)</f>
        <v>1622</v>
      </c>
      <c r="B1701" s="151" t="s">
        <v>7667</v>
      </c>
      <c r="C1701" s="48" t="s">
        <v>18</v>
      </c>
      <c r="D1701" s="151">
        <v>45377</v>
      </c>
      <c r="E1701" s="49" t="str">
        <f t="shared" si="124"/>
        <v>9787560645377</v>
      </c>
      <c r="F1701" s="50" t="str">
        <f t="shared" si="125"/>
        <v>9HSRFQA*gefdhh+</v>
      </c>
      <c r="G1701" s="17" t="s">
        <v>7668</v>
      </c>
      <c r="H1701" s="173" t="s">
        <v>7669</v>
      </c>
      <c r="I1701" s="174" t="s">
        <v>7670</v>
      </c>
      <c r="J1701" s="196" t="s">
        <v>73</v>
      </c>
      <c r="K1701" s="152">
        <v>38</v>
      </c>
      <c r="L1701" s="107"/>
      <c r="M1701" s="48" t="s">
        <v>7575</v>
      </c>
      <c r="N1701" s="99" t="s">
        <v>7576</v>
      </c>
      <c r="O1701" s="101" t="e">
        <f>VLOOKUP(B1701,[1]图书导出excel!$A$2:$C$65537,3,FALSE)</f>
        <v>#N/A</v>
      </c>
    </row>
    <row r="1702" customHeight="1" spans="1:15">
      <c r="A1702" s="52">
        <f>COUNTA(B$4:B1701)</f>
        <v>1623</v>
      </c>
      <c r="B1702" s="150" t="s">
        <v>7671</v>
      </c>
      <c r="C1702" s="54">
        <v>97875606</v>
      </c>
      <c r="D1702" s="150" t="s">
        <v>7672</v>
      </c>
      <c r="E1702" s="55" t="str">
        <f t="shared" si="124"/>
        <v>9787560664859</v>
      </c>
      <c r="F1702" s="56" t="str">
        <f t="shared" si="125"/>
        <v>9HSRFQA*ggeifj+</v>
      </c>
      <c r="G1702" s="17" t="s">
        <v>7673</v>
      </c>
      <c r="H1702" s="172" t="s">
        <v>7674</v>
      </c>
      <c r="I1702" s="102" t="s">
        <v>7675</v>
      </c>
      <c r="J1702" s="150" t="s">
        <v>250</v>
      </c>
      <c r="K1702" s="182">
        <v>39</v>
      </c>
      <c r="L1702" s="55"/>
      <c r="M1702" s="48"/>
      <c r="N1702" s="99"/>
      <c r="O1702" s="101"/>
    </row>
    <row r="1703" s="3" customFormat="1" customHeight="1" spans="1:16">
      <c r="A1703" s="52">
        <f>COUNTA(B$4:B1702)</f>
        <v>1624</v>
      </c>
      <c r="B1703" s="150" t="s">
        <v>7676</v>
      </c>
      <c r="C1703" s="53" t="s">
        <v>18</v>
      </c>
      <c r="D1703" s="150">
        <v>47357</v>
      </c>
      <c r="E1703" s="55" t="str">
        <f t="shared" si="124"/>
        <v>9787560647357</v>
      </c>
      <c r="F1703" s="56" t="str">
        <f t="shared" si="125"/>
        <v>9HSRFQA*gehdfh+</v>
      </c>
      <c r="G1703" s="57" t="s">
        <v>7677</v>
      </c>
      <c r="H1703" s="172" t="s">
        <v>7678</v>
      </c>
      <c r="I1703" s="102" t="s">
        <v>7679</v>
      </c>
      <c r="J1703" s="150" t="s">
        <v>56</v>
      </c>
      <c r="K1703" s="182">
        <v>22</v>
      </c>
      <c r="L1703" s="279"/>
      <c r="M1703" s="53"/>
      <c r="N1703" s="102"/>
      <c r="O1703" s="104"/>
      <c r="P1703" s="105"/>
    </row>
    <row r="1704" s="3" customFormat="1" customHeight="1" spans="1:16">
      <c r="A1704" s="68">
        <f>COUNTA(B$4:B1703)</f>
        <v>1625</v>
      </c>
      <c r="B1704" s="69" t="s">
        <v>7680</v>
      </c>
      <c r="C1704" s="70">
        <v>97875606</v>
      </c>
      <c r="D1704" s="69" t="s">
        <v>7681</v>
      </c>
      <c r="E1704" s="71" t="str">
        <f t="shared" si="124"/>
        <v>9787560666389</v>
      </c>
      <c r="F1704" s="72" t="str">
        <f t="shared" si="125"/>
        <v>9HSRFQA*gggdij+</v>
      </c>
      <c r="G1704" s="73" t="s">
        <v>7682</v>
      </c>
      <c r="H1704" s="74" t="s">
        <v>7683</v>
      </c>
      <c r="I1704" s="111" t="s">
        <v>7684</v>
      </c>
      <c r="J1704" s="69" t="s">
        <v>349</v>
      </c>
      <c r="K1704" s="112"/>
      <c r="L1704" s="274" t="s">
        <v>106</v>
      </c>
      <c r="M1704" s="53"/>
      <c r="N1704" s="102"/>
      <c r="O1704" s="104"/>
      <c r="P1704" s="105"/>
    </row>
    <row r="1705" customHeight="1" spans="1:15">
      <c r="A1705" s="68">
        <f>COUNTA(B$4:B1704)</f>
        <v>1626</v>
      </c>
      <c r="B1705" s="69" t="s">
        <v>7685</v>
      </c>
      <c r="C1705" s="70">
        <v>97875606</v>
      </c>
      <c r="D1705" s="69" t="s">
        <v>7686</v>
      </c>
      <c r="E1705" s="71" t="str">
        <f t="shared" si="124"/>
        <v>9787560666495</v>
      </c>
      <c r="F1705" s="72" t="str">
        <f t="shared" si="125"/>
        <v>9HSRFQA*gggejf+</v>
      </c>
      <c r="G1705" s="73" t="s">
        <v>7687</v>
      </c>
      <c r="H1705" s="74" t="s">
        <v>7688</v>
      </c>
      <c r="I1705" s="111" t="s">
        <v>848</v>
      </c>
      <c r="J1705" s="69" t="s">
        <v>349</v>
      </c>
      <c r="K1705" s="112"/>
      <c r="L1705" s="274" t="s">
        <v>106</v>
      </c>
      <c r="M1705" s="48"/>
      <c r="N1705" s="99"/>
      <c r="O1705" s="101" t="e">
        <f>VLOOKUP(#REF!,[1]图书导出excel!$A$1:$C$65536,3,FALSE)</f>
        <v>#REF!</v>
      </c>
    </row>
    <row r="1706" ht="35" customHeight="1" spans="1:15">
      <c r="A1706" s="218" t="s">
        <v>7689</v>
      </c>
      <c r="B1706" s="84"/>
      <c r="C1706" s="84"/>
      <c r="D1706" s="169"/>
      <c r="E1706" s="170"/>
      <c r="F1706" s="171"/>
      <c r="H1706" s="86"/>
      <c r="I1706" s="179"/>
      <c r="J1706" s="88"/>
      <c r="K1706" s="180"/>
      <c r="L1706" s="118"/>
      <c r="M1706" s="119"/>
      <c r="N1706" s="99"/>
      <c r="O1706" s="101"/>
    </row>
    <row r="1707" customHeight="1" spans="1:15">
      <c r="A1707" s="47">
        <f>COUNTA(B$4:B1706)</f>
        <v>1627</v>
      </c>
      <c r="B1707" s="151" t="s">
        <v>7690</v>
      </c>
      <c r="C1707" s="325" t="s">
        <v>18</v>
      </c>
      <c r="D1707" s="169" t="s">
        <v>7691</v>
      </c>
      <c r="E1707" s="49" t="str">
        <f t="shared" ref="E1707:E1715" si="126">C1707&amp;D1707</f>
        <v>9787560650180</v>
      </c>
      <c r="F1707" s="50" t="str">
        <f t="shared" ref="F1707:F1715" si="127">LEFT($E1707,1)&amp;CHAR(65+VALUE(MID($E1707,2,1)))&amp;IF(OR(LEFT($E1707,1)="0",LEFT($E1707,1)="1",LEFT($E1707,1)="2",LEFT($E1707,1)="3"),CHAR(65+VALUE(MID($E1707,3,1))),CHAR(75+VALUE(MID($E1707,3,1))))&amp;IF(OR(LEFT($E1707,1)="0",LEFT($E1707,1)="4",LEFT($E1707,1)="7",LEFT($E1707,1)="8"),CHAR(65+VALUE(MID($E1707,4,1))),CHAR(75+VALUE(MID($E1707,4,1))))&amp;IF(OR(LEFT($E1707,1)="0",LEFT($E1707,1)="1",LEFT($E1707,1)="4",LEFT($E1707,1)="5",,LEFT($E1707,1)="9"),CHAR(65+VALUE(MID($E1707,5,1))),CHAR(75+VALUE(MID($E1707,5,1))))&amp;IF(OR(LEFT($E1707,1)="0",LEFT($E1707,1)="2",LEFT($E1707,1)="5",LEFT($E1707,1)="6",,LEFT($E1707,1)="7"),CHAR(65+VALUE(MID($E1707,6,1))),CHAR(75+VALUE(MID($E1707,6,1))))&amp;IF(OR(LEFT($E1707,1)="0",LEFT($E1707,1)="3",LEFT($E1707,1)="6",LEFT($E1707,1)="8",,LEFT($E1707,1)="9"),CHAR(65+VALUE(MID($E1707,7,1))),CHAR(75+VALUE(MID($E1707,7,1))))&amp;"*"&amp;CHAR(97+VALUE(MID($E1707,8,1)))&amp;CHAR(97+VALUE(MID($E1707,9,1)))&amp;CHAR(97+VALUE(MID($E1707,10,1)))&amp;CHAR(97+VALUE(MID($E1707,11,1)))&amp;CHAR(97+VALUE(MID($E1707,12,1)))&amp;CHAR(97+VALUE(MID($E1707,13,1)))&amp;"+"</f>
        <v>9HSRFQA*gfabia+</v>
      </c>
      <c r="G1707" s="17" t="s">
        <v>7692</v>
      </c>
      <c r="H1707" s="173" t="s">
        <v>7693</v>
      </c>
      <c r="I1707" s="174" t="s">
        <v>3610</v>
      </c>
      <c r="J1707" s="196" t="s">
        <v>73</v>
      </c>
      <c r="K1707" s="152">
        <v>50</v>
      </c>
      <c r="L1707" s="118"/>
      <c r="M1707" s="48" t="s">
        <v>7694</v>
      </c>
      <c r="N1707" s="174" t="s">
        <v>7689</v>
      </c>
      <c r="O1707" s="101" t="e">
        <f>VLOOKUP(B1707,[1]图书导出excel!$A$2:$C$65537,3,FALSE)</f>
        <v>#N/A</v>
      </c>
    </row>
    <row r="1708" customHeight="1" spans="1:15">
      <c r="A1708" s="47">
        <f>COUNTA(B$4:B1707)</f>
        <v>1628</v>
      </c>
      <c r="B1708" s="151" t="s">
        <v>7695</v>
      </c>
      <c r="C1708" s="166">
        <v>97875606</v>
      </c>
      <c r="D1708" s="169" t="s">
        <v>7696</v>
      </c>
      <c r="E1708" s="49" t="str">
        <f t="shared" si="126"/>
        <v>9787560657011</v>
      </c>
      <c r="F1708" s="50" t="str">
        <f t="shared" si="127"/>
        <v>9HSRFQA*gfhabb+</v>
      </c>
      <c r="G1708" s="17" t="s">
        <v>7697</v>
      </c>
      <c r="H1708" s="173" t="s">
        <v>7698</v>
      </c>
      <c r="I1708" s="153" t="s">
        <v>3610</v>
      </c>
      <c r="J1708" s="135" t="s">
        <v>79</v>
      </c>
      <c r="K1708" s="154">
        <v>30</v>
      </c>
      <c r="L1708" s="280"/>
      <c r="M1708" s="48"/>
      <c r="N1708" s="174"/>
      <c r="O1708" s="101" t="s">
        <v>7699</v>
      </c>
    </row>
    <row r="1709" customHeight="1" spans="1:15">
      <c r="A1709" s="47">
        <f>COUNTA(B$4:B1708)</f>
        <v>1629</v>
      </c>
      <c r="B1709" s="151" t="s">
        <v>7700</v>
      </c>
      <c r="C1709" s="48" t="s">
        <v>18</v>
      </c>
      <c r="D1709" s="151">
        <v>37853</v>
      </c>
      <c r="E1709" s="49" t="str">
        <f t="shared" si="126"/>
        <v>9787560637853</v>
      </c>
      <c r="F1709" s="50" t="str">
        <f t="shared" si="127"/>
        <v>9HSRFQA*gdhifd+</v>
      </c>
      <c r="G1709" s="17" t="s">
        <v>7701</v>
      </c>
      <c r="H1709" s="173" t="s">
        <v>7702</v>
      </c>
      <c r="I1709" s="174" t="s">
        <v>3610</v>
      </c>
      <c r="J1709" s="151" t="s">
        <v>504</v>
      </c>
      <c r="K1709" s="152">
        <v>69</v>
      </c>
      <c r="L1709" s="194"/>
      <c r="M1709" s="48" t="s">
        <v>7694</v>
      </c>
      <c r="N1709" s="174" t="s">
        <v>7689</v>
      </c>
      <c r="O1709" s="101" t="e">
        <f>VLOOKUP(B1709,[1]图书导出excel!$A$2:$C$65537,3,FALSE)</f>
        <v>#N/A</v>
      </c>
    </row>
    <row r="1710" s="5" customFormat="1" customHeight="1" spans="1:16">
      <c r="A1710" s="79">
        <f>COUNTA(B$4:B1709)</f>
        <v>1630</v>
      </c>
      <c r="B1710" s="196" t="s">
        <v>7703</v>
      </c>
      <c r="C1710" s="197">
        <v>97875606</v>
      </c>
      <c r="D1710" s="135" t="s">
        <v>7704</v>
      </c>
      <c r="E1710" s="80" t="str">
        <f t="shared" si="126"/>
        <v>9787560653655</v>
      </c>
      <c r="F1710" s="81" t="str">
        <f t="shared" si="127"/>
        <v>9HSRFQA*gfdgff+</v>
      </c>
      <c r="G1710" s="82" t="s">
        <v>7705</v>
      </c>
      <c r="H1710" s="257" t="s">
        <v>7706</v>
      </c>
      <c r="I1710" s="199" t="s">
        <v>3610</v>
      </c>
      <c r="J1710" s="196" t="s">
        <v>175</v>
      </c>
      <c r="K1710" s="200">
        <v>72</v>
      </c>
      <c r="L1710" s="153"/>
      <c r="M1710" s="62" t="s">
        <v>7694</v>
      </c>
      <c r="N1710" s="153" t="s">
        <v>7689</v>
      </c>
      <c r="O1710" s="116"/>
      <c r="P1710" s="117"/>
    </row>
    <row r="1711" s="3" customFormat="1" customHeight="1" spans="1:16">
      <c r="A1711" s="47">
        <f>COUNTA(B$4:B1710)</f>
        <v>1631</v>
      </c>
      <c r="B1711" s="150" t="s">
        <v>7707</v>
      </c>
      <c r="C1711" s="186">
        <v>97875606</v>
      </c>
      <c r="D1711" s="150" t="s">
        <v>7708</v>
      </c>
      <c r="E1711" s="55" t="str">
        <f t="shared" si="126"/>
        <v>9787560650197</v>
      </c>
      <c r="F1711" s="56" t="str">
        <f t="shared" si="127"/>
        <v>9HSRFQA*gfabjh+</v>
      </c>
      <c r="G1711" s="57" t="s">
        <v>7709</v>
      </c>
      <c r="H1711" s="172" t="s">
        <v>7710</v>
      </c>
      <c r="I1711" s="181" t="s">
        <v>3610</v>
      </c>
      <c r="J1711" s="227" t="s">
        <v>73</v>
      </c>
      <c r="K1711" s="236">
        <v>39</v>
      </c>
      <c r="L1711" s="174"/>
      <c r="M1711" s="48" t="s">
        <v>7694</v>
      </c>
      <c r="N1711" s="174" t="s">
        <v>7689</v>
      </c>
      <c r="O1711" s="101" t="e">
        <f>VLOOKUP(B1711,[1]图书导出excel!$A$2:$C$65537,3,FALSE)</f>
        <v>#N/A</v>
      </c>
      <c r="P1711" s="105"/>
    </row>
    <row r="1712" s="3" customFormat="1" customHeight="1" spans="1:16">
      <c r="A1712" s="52">
        <f>COUNTA(B$4:B1711)</f>
        <v>1632</v>
      </c>
      <c r="B1712" s="53" t="s">
        <v>7711</v>
      </c>
      <c r="C1712" s="54">
        <v>97875606</v>
      </c>
      <c r="D1712" s="53" t="s">
        <v>7712</v>
      </c>
      <c r="E1712" s="55" t="str">
        <f t="shared" si="126"/>
        <v>9787560652276</v>
      </c>
      <c r="F1712" s="56" t="str">
        <f t="shared" si="127"/>
        <v>9HSRFQA*gfcchg+</v>
      </c>
      <c r="G1712" s="57" t="s">
        <v>7713</v>
      </c>
      <c r="H1712" s="67" t="s">
        <v>7714</v>
      </c>
      <c r="I1712" s="181" t="s">
        <v>3610</v>
      </c>
      <c r="J1712" s="48" t="s">
        <v>73</v>
      </c>
      <c r="K1712" s="100">
        <v>54</v>
      </c>
      <c r="L1712" s="99"/>
      <c r="M1712" s="48" t="s">
        <v>7694</v>
      </c>
      <c r="N1712" s="174" t="s">
        <v>7689</v>
      </c>
      <c r="O1712" s="101" t="e">
        <f>VLOOKUP(B1712,[1]图书导出excel!$A$2:$C$65537,3,FALSE)</f>
        <v>#N/A</v>
      </c>
      <c r="P1712" s="105"/>
    </row>
    <row r="1713" customHeight="1" spans="1:15">
      <c r="A1713" s="47">
        <f>COUNTA(B$4:B1712)</f>
        <v>1633</v>
      </c>
      <c r="B1713" s="151" t="s">
        <v>7715</v>
      </c>
      <c r="C1713" s="166">
        <v>97875606</v>
      </c>
      <c r="D1713" s="151" t="s">
        <v>7716</v>
      </c>
      <c r="E1713" s="49" t="str">
        <f t="shared" si="126"/>
        <v>9787560652283</v>
      </c>
      <c r="F1713" s="50" t="str">
        <f t="shared" si="127"/>
        <v>9HSRFQA*gfccid+</v>
      </c>
      <c r="G1713" s="17" t="s">
        <v>7717</v>
      </c>
      <c r="H1713" s="173" t="s">
        <v>7718</v>
      </c>
      <c r="I1713" s="174" t="s">
        <v>3610</v>
      </c>
      <c r="J1713" s="151" t="s">
        <v>825</v>
      </c>
      <c r="K1713" s="152">
        <v>64</v>
      </c>
      <c r="L1713" s="99"/>
      <c r="M1713" s="48" t="s">
        <v>7694</v>
      </c>
      <c r="N1713" s="174" t="s">
        <v>7689</v>
      </c>
      <c r="O1713" s="101" t="e">
        <f>VLOOKUP(B1713,[1]图书导出excel!$A$2:$C$65537,3,FALSE)</f>
        <v>#N/A</v>
      </c>
    </row>
    <row r="1714" customFormat="1" customHeight="1" spans="1:16">
      <c r="A1714" s="52">
        <f>COUNTA(B$4:B1713)</f>
        <v>1634</v>
      </c>
      <c r="B1714" s="53" t="s">
        <v>7719</v>
      </c>
      <c r="C1714" s="54">
        <v>97875606</v>
      </c>
      <c r="D1714" s="53" t="s">
        <v>7720</v>
      </c>
      <c r="E1714" s="55" t="str">
        <f t="shared" si="126"/>
        <v>9787560663623</v>
      </c>
      <c r="F1714" s="56" t="str">
        <f t="shared" si="127"/>
        <v>9HSRFQA*ggdgcd+</v>
      </c>
      <c r="G1714" s="77" t="s">
        <v>7721</v>
      </c>
      <c r="H1714" s="67" t="s">
        <v>7722</v>
      </c>
      <c r="I1714" s="102" t="s">
        <v>7723</v>
      </c>
      <c r="J1714" s="53" t="s">
        <v>619</v>
      </c>
      <c r="K1714" s="103">
        <v>56</v>
      </c>
      <c r="L1714" s="55"/>
      <c r="M1714" s="48"/>
      <c r="N1714" s="174"/>
      <c r="O1714" s="101"/>
      <c r="P1714" s="114"/>
    </row>
    <row r="1715" s="6" customFormat="1" customHeight="1" spans="1:16">
      <c r="A1715" s="47">
        <f>COUNTA(B$4:B1714)</f>
        <v>1635</v>
      </c>
      <c r="B1715" s="151" t="s">
        <v>7724</v>
      </c>
      <c r="C1715" s="48" t="s">
        <v>18</v>
      </c>
      <c r="D1715" s="151">
        <v>39833</v>
      </c>
      <c r="E1715" s="49" t="str">
        <f t="shared" si="126"/>
        <v>9787560639833</v>
      </c>
      <c r="F1715" s="50" t="str">
        <f t="shared" si="127"/>
        <v>9HSRFQA*gdjidd+</v>
      </c>
      <c r="G1715" s="157" t="s">
        <v>7725</v>
      </c>
      <c r="H1715" s="256" t="s">
        <v>7726</v>
      </c>
      <c r="I1715" s="174" t="s">
        <v>3610</v>
      </c>
      <c r="J1715" s="151" t="s">
        <v>504</v>
      </c>
      <c r="K1715" s="152">
        <v>63</v>
      </c>
      <c r="L1715" s="49"/>
      <c r="M1715" s="48" t="s">
        <v>7694</v>
      </c>
      <c r="N1715" s="174" t="s">
        <v>7689</v>
      </c>
      <c r="O1715" s="101" t="e">
        <f>VLOOKUP(B1715,[1]图书导出excel!$A$2:$C$65537,3,FALSE)</f>
        <v>#N/A</v>
      </c>
      <c r="P1715" s="162"/>
    </row>
    <row r="1716" s="6" customFormat="1" ht="35" customHeight="1" spans="1:16">
      <c r="A1716" s="83" t="s">
        <v>7727</v>
      </c>
      <c r="B1716" s="84"/>
      <c r="C1716" s="84"/>
      <c r="D1716" s="169"/>
      <c r="E1716" s="170"/>
      <c r="F1716" s="171"/>
      <c r="G1716" s="157"/>
      <c r="H1716" s="86"/>
      <c r="I1716" s="179"/>
      <c r="J1716" s="88"/>
      <c r="K1716" s="180"/>
      <c r="L1716" s="118"/>
      <c r="M1716" s="239"/>
      <c r="N1716" s="239"/>
      <c r="O1716" s="101"/>
      <c r="P1716" s="162"/>
    </row>
    <row r="1717" s="8" customFormat="1" customHeight="1" spans="1:16">
      <c r="A1717" s="47">
        <f>COUNTA(B$4:B1716)</f>
        <v>1636</v>
      </c>
      <c r="B1717" s="151" t="s">
        <v>7728</v>
      </c>
      <c r="C1717" s="48" t="s">
        <v>18</v>
      </c>
      <c r="D1717" s="151">
        <v>41645</v>
      </c>
      <c r="E1717" s="49" t="str">
        <f t="shared" ref="E1717:E1724" si="128">C1717&amp;D1717</f>
        <v>9787560641645</v>
      </c>
      <c r="F1717" s="50" t="str">
        <f t="shared" ref="F1717:F1725" si="129">LEFT($E1717,1)&amp;CHAR(65+VALUE(MID($E1717,2,1)))&amp;IF(OR(LEFT($E1717,1)="0",LEFT($E1717,1)="1",LEFT($E1717,1)="2",LEFT($E1717,1)="3"),CHAR(65+VALUE(MID($E1717,3,1))),CHAR(75+VALUE(MID($E1717,3,1))))&amp;IF(OR(LEFT($E1717,1)="0",LEFT($E1717,1)="4",LEFT($E1717,1)="7",LEFT($E1717,1)="8"),CHAR(65+VALUE(MID($E1717,4,1))),CHAR(75+VALUE(MID($E1717,4,1))))&amp;IF(OR(LEFT($E1717,1)="0",LEFT($E1717,1)="1",LEFT($E1717,1)="4",LEFT($E1717,1)="5",,LEFT($E1717,1)="9"),CHAR(65+VALUE(MID($E1717,5,1))),CHAR(75+VALUE(MID($E1717,5,1))))&amp;IF(OR(LEFT($E1717,1)="0",LEFT($E1717,1)="2",LEFT($E1717,1)="5",LEFT($E1717,1)="6",,LEFT($E1717,1)="7"),CHAR(65+VALUE(MID($E1717,6,1))),CHAR(75+VALUE(MID($E1717,6,1))))&amp;IF(OR(LEFT($E1717,1)="0",LEFT($E1717,1)="3",LEFT($E1717,1)="6",LEFT($E1717,1)="8",,LEFT($E1717,1)="9"),CHAR(65+VALUE(MID($E1717,7,1))),CHAR(75+VALUE(MID($E1717,7,1))))&amp;"*"&amp;CHAR(97+VALUE(MID($E1717,8,1)))&amp;CHAR(97+VALUE(MID($E1717,9,1)))&amp;CHAR(97+VALUE(MID($E1717,10,1)))&amp;CHAR(97+VALUE(MID($E1717,11,1)))&amp;CHAR(97+VALUE(MID($E1717,12,1)))&amp;CHAR(97+VALUE(MID($E1717,13,1)))&amp;"+"</f>
        <v>9HSRFQA*gebgef+</v>
      </c>
      <c r="G1717" s="77" t="s">
        <v>7729</v>
      </c>
      <c r="H1717" s="173" t="s">
        <v>7730</v>
      </c>
      <c r="I1717" s="174" t="s">
        <v>7731</v>
      </c>
      <c r="J1717" s="196" t="s">
        <v>504</v>
      </c>
      <c r="K1717" s="200">
        <v>39</v>
      </c>
      <c r="L1717" s="194"/>
      <c r="M1717" s="48" t="s">
        <v>7732</v>
      </c>
      <c r="N1717" s="174" t="s">
        <v>7733</v>
      </c>
      <c r="O1717" s="101" t="e">
        <f>VLOOKUP(B1717,[1]图书导出excel!$A$2:$C$65537,3,FALSE)</f>
        <v>#N/A</v>
      </c>
      <c r="P1717" s="195"/>
    </row>
    <row r="1718" customHeight="1" spans="1:15">
      <c r="A1718" s="47">
        <f>COUNTA(B$4:B1717)</f>
        <v>1637</v>
      </c>
      <c r="B1718" s="48" t="s">
        <v>7734</v>
      </c>
      <c r="C1718" s="48" t="s">
        <v>18</v>
      </c>
      <c r="D1718" s="48">
        <v>35750</v>
      </c>
      <c r="E1718" s="49" t="str">
        <f t="shared" si="128"/>
        <v>9787560635750</v>
      </c>
      <c r="F1718" s="50" t="str">
        <f t="shared" si="129"/>
        <v>9HSRFQA*gdfhfa+</v>
      </c>
      <c r="G1718" s="17" t="s">
        <v>7735</v>
      </c>
      <c r="H1718" s="51" t="s">
        <v>7733</v>
      </c>
      <c r="I1718" s="99" t="s">
        <v>7736</v>
      </c>
      <c r="J1718" s="48" t="s">
        <v>844</v>
      </c>
      <c r="K1718" s="100">
        <v>20</v>
      </c>
      <c r="L1718" s="49"/>
      <c r="M1718" s="48" t="s">
        <v>7732</v>
      </c>
      <c r="N1718" s="174" t="s">
        <v>7733</v>
      </c>
      <c r="O1718" s="101" t="e">
        <f>VLOOKUP(B1718,[1]图书导出excel!$A$2:$C$65537,3,FALSE)</f>
        <v>#N/A</v>
      </c>
    </row>
    <row r="1719" customHeight="1" spans="1:15">
      <c r="A1719" s="47">
        <f>COUNTA(B$4:B1718)</f>
        <v>1638</v>
      </c>
      <c r="B1719" s="196" t="s">
        <v>7737</v>
      </c>
      <c r="C1719" s="197">
        <v>97875606</v>
      </c>
      <c r="D1719" s="48" t="s">
        <v>7738</v>
      </c>
      <c r="E1719" s="49" t="str">
        <f t="shared" si="128"/>
        <v>9787560655802</v>
      </c>
      <c r="F1719" s="50" t="str">
        <f t="shared" si="129"/>
        <v>9HSRFQA*gffiac+</v>
      </c>
      <c r="G1719" s="17" t="s">
        <v>7739</v>
      </c>
      <c r="H1719" s="257" t="s">
        <v>7740</v>
      </c>
      <c r="I1719" s="199" t="s">
        <v>7741</v>
      </c>
      <c r="J1719" s="196" t="s">
        <v>79</v>
      </c>
      <c r="K1719" s="200">
        <v>52</v>
      </c>
      <c r="L1719" s="99"/>
      <c r="M1719" s="48"/>
      <c r="N1719" s="174"/>
      <c r="O1719" s="101"/>
    </row>
    <row r="1720" customHeight="1" spans="1:15">
      <c r="A1720" s="47">
        <f>COUNTA(B$4:B1719)</f>
        <v>1639</v>
      </c>
      <c r="B1720" s="48" t="s">
        <v>7742</v>
      </c>
      <c r="C1720" s="48" t="s">
        <v>18</v>
      </c>
      <c r="D1720" s="76">
        <v>47531</v>
      </c>
      <c r="E1720" s="49" t="str">
        <f t="shared" si="128"/>
        <v>9787560647531</v>
      </c>
      <c r="F1720" s="50" t="str">
        <f t="shared" si="129"/>
        <v>9HSRFQA*gehfdb+</v>
      </c>
      <c r="G1720" s="17" t="s">
        <v>7743</v>
      </c>
      <c r="H1720" s="51" t="s">
        <v>7744</v>
      </c>
      <c r="I1720" s="99" t="s">
        <v>7745</v>
      </c>
      <c r="J1720" s="48" t="s">
        <v>3212</v>
      </c>
      <c r="K1720" s="100">
        <v>43</v>
      </c>
      <c r="L1720" s="49"/>
      <c r="M1720" s="48" t="s">
        <v>7732</v>
      </c>
      <c r="N1720" s="174" t="s">
        <v>7733</v>
      </c>
      <c r="O1720" s="101" t="e">
        <f>VLOOKUP(B1720,[1]图书导出excel!$A$2:$C$65537,3,FALSE)</f>
        <v>#N/A</v>
      </c>
    </row>
    <row r="1721" customHeight="1" spans="1:15">
      <c r="A1721" s="47">
        <f>COUNTA(B$4:B1720)</f>
        <v>1640</v>
      </c>
      <c r="B1721" s="48" t="s">
        <v>7746</v>
      </c>
      <c r="C1721" s="48" t="s">
        <v>18</v>
      </c>
      <c r="D1721" s="48">
        <v>26369</v>
      </c>
      <c r="E1721" s="49" t="str">
        <f t="shared" si="128"/>
        <v>9787560626369</v>
      </c>
      <c r="F1721" s="50" t="str">
        <f t="shared" si="129"/>
        <v>9HSRFQA*gcgdgj+</v>
      </c>
      <c r="G1721" s="17" t="s">
        <v>7747</v>
      </c>
      <c r="H1721" s="51" t="s">
        <v>7748</v>
      </c>
      <c r="I1721" s="99" t="s">
        <v>7749</v>
      </c>
      <c r="J1721" s="48" t="s">
        <v>504</v>
      </c>
      <c r="K1721" s="100">
        <v>22</v>
      </c>
      <c r="L1721" s="49"/>
      <c r="M1721" s="48" t="s">
        <v>7732</v>
      </c>
      <c r="N1721" s="174" t="s">
        <v>7733</v>
      </c>
      <c r="O1721" s="101" t="e">
        <f>VLOOKUP(B1721,[1]图书导出excel!$A$2:$C$65537,3,FALSE)</f>
        <v>#N/A</v>
      </c>
    </row>
    <row r="1722" customHeight="1" spans="1:15">
      <c r="A1722" s="47">
        <f>COUNTA(B$4:B1721)</f>
        <v>1641</v>
      </c>
      <c r="B1722" s="48" t="s">
        <v>7750</v>
      </c>
      <c r="C1722" s="48" t="s">
        <v>18</v>
      </c>
      <c r="D1722" s="48">
        <v>26338</v>
      </c>
      <c r="E1722" s="49" t="str">
        <f t="shared" si="128"/>
        <v>9787560626338</v>
      </c>
      <c r="F1722" s="50" t="str">
        <f t="shared" si="129"/>
        <v>9HSRFQA*gcgddi+</v>
      </c>
      <c r="G1722" s="17" t="s">
        <v>7751</v>
      </c>
      <c r="H1722" s="51" t="s">
        <v>7752</v>
      </c>
      <c r="I1722" s="99" t="s">
        <v>7753</v>
      </c>
      <c r="J1722" s="48" t="s">
        <v>157</v>
      </c>
      <c r="K1722" s="100">
        <v>21</v>
      </c>
      <c r="L1722" s="49"/>
      <c r="M1722" s="48" t="s">
        <v>7732</v>
      </c>
      <c r="N1722" s="174" t="s">
        <v>7733</v>
      </c>
      <c r="O1722" s="101" t="e">
        <f>VLOOKUP(B1722,[1]图书导出excel!$A$2:$C$65537,3,FALSE)</f>
        <v>#N/A</v>
      </c>
    </row>
    <row r="1723" s="3" customFormat="1" customHeight="1" spans="1:16">
      <c r="A1723" s="52">
        <f>COUNTA(B$4:B1722)</f>
        <v>1642</v>
      </c>
      <c r="B1723" s="53" t="s">
        <v>7754</v>
      </c>
      <c r="C1723" s="54">
        <v>97875606</v>
      </c>
      <c r="D1723" s="53" t="s">
        <v>7755</v>
      </c>
      <c r="E1723" s="55" t="str">
        <f t="shared" si="128"/>
        <v>9787560651736</v>
      </c>
      <c r="F1723" s="56" t="str">
        <f t="shared" si="129"/>
        <v>9HSRFQA*gfbhdg+</v>
      </c>
      <c r="G1723" s="57" t="s">
        <v>7756</v>
      </c>
      <c r="H1723" s="67" t="s">
        <v>7757</v>
      </c>
      <c r="I1723" s="102" t="s">
        <v>7758</v>
      </c>
      <c r="J1723" s="53" t="s">
        <v>825</v>
      </c>
      <c r="K1723" s="103">
        <v>39</v>
      </c>
      <c r="L1723" s="99"/>
      <c r="M1723" s="48" t="s">
        <v>7732</v>
      </c>
      <c r="N1723" s="174" t="s">
        <v>7733</v>
      </c>
      <c r="O1723" s="101" t="e">
        <f>VLOOKUP(B1723,[1]图书导出excel!$A$2:$C$65537,3,FALSE)</f>
        <v>#N/A</v>
      </c>
      <c r="P1723" s="105"/>
    </row>
    <row r="1724" s="3" customFormat="1" customHeight="1" spans="1:16">
      <c r="A1724" s="52">
        <f>COUNTA(B$4:B1723)</f>
        <v>1643</v>
      </c>
      <c r="B1724" s="53" t="s">
        <v>7759</v>
      </c>
      <c r="C1724" s="54">
        <v>97875606</v>
      </c>
      <c r="D1724" s="53" t="s">
        <v>7760</v>
      </c>
      <c r="E1724" s="55" t="str">
        <f t="shared" si="128"/>
        <v>9787560664316</v>
      </c>
      <c r="F1724" s="56" t="str">
        <f t="shared" si="129"/>
        <v>9HSRFQA*ggedbg+</v>
      </c>
      <c r="G1724" s="57" t="s">
        <v>7761</v>
      </c>
      <c r="H1724" s="67" t="s">
        <v>7762</v>
      </c>
      <c r="I1724" s="102" t="s">
        <v>7763</v>
      </c>
      <c r="J1724" s="53" t="s">
        <v>404</v>
      </c>
      <c r="K1724" s="103">
        <v>55</v>
      </c>
      <c r="L1724" s="102"/>
      <c r="M1724" s="48"/>
      <c r="N1724" s="174"/>
      <c r="O1724" s="101"/>
      <c r="P1724" s="105"/>
    </row>
    <row r="1725" customHeight="1" spans="1:15">
      <c r="A1725" s="52">
        <f>COUNTA(B$4:B1724)</f>
        <v>1644</v>
      </c>
      <c r="B1725" s="48" t="s">
        <v>7764</v>
      </c>
      <c r="C1725" s="48" t="s">
        <v>18</v>
      </c>
      <c r="D1725" s="48" t="s">
        <v>7765</v>
      </c>
      <c r="E1725" s="76">
        <v>9787560649177</v>
      </c>
      <c r="F1725" s="50" t="str">
        <f t="shared" si="129"/>
        <v>9HSRFQA*gejbhh+</v>
      </c>
      <c r="G1725" s="17">
        <v>9787560649177</v>
      </c>
      <c r="H1725" s="51" t="s">
        <v>7766</v>
      </c>
      <c r="I1725" s="99" t="s">
        <v>7767</v>
      </c>
      <c r="J1725" s="48" t="s">
        <v>1450</v>
      </c>
      <c r="K1725" s="100">
        <v>52</v>
      </c>
      <c r="L1725" s="49"/>
      <c r="M1725" s="48" t="s">
        <v>7732</v>
      </c>
      <c r="N1725" s="174" t="s">
        <v>7733</v>
      </c>
      <c r="O1725" s="101" t="e">
        <f>VLOOKUP(B1725,[1]图书导出excel!$A$2:$C$65537,3,FALSE)</f>
        <v>#N/A</v>
      </c>
    </row>
    <row r="1726" ht="35" customHeight="1" spans="1:15">
      <c r="A1726" s="83" t="s">
        <v>7768</v>
      </c>
      <c r="B1726" s="84"/>
      <c r="C1726" s="84"/>
      <c r="D1726" s="169"/>
      <c r="E1726" s="170"/>
      <c r="F1726" s="171"/>
      <c r="H1726" s="86"/>
      <c r="I1726" s="179"/>
      <c r="J1726" s="88"/>
      <c r="K1726" s="180"/>
      <c r="L1726" s="118"/>
      <c r="M1726" s="119"/>
      <c r="N1726" s="119"/>
      <c r="O1726" s="101"/>
    </row>
    <row r="1727" s="3" customFormat="1" customHeight="1" spans="1:16">
      <c r="A1727" s="52">
        <f>COUNTA(B$4:B1726)</f>
        <v>1645</v>
      </c>
      <c r="B1727" s="227" t="s">
        <v>7769</v>
      </c>
      <c r="C1727" s="330" t="s">
        <v>18</v>
      </c>
      <c r="D1727" s="259" t="s">
        <v>7770</v>
      </c>
      <c r="E1727" s="55" t="str">
        <f t="shared" ref="E1727:E1739" si="130">C1727&amp;D1727</f>
        <v>9787560652894</v>
      </c>
      <c r="F1727" s="56" t="str">
        <f t="shared" ref="F1727:F1739" si="131">LEFT($E1727,1)&amp;CHAR(65+VALUE(MID($E1727,2,1)))&amp;IF(OR(LEFT($E1727,1)="0",LEFT($E1727,1)="1",LEFT($E1727,1)="2",LEFT($E1727,1)="3"),CHAR(65+VALUE(MID($E1727,3,1))),CHAR(75+VALUE(MID($E1727,3,1))))&amp;IF(OR(LEFT($E1727,1)="0",LEFT($E1727,1)="4",LEFT($E1727,1)="7",LEFT($E1727,1)="8"),CHAR(65+VALUE(MID($E1727,4,1))),CHAR(75+VALUE(MID($E1727,4,1))))&amp;IF(OR(LEFT($E1727,1)="0",LEFT($E1727,1)="1",LEFT($E1727,1)="4",LEFT($E1727,1)="5",,LEFT($E1727,1)="9"),CHAR(65+VALUE(MID($E1727,5,1))),CHAR(75+VALUE(MID($E1727,5,1))))&amp;IF(OR(LEFT($E1727,1)="0",LEFT($E1727,1)="2",LEFT($E1727,1)="5",LEFT($E1727,1)="6",,LEFT($E1727,1)="7"),CHAR(65+VALUE(MID($E1727,6,1))),CHAR(75+VALUE(MID($E1727,6,1))))&amp;IF(OR(LEFT($E1727,1)="0",LEFT($E1727,1)="3",LEFT($E1727,1)="6",LEFT($E1727,1)="8",,LEFT($E1727,1)="9"),CHAR(65+VALUE(MID($E1727,7,1))),CHAR(75+VALUE(MID($E1727,7,1))))&amp;"*"&amp;CHAR(97+VALUE(MID($E1727,8,1)))&amp;CHAR(97+VALUE(MID($E1727,9,1)))&amp;CHAR(97+VALUE(MID($E1727,10,1)))&amp;CHAR(97+VALUE(MID($E1727,11,1)))&amp;CHAR(97+VALUE(MID($E1727,12,1)))&amp;CHAR(97+VALUE(MID($E1727,13,1)))&amp;"+"</f>
        <v>9HSRFQA*gfcije+</v>
      </c>
      <c r="G1727" s="57" t="s">
        <v>7771</v>
      </c>
      <c r="H1727" s="278" t="s">
        <v>7772</v>
      </c>
      <c r="I1727" s="229" t="s">
        <v>7773</v>
      </c>
      <c r="J1727" s="227" t="s">
        <v>2096</v>
      </c>
      <c r="K1727" s="236">
        <v>45</v>
      </c>
      <c r="L1727" s="216"/>
      <c r="M1727" s="53" t="s">
        <v>7774</v>
      </c>
      <c r="N1727" s="55" t="s">
        <v>7775</v>
      </c>
      <c r="O1727" s="104" t="s">
        <v>7776</v>
      </c>
      <c r="P1727" s="105"/>
    </row>
    <row r="1728" customHeight="1" spans="1:15">
      <c r="A1728" s="47">
        <f>COUNTA(B$4:B1727)</f>
        <v>1646</v>
      </c>
      <c r="B1728" s="48" t="s">
        <v>7777</v>
      </c>
      <c r="C1728" s="48" t="s">
        <v>18</v>
      </c>
      <c r="D1728" s="76">
        <v>44257</v>
      </c>
      <c r="E1728" s="49" t="str">
        <f t="shared" si="130"/>
        <v>9787560644257</v>
      </c>
      <c r="F1728" s="50" t="str">
        <f t="shared" si="131"/>
        <v>9HSRFQA*geecfh+</v>
      </c>
      <c r="G1728" s="17" t="s">
        <v>7778</v>
      </c>
      <c r="H1728" s="51" t="s">
        <v>7779</v>
      </c>
      <c r="I1728" s="99" t="s">
        <v>7780</v>
      </c>
      <c r="J1728" s="48" t="s">
        <v>4526</v>
      </c>
      <c r="K1728" s="100">
        <v>36</v>
      </c>
      <c r="L1728" s="49"/>
      <c r="M1728" s="53" t="s">
        <v>7774</v>
      </c>
      <c r="N1728" s="55" t="s">
        <v>7775</v>
      </c>
      <c r="O1728" s="101" t="e">
        <f>VLOOKUP(B1728,[1]图书导出excel!$A$2:$C$65537,3,FALSE)</f>
        <v>#N/A</v>
      </c>
    </row>
    <row r="1729" customHeight="1" spans="1:15">
      <c r="A1729" s="47">
        <f>COUNTA(B$4:B1728)</f>
        <v>1647</v>
      </c>
      <c r="B1729" s="62" t="s">
        <v>7781</v>
      </c>
      <c r="C1729" s="65">
        <v>97875606</v>
      </c>
      <c r="D1729" s="76">
        <v>59688</v>
      </c>
      <c r="E1729" s="49" t="str">
        <f t="shared" si="130"/>
        <v>9787560659688</v>
      </c>
      <c r="F1729" s="50" t="str">
        <f t="shared" si="131"/>
        <v>9HSRFQA*gfjgii+</v>
      </c>
      <c r="G1729" s="17" t="s">
        <v>7782</v>
      </c>
      <c r="H1729" s="75" t="s">
        <v>7783</v>
      </c>
      <c r="I1729" s="108" t="s">
        <v>7784</v>
      </c>
      <c r="J1729" s="62" t="s">
        <v>105</v>
      </c>
      <c r="K1729" s="109">
        <v>38</v>
      </c>
      <c r="L1729" s="49"/>
      <c r="M1729" s="53"/>
      <c r="N1729" s="55"/>
      <c r="O1729" s="101" t="s">
        <v>7785</v>
      </c>
    </row>
    <row r="1730" customHeight="1" spans="1:15">
      <c r="A1730" s="47">
        <f>COUNTA(B$4:B1729)</f>
        <v>1648</v>
      </c>
      <c r="B1730" s="48" t="s">
        <v>7786</v>
      </c>
      <c r="C1730" s="48" t="s">
        <v>18</v>
      </c>
      <c r="D1730" s="76">
        <v>45346</v>
      </c>
      <c r="E1730" s="49" t="str">
        <f t="shared" si="130"/>
        <v>9787560645346</v>
      </c>
      <c r="F1730" s="50" t="str">
        <f t="shared" si="131"/>
        <v>9HSRFQA*gefdeg+</v>
      </c>
      <c r="G1730" s="17" t="s">
        <v>7787</v>
      </c>
      <c r="H1730" s="51" t="s">
        <v>7788</v>
      </c>
      <c r="I1730" s="99" t="s">
        <v>7789</v>
      </c>
      <c r="J1730" s="48" t="s">
        <v>1272</v>
      </c>
      <c r="K1730" s="100">
        <v>43</v>
      </c>
      <c r="L1730" s="49"/>
      <c r="M1730" s="53" t="s">
        <v>7774</v>
      </c>
      <c r="N1730" s="55" t="s">
        <v>7775</v>
      </c>
      <c r="O1730" s="101" t="e">
        <f>VLOOKUP(B1730,[1]图书导出excel!$A$2:$C$65537,3,FALSE)</f>
        <v>#N/A</v>
      </c>
    </row>
    <row r="1731" customHeight="1" spans="1:15">
      <c r="A1731" s="47">
        <f>COUNTA(B$4:B1730)</f>
        <v>1649</v>
      </c>
      <c r="B1731" s="48" t="s">
        <v>7790</v>
      </c>
      <c r="C1731" s="48" t="s">
        <v>18</v>
      </c>
      <c r="D1731" s="76">
        <v>48835</v>
      </c>
      <c r="E1731" s="49" t="str">
        <f t="shared" si="130"/>
        <v>9787560648835</v>
      </c>
      <c r="F1731" s="50" t="str">
        <f t="shared" si="131"/>
        <v>9HSRFQA*geiidf+</v>
      </c>
      <c r="G1731" s="17" t="s">
        <v>7791</v>
      </c>
      <c r="H1731" s="51" t="s">
        <v>7792</v>
      </c>
      <c r="I1731" s="99" t="s">
        <v>7793</v>
      </c>
      <c r="J1731" s="48" t="s">
        <v>130</v>
      </c>
      <c r="K1731" s="100">
        <v>50</v>
      </c>
      <c r="L1731" s="49"/>
      <c r="M1731" s="53" t="s">
        <v>7774</v>
      </c>
      <c r="N1731" s="55" t="s">
        <v>7775</v>
      </c>
      <c r="O1731" s="101" t="e">
        <f>VLOOKUP(B1731,[1]图书导出excel!$A$2:$C$65537,3,FALSE)</f>
        <v>#N/A</v>
      </c>
    </row>
    <row r="1732" customHeight="1" spans="1:15">
      <c r="A1732" s="47">
        <f>COUNTA(B$4:B1731)</f>
        <v>1650</v>
      </c>
      <c r="B1732" s="48" t="s">
        <v>7794</v>
      </c>
      <c r="C1732" s="76">
        <v>97875606</v>
      </c>
      <c r="D1732" s="76">
        <v>50807</v>
      </c>
      <c r="E1732" s="49" t="str">
        <f t="shared" si="130"/>
        <v>9787560650807</v>
      </c>
      <c r="F1732" s="50" t="str">
        <f t="shared" si="131"/>
        <v>9HSRFQA*gfaiah+</v>
      </c>
      <c r="G1732" s="17" t="s">
        <v>7795</v>
      </c>
      <c r="H1732" s="51" t="s">
        <v>7796</v>
      </c>
      <c r="I1732" s="99" t="s">
        <v>7447</v>
      </c>
      <c r="J1732" s="48" t="s">
        <v>982</v>
      </c>
      <c r="K1732" s="100">
        <v>47</v>
      </c>
      <c r="L1732" s="49"/>
      <c r="M1732" s="53" t="s">
        <v>7774</v>
      </c>
      <c r="N1732" s="55" t="s">
        <v>7775</v>
      </c>
      <c r="O1732" s="101" t="e">
        <f>VLOOKUP(B1732,[1]图书导出excel!$A$2:$C$65537,3,FALSE)</f>
        <v>#N/A</v>
      </c>
    </row>
    <row r="1733" customHeight="1" spans="1:15">
      <c r="A1733" s="47">
        <f>COUNTA(B$4:B1732)</f>
        <v>1651</v>
      </c>
      <c r="B1733" s="62" t="s">
        <v>7797</v>
      </c>
      <c r="C1733" s="65">
        <v>97875606</v>
      </c>
      <c r="D1733" s="76">
        <v>54867</v>
      </c>
      <c r="E1733" s="49" t="str">
        <f t="shared" si="130"/>
        <v>9787560654867</v>
      </c>
      <c r="F1733" s="50" t="str">
        <f t="shared" si="131"/>
        <v>9HSRFQA*gfeigh+</v>
      </c>
      <c r="G1733" s="17" t="s">
        <v>7798</v>
      </c>
      <c r="H1733" s="66" t="s">
        <v>7799</v>
      </c>
      <c r="I1733" s="110" t="s">
        <v>7447</v>
      </c>
      <c r="J1733" s="62" t="s">
        <v>2295</v>
      </c>
      <c r="K1733" s="109">
        <v>38</v>
      </c>
      <c r="L1733" s="110"/>
      <c r="M1733" s="53" t="s">
        <v>7774</v>
      </c>
      <c r="N1733" s="55" t="s">
        <v>7775</v>
      </c>
      <c r="O1733" s="315" t="s">
        <v>7800</v>
      </c>
    </row>
    <row r="1734" customHeight="1" spans="1:15">
      <c r="A1734" s="47">
        <f>COUNTA(B$4:B1733)</f>
        <v>1652</v>
      </c>
      <c r="B1734" s="48" t="s">
        <v>7801</v>
      </c>
      <c r="C1734" s="48" t="s">
        <v>18</v>
      </c>
      <c r="D1734" s="76">
        <v>47159</v>
      </c>
      <c r="E1734" s="49" t="str">
        <f t="shared" si="130"/>
        <v>9787560647159</v>
      </c>
      <c r="F1734" s="50" t="str">
        <f t="shared" si="131"/>
        <v>9HSRFQA*gehbfj+</v>
      </c>
      <c r="G1734" s="17" t="s">
        <v>7802</v>
      </c>
      <c r="H1734" s="51" t="s">
        <v>7796</v>
      </c>
      <c r="I1734" s="99" t="s">
        <v>7803</v>
      </c>
      <c r="J1734" s="62" t="s">
        <v>73</v>
      </c>
      <c r="K1734" s="100">
        <v>52</v>
      </c>
      <c r="L1734" s="49"/>
      <c r="M1734" s="53" t="s">
        <v>7774</v>
      </c>
      <c r="N1734" s="55" t="s">
        <v>7775</v>
      </c>
      <c r="O1734" s="101" t="e">
        <f>VLOOKUP(B1734,[1]图书导出excel!$A$2:$C$65537,3,FALSE)</f>
        <v>#N/A</v>
      </c>
    </row>
    <row r="1735" customHeight="1" spans="1:15">
      <c r="A1735" s="52">
        <f>COUNTA(B$4:B1734)</f>
        <v>1653</v>
      </c>
      <c r="B1735" s="53" t="s">
        <v>7804</v>
      </c>
      <c r="C1735" s="54">
        <v>97875606</v>
      </c>
      <c r="D1735" s="54">
        <v>64507</v>
      </c>
      <c r="E1735" s="55" t="str">
        <f t="shared" si="130"/>
        <v>9787560664507</v>
      </c>
      <c r="F1735" s="56" t="str">
        <f t="shared" si="131"/>
        <v>9HSRFQA*ggefah+</v>
      </c>
      <c r="G1735" s="17" t="s">
        <v>7805</v>
      </c>
      <c r="H1735" s="67" t="s">
        <v>7806</v>
      </c>
      <c r="I1735" s="102" t="s">
        <v>7807</v>
      </c>
      <c r="J1735" s="53" t="s">
        <v>427</v>
      </c>
      <c r="K1735" s="103">
        <v>46</v>
      </c>
      <c r="L1735" s="55"/>
      <c r="M1735" s="53"/>
      <c r="N1735" s="55"/>
      <c r="O1735" s="101"/>
    </row>
    <row r="1736" customHeight="1" spans="1:15">
      <c r="A1736" s="47">
        <f>COUNTA(B$4:B1735)</f>
        <v>1654</v>
      </c>
      <c r="B1736" s="48" t="s">
        <v>7808</v>
      </c>
      <c r="C1736" s="48" t="s">
        <v>18</v>
      </c>
      <c r="D1736" s="76">
        <v>45421</v>
      </c>
      <c r="E1736" s="49" t="str">
        <f t="shared" si="130"/>
        <v>9787560645421</v>
      </c>
      <c r="F1736" s="50" t="str">
        <f t="shared" si="131"/>
        <v>9HSRFQA*gefecb+</v>
      </c>
      <c r="G1736" s="17" t="s">
        <v>7809</v>
      </c>
      <c r="H1736" s="51" t="s">
        <v>7796</v>
      </c>
      <c r="I1736" s="99" t="s">
        <v>7810</v>
      </c>
      <c r="J1736" s="48" t="s">
        <v>139</v>
      </c>
      <c r="K1736" s="100">
        <v>30</v>
      </c>
      <c r="L1736" s="49"/>
      <c r="M1736" s="53" t="s">
        <v>7774</v>
      </c>
      <c r="N1736" s="55" t="s">
        <v>7775</v>
      </c>
      <c r="O1736" s="101" t="e">
        <f>VLOOKUP(B1736,[1]图书导出excel!$A$2:$C$65537,3,FALSE)</f>
        <v>#N/A</v>
      </c>
    </row>
    <row r="1737" s="3" customFormat="1" customHeight="1" spans="1:16">
      <c r="A1737" s="52">
        <f>COUNTA(B$4:B1736)</f>
        <v>1655</v>
      </c>
      <c r="B1737" s="53" t="s">
        <v>7811</v>
      </c>
      <c r="C1737" s="54">
        <v>97875606</v>
      </c>
      <c r="D1737" s="53" t="s">
        <v>7812</v>
      </c>
      <c r="E1737" s="55" t="str">
        <f t="shared" si="130"/>
        <v>9787560654775</v>
      </c>
      <c r="F1737" s="56" t="str">
        <f t="shared" si="131"/>
        <v>9HSRFQA*gfehhf+</v>
      </c>
      <c r="G1737" s="57" t="s">
        <v>7813</v>
      </c>
      <c r="H1737" s="60" t="s">
        <v>7814</v>
      </c>
      <c r="I1737" s="106" t="s">
        <v>7815</v>
      </c>
      <c r="J1737" s="53" t="s">
        <v>51</v>
      </c>
      <c r="K1737" s="103">
        <v>39</v>
      </c>
      <c r="L1737" s="102"/>
      <c r="M1737" s="53" t="s">
        <v>7774</v>
      </c>
      <c r="N1737" s="55" t="s">
        <v>7775</v>
      </c>
      <c r="O1737" s="104" t="s">
        <v>7816</v>
      </c>
      <c r="P1737" s="105"/>
    </row>
    <row r="1738" customHeight="1" spans="1:15">
      <c r="A1738" s="47">
        <f>COUNTA(B$4:B1737)</f>
        <v>1656</v>
      </c>
      <c r="B1738" s="48" t="s">
        <v>7817</v>
      </c>
      <c r="C1738" s="48" t="s">
        <v>18</v>
      </c>
      <c r="D1738" s="76">
        <v>45841</v>
      </c>
      <c r="E1738" s="49" t="str">
        <f t="shared" si="130"/>
        <v>9787560645841</v>
      </c>
      <c r="F1738" s="50" t="str">
        <f t="shared" si="131"/>
        <v>9HSRFQA*gefieb+</v>
      </c>
      <c r="G1738" s="17" t="s">
        <v>7818</v>
      </c>
      <c r="H1738" s="51" t="s">
        <v>7819</v>
      </c>
      <c r="I1738" s="99" t="s">
        <v>7749</v>
      </c>
      <c r="J1738" s="62" t="s">
        <v>73</v>
      </c>
      <c r="K1738" s="109">
        <v>31</v>
      </c>
      <c r="L1738" s="49"/>
      <c r="M1738" s="53" t="s">
        <v>7774</v>
      </c>
      <c r="N1738" s="55" t="s">
        <v>7775</v>
      </c>
      <c r="O1738" s="101" t="e">
        <f>VLOOKUP(B1738,[1]图书导出excel!$A$2:$C$65537,3,FALSE)</f>
        <v>#N/A</v>
      </c>
    </row>
    <row r="1739" customHeight="1" spans="1:15">
      <c r="A1739" s="47">
        <f>COUNTA(B$4:B1738)</f>
        <v>1657</v>
      </c>
      <c r="B1739" s="62" t="s">
        <v>7820</v>
      </c>
      <c r="C1739" s="65">
        <v>97875606</v>
      </c>
      <c r="D1739" s="76">
        <v>55994</v>
      </c>
      <c r="E1739" s="49" t="str">
        <f t="shared" si="130"/>
        <v>9787560655994</v>
      </c>
      <c r="F1739" s="50" t="str">
        <f t="shared" si="131"/>
        <v>9HSRFQA*gffjje+</v>
      </c>
      <c r="G1739" s="17" t="s">
        <v>7821</v>
      </c>
      <c r="H1739" s="66" t="s">
        <v>7822</v>
      </c>
      <c r="I1739" s="110" t="s">
        <v>7823</v>
      </c>
      <c r="J1739" s="62" t="s">
        <v>79</v>
      </c>
      <c r="K1739" s="109">
        <v>38</v>
      </c>
      <c r="L1739" s="99"/>
      <c r="M1739" s="53"/>
      <c r="N1739" s="55"/>
      <c r="O1739" s="101"/>
    </row>
    <row r="1740" ht="35" customHeight="1" spans="1:15">
      <c r="A1740" s="83" t="s">
        <v>7824</v>
      </c>
      <c r="B1740" s="84"/>
      <c r="C1740" s="84"/>
      <c r="D1740" s="169"/>
      <c r="E1740" s="170"/>
      <c r="F1740" s="171"/>
      <c r="H1740" s="86"/>
      <c r="I1740" s="179"/>
      <c r="J1740" s="88"/>
      <c r="K1740" s="180"/>
      <c r="L1740" s="118"/>
      <c r="M1740" s="119"/>
      <c r="N1740" s="119"/>
      <c r="O1740" s="101"/>
    </row>
    <row r="1741" customHeight="1" spans="1:15">
      <c r="A1741" s="47">
        <f>COUNTA(B$4:B1740)</f>
        <v>1658</v>
      </c>
      <c r="B1741" s="151" t="s">
        <v>7825</v>
      </c>
      <c r="C1741" s="48" t="s">
        <v>18</v>
      </c>
      <c r="D1741" s="33" t="s">
        <v>7826</v>
      </c>
      <c r="E1741" s="166" t="str">
        <f t="shared" ref="E1741:E1748" si="132">C1741&amp;D1741</f>
        <v>9787560649146</v>
      </c>
      <c r="F1741" s="50" t="str">
        <f t="shared" ref="F1741:F1748" si="133">LEFT($E1741,1)&amp;CHAR(65+VALUE(MID($E1741,2,1)))&amp;IF(OR(LEFT($E1741,1)="0",LEFT($E1741,1)="1",LEFT($E1741,1)="2",LEFT($E1741,1)="3"),CHAR(65+VALUE(MID($E1741,3,1))),CHAR(75+VALUE(MID($E1741,3,1))))&amp;IF(OR(LEFT($E1741,1)="0",LEFT($E1741,1)="4",LEFT($E1741,1)="7",LEFT($E1741,1)="8"),CHAR(65+VALUE(MID($E1741,4,1))),CHAR(75+VALUE(MID($E1741,4,1))))&amp;IF(OR(LEFT($E1741,1)="0",LEFT($E1741,1)="1",LEFT($E1741,1)="4",LEFT($E1741,1)="5",,LEFT($E1741,1)="9"),CHAR(65+VALUE(MID($E1741,5,1))),CHAR(75+VALUE(MID($E1741,5,1))))&amp;IF(OR(LEFT($E1741,1)="0",LEFT($E1741,1)="2",LEFT($E1741,1)="5",LEFT($E1741,1)="6",,LEFT($E1741,1)="7"),CHAR(65+VALUE(MID($E1741,6,1))),CHAR(75+VALUE(MID($E1741,6,1))))&amp;IF(OR(LEFT($E1741,1)="0",LEFT($E1741,1)="3",LEFT($E1741,1)="6",LEFT($E1741,1)="8",,LEFT($E1741,1)="9"),CHAR(65+VALUE(MID($E1741,7,1))),CHAR(75+VALUE(MID($E1741,7,1))))&amp;"*"&amp;CHAR(97+VALUE(MID($E1741,8,1)))&amp;CHAR(97+VALUE(MID($E1741,9,1)))&amp;CHAR(97+VALUE(MID($E1741,10,1)))&amp;CHAR(97+VALUE(MID($E1741,11,1)))&amp;CHAR(97+VALUE(MID($E1741,12,1)))&amp;CHAR(97+VALUE(MID($E1741,13,1)))&amp;"+"</f>
        <v>9HSRFQA*gejbeg+</v>
      </c>
      <c r="G1741" s="17" t="s">
        <v>7827</v>
      </c>
      <c r="H1741" s="173" t="s">
        <v>7828</v>
      </c>
      <c r="I1741" s="174" t="s">
        <v>7829</v>
      </c>
      <c r="J1741" s="151" t="s">
        <v>1450</v>
      </c>
      <c r="K1741" s="152">
        <v>26</v>
      </c>
      <c r="L1741" s="107"/>
      <c r="M1741" s="48" t="s">
        <v>7830</v>
      </c>
      <c r="N1741" s="96" t="s">
        <v>7831</v>
      </c>
      <c r="O1741" s="101" t="e">
        <f>VLOOKUP(B1741,[1]图书导出excel!$A$2:$C$65537,3,FALSE)</f>
        <v>#N/A</v>
      </c>
    </row>
    <row r="1742" customHeight="1" spans="1:15">
      <c r="A1742" s="47">
        <f>COUNTA(B$4:B1741)</f>
        <v>1659</v>
      </c>
      <c r="B1742" s="151" t="s">
        <v>7832</v>
      </c>
      <c r="C1742" s="166">
        <v>97875606</v>
      </c>
      <c r="D1742" s="33" t="s">
        <v>7833</v>
      </c>
      <c r="E1742" s="166" t="str">
        <f t="shared" si="132"/>
        <v>9787560649818</v>
      </c>
      <c r="F1742" s="50" t="str">
        <f t="shared" si="133"/>
        <v>9HSRFQA*gejibi+</v>
      </c>
      <c r="G1742" s="17" t="s">
        <v>7834</v>
      </c>
      <c r="H1742" s="173" t="s">
        <v>7835</v>
      </c>
      <c r="I1742" s="174" t="s">
        <v>7836</v>
      </c>
      <c r="J1742" s="151" t="s">
        <v>982</v>
      </c>
      <c r="K1742" s="152">
        <v>26</v>
      </c>
      <c r="L1742" s="118"/>
      <c r="M1742" s="48" t="s">
        <v>7830</v>
      </c>
      <c r="N1742" s="96" t="s">
        <v>7831</v>
      </c>
      <c r="O1742" s="101" t="e">
        <f>VLOOKUP(B1742,[1]图书导出excel!$A$2:$C$65537,3,FALSE)</f>
        <v>#N/A</v>
      </c>
    </row>
    <row r="1743" customHeight="1" spans="1:15">
      <c r="A1743" s="47">
        <f>COUNTA(B$4:B1742)</f>
        <v>1660</v>
      </c>
      <c r="B1743" s="196" t="s">
        <v>7837</v>
      </c>
      <c r="C1743" s="197">
        <v>97875606</v>
      </c>
      <c r="D1743" s="33" t="s">
        <v>7838</v>
      </c>
      <c r="E1743" s="166" t="str">
        <f t="shared" si="132"/>
        <v>9787560654973</v>
      </c>
      <c r="F1743" s="50" t="str">
        <f t="shared" si="133"/>
        <v>9HSRFQA*gfejhd+</v>
      </c>
      <c r="G1743" s="17" t="s">
        <v>7839</v>
      </c>
      <c r="H1743" s="233" t="s">
        <v>7840</v>
      </c>
      <c r="I1743" s="199" t="s">
        <v>7841</v>
      </c>
      <c r="J1743" s="196" t="s">
        <v>223</v>
      </c>
      <c r="K1743" s="200">
        <v>54</v>
      </c>
      <c r="L1743" s="273"/>
      <c r="M1743" s="48" t="s">
        <v>7830</v>
      </c>
      <c r="N1743" s="96" t="s">
        <v>7831</v>
      </c>
      <c r="O1743" s="101" t="s">
        <v>7842</v>
      </c>
    </row>
    <row r="1744" customHeight="1" spans="1:15">
      <c r="A1744" s="47">
        <f>COUNTA(B$4:B1743)</f>
        <v>1661</v>
      </c>
      <c r="B1744" s="48" t="s">
        <v>7843</v>
      </c>
      <c r="C1744" s="48" t="s">
        <v>18</v>
      </c>
      <c r="D1744" s="48">
        <v>42871</v>
      </c>
      <c r="E1744" s="49" t="str">
        <f t="shared" si="132"/>
        <v>9787560642871</v>
      </c>
      <c r="F1744" s="50" t="str">
        <f t="shared" si="133"/>
        <v>9HSRFQA*gecihb+</v>
      </c>
      <c r="G1744" s="17" t="s">
        <v>7844</v>
      </c>
      <c r="H1744" s="51" t="s">
        <v>7845</v>
      </c>
      <c r="I1744" s="99" t="s">
        <v>7841</v>
      </c>
      <c r="J1744" s="48" t="s">
        <v>4526</v>
      </c>
      <c r="K1744" s="100">
        <v>30</v>
      </c>
      <c r="L1744" s="49"/>
      <c r="M1744" s="48" t="s">
        <v>7830</v>
      </c>
      <c r="N1744" s="96" t="s">
        <v>7831</v>
      </c>
      <c r="O1744" s="101" t="e">
        <f>VLOOKUP(B1744,[1]图书导出excel!$A$2:$C$65537,3,FALSE)</f>
        <v>#N/A</v>
      </c>
    </row>
    <row r="1745" customHeight="1" spans="1:15">
      <c r="A1745" s="47">
        <f>COUNTA(B$4:B1744)</f>
        <v>1662</v>
      </c>
      <c r="B1745" s="48" t="s">
        <v>7846</v>
      </c>
      <c r="C1745" s="48" t="s">
        <v>18</v>
      </c>
      <c r="D1745" s="48" t="s">
        <v>7847</v>
      </c>
      <c r="E1745" s="49" t="str">
        <f t="shared" si="132"/>
        <v>9787560643625</v>
      </c>
      <c r="F1745" s="50" t="str">
        <f t="shared" si="133"/>
        <v>9HSRFQA*gedgcf+</v>
      </c>
      <c r="G1745" s="17" t="s">
        <v>7848</v>
      </c>
      <c r="H1745" s="51" t="s">
        <v>7849</v>
      </c>
      <c r="I1745" s="99" t="s">
        <v>1742</v>
      </c>
      <c r="J1745" s="62" t="s">
        <v>1847</v>
      </c>
      <c r="K1745" s="109">
        <v>39</v>
      </c>
      <c r="L1745" s="49"/>
      <c r="M1745" s="48" t="s">
        <v>7830</v>
      </c>
      <c r="N1745" s="96" t="s">
        <v>7831</v>
      </c>
      <c r="O1745" s="101" t="e">
        <f>VLOOKUP(B1745,[1]图书导出excel!$A$2:$C$65537,3,FALSE)</f>
        <v>#N/A</v>
      </c>
    </row>
    <row r="1746" customHeight="1" spans="1:15">
      <c r="A1746" s="47">
        <f>COUNTA(B$4:B1745)</f>
        <v>1663</v>
      </c>
      <c r="B1746" s="48" t="s">
        <v>7850</v>
      </c>
      <c r="C1746" s="48" t="s">
        <v>18</v>
      </c>
      <c r="D1746" s="76">
        <v>47913</v>
      </c>
      <c r="E1746" s="49" t="str">
        <f t="shared" si="132"/>
        <v>9787560647913</v>
      </c>
      <c r="F1746" s="50" t="str">
        <f t="shared" si="133"/>
        <v>9HSRFQA*gehjbd+</v>
      </c>
      <c r="G1746" s="17" t="s">
        <v>7851</v>
      </c>
      <c r="H1746" s="51" t="s">
        <v>7852</v>
      </c>
      <c r="I1746" s="99" t="s">
        <v>7853</v>
      </c>
      <c r="J1746" s="48" t="s">
        <v>130</v>
      </c>
      <c r="K1746" s="100">
        <v>40</v>
      </c>
      <c r="L1746" s="49"/>
      <c r="M1746" s="48" t="s">
        <v>7830</v>
      </c>
      <c r="N1746" s="96" t="s">
        <v>7831</v>
      </c>
      <c r="O1746" s="101" t="e">
        <f>VLOOKUP(B1746,[1]图书导出excel!$A$2:$C$65537,3,FALSE)</f>
        <v>#N/A</v>
      </c>
    </row>
    <row r="1747" s="3" customFormat="1" customHeight="1" spans="1:16">
      <c r="A1747" s="52">
        <f>COUNTA(B$4:B1746)</f>
        <v>1664</v>
      </c>
      <c r="B1747" s="53" t="s">
        <v>7854</v>
      </c>
      <c r="C1747" s="54">
        <v>97875606</v>
      </c>
      <c r="D1747" s="53" t="s">
        <v>7855</v>
      </c>
      <c r="E1747" s="55" t="str">
        <f t="shared" si="132"/>
        <v>9787560661230</v>
      </c>
      <c r="F1747" s="56" t="str">
        <f t="shared" si="133"/>
        <v>9HSRFQA*ggbcda+</v>
      </c>
      <c r="G1747" s="57" t="s">
        <v>7856</v>
      </c>
      <c r="H1747" s="67" t="s">
        <v>7857</v>
      </c>
      <c r="I1747" s="102" t="s">
        <v>7858</v>
      </c>
      <c r="J1747" s="53" t="s">
        <v>2752</v>
      </c>
      <c r="K1747" s="103">
        <v>36</v>
      </c>
      <c r="L1747" s="55"/>
      <c r="M1747" s="53"/>
      <c r="N1747" s="121"/>
      <c r="O1747" s="104" t="s">
        <v>7859</v>
      </c>
      <c r="P1747" s="105"/>
    </row>
    <row r="1748" s="3" customFormat="1" customHeight="1" spans="1:16">
      <c r="A1748" s="52">
        <f>COUNTA(B$4:B1747)</f>
        <v>1665</v>
      </c>
      <c r="B1748" s="53" t="s">
        <v>7860</v>
      </c>
      <c r="C1748" s="54">
        <v>97875606</v>
      </c>
      <c r="D1748" s="53" t="s">
        <v>7861</v>
      </c>
      <c r="E1748" s="55" t="str">
        <f t="shared" si="132"/>
        <v>9787560661865</v>
      </c>
      <c r="F1748" s="56" t="str">
        <f t="shared" si="133"/>
        <v>9HSRFQA*ggbigf+</v>
      </c>
      <c r="G1748" s="57" t="s">
        <v>7862</v>
      </c>
      <c r="H1748" s="67" t="s">
        <v>7863</v>
      </c>
      <c r="I1748" s="102" t="s">
        <v>7864</v>
      </c>
      <c r="J1748" s="53" t="s">
        <v>124</v>
      </c>
      <c r="K1748" s="103">
        <v>36</v>
      </c>
      <c r="L1748" s="55"/>
      <c r="M1748" s="53"/>
      <c r="N1748" s="121"/>
      <c r="O1748" s="104" t="s">
        <v>7865</v>
      </c>
      <c r="P1748" s="105"/>
    </row>
    <row r="1749" ht="35" customHeight="1" spans="1:15">
      <c r="A1749" s="83" t="s">
        <v>7866</v>
      </c>
      <c r="B1749" s="84"/>
      <c r="C1749" s="84"/>
      <c r="D1749" s="169"/>
      <c r="E1749" s="170"/>
      <c r="F1749" s="171"/>
      <c r="H1749" s="86"/>
      <c r="I1749" s="179"/>
      <c r="J1749" s="88"/>
      <c r="K1749" s="180"/>
      <c r="L1749" s="118"/>
      <c r="M1749" s="119"/>
      <c r="N1749" s="119"/>
      <c r="O1749" s="101"/>
    </row>
    <row r="1750" customHeight="1" spans="1:15">
      <c r="A1750" s="47">
        <f>COUNTA(B$4:B1749)</f>
        <v>1666</v>
      </c>
      <c r="B1750" s="151" t="s">
        <v>7867</v>
      </c>
      <c r="C1750" s="48" t="s">
        <v>18</v>
      </c>
      <c r="D1750" s="151">
        <v>36177</v>
      </c>
      <c r="E1750" s="49" t="str">
        <f t="shared" ref="E1750:E1755" si="134">C1750&amp;D1750</f>
        <v>9787560636177</v>
      </c>
      <c r="F1750" s="50" t="str">
        <f t="shared" ref="F1750:F1755" si="135">LEFT($E1750,1)&amp;CHAR(65+VALUE(MID($E1750,2,1)))&amp;IF(OR(LEFT($E1750,1)="0",LEFT($E1750,1)="1",LEFT($E1750,1)="2",LEFT($E1750,1)="3"),CHAR(65+VALUE(MID($E1750,3,1))),CHAR(75+VALUE(MID($E1750,3,1))))&amp;IF(OR(LEFT($E1750,1)="0",LEFT($E1750,1)="4",LEFT($E1750,1)="7",LEFT($E1750,1)="8"),CHAR(65+VALUE(MID($E1750,4,1))),CHAR(75+VALUE(MID($E1750,4,1))))&amp;IF(OR(LEFT($E1750,1)="0",LEFT($E1750,1)="1",LEFT($E1750,1)="4",LEFT($E1750,1)="5",,LEFT($E1750,1)="9"),CHAR(65+VALUE(MID($E1750,5,1))),CHAR(75+VALUE(MID($E1750,5,1))))&amp;IF(OR(LEFT($E1750,1)="0",LEFT($E1750,1)="2",LEFT($E1750,1)="5",LEFT($E1750,1)="6",,LEFT($E1750,1)="7"),CHAR(65+VALUE(MID($E1750,6,1))),CHAR(75+VALUE(MID($E1750,6,1))))&amp;IF(OR(LEFT($E1750,1)="0",LEFT($E1750,1)="3",LEFT($E1750,1)="6",LEFT($E1750,1)="8",,LEFT($E1750,1)="9"),CHAR(65+VALUE(MID($E1750,7,1))),CHAR(75+VALUE(MID($E1750,7,1))))&amp;"*"&amp;CHAR(97+VALUE(MID($E1750,8,1)))&amp;CHAR(97+VALUE(MID($E1750,9,1)))&amp;CHAR(97+VALUE(MID($E1750,10,1)))&amp;CHAR(97+VALUE(MID($E1750,11,1)))&amp;CHAR(97+VALUE(MID($E1750,12,1)))&amp;CHAR(97+VALUE(MID($E1750,13,1)))&amp;"+"</f>
        <v>9HSRFQA*gdgbhh+</v>
      </c>
      <c r="G1750" s="17" t="s">
        <v>7868</v>
      </c>
      <c r="H1750" s="173" t="s">
        <v>7869</v>
      </c>
      <c r="I1750" s="174" t="s">
        <v>7870</v>
      </c>
      <c r="J1750" s="151" t="s">
        <v>1522</v>
      </c>
      <c r="K1750" s="152">
        <v>25</v>
      </c>
      <c r="L1750" s="194"/>
      <c r="M1750" s="48" t="s">
        <v>7871</v>
      </c>
      <c r="N1750" s="174" t="s">
        <v>7872</v>
      </c>
      <c r="O1750" s="101" t="e">
        <f>VLOOKUP(B1750,[1]图书导出excel!$A$2:$C$65537,3,FALSE)</f>
        <v>#N/A</v>
      </c>
    </row>
    <row r="1751" s="3" customFormat="1" customHeight="1" spans="1:16">
      <c r="A1751" s="52">
        <f>COUNTA(B$4:B1750)</f>
        <v>1667</v>
      </c>
      <c r="B1751" s="53" t="s">
        <v>7873</v>
      </c>
      <c r="C1751" s="54">
        <v>97875606</v>
      </c>
      <c r="D1751" s="53" t="s">
        <v>7874</v>
      </c>
      <c r="E1751" s="55" t="str">
        <f t="shared" si="134"/>
        <v>9787560652788</v>
      </c>
      <c r="F1751" s="56" t="str">
        <f t="shared" si="135"/>
        <v>9HSRFQA*gfchii+</v>
      </c>
      <c r="G1751" s="57" t="s">
        <v>7875</v>
      </c>
      <c r="H1751" s="281" t="s">
        <v>7876</v>
      </c>
      <c r="I1751" s="102" t="s">
        <v>7877</v>
      </c>
      <c r="J1751" s="53" t="s">
        <v>175</v>
      </c>
      <c r="K1751" s="103">
        <v>48</v>
      </c>
      <c r="L1751" s="216"/>
      <c r="M1751" s="48" t="s">
        <v>7871</v>
      </c>
      <c r="N1751" s="99" t="s">
        <v>7872</v>
      </c>
      <c r="O1751" s="104" t="s">
        <v>7878</v>
      </c>
      <c r="P1751" s="105"/>
    </row>
    <row r="1752" customHeight="1" spans="1:15">
      <c r="A1752" s="47">
        <f>COUNTA(B$4:B1751)</f>
        <v>1668</v>
      </c>
      <c r="B1752" s="151" t="s">
        <v>7879</v>
      </c>
      <c r="C1752" s="166">
        <v>97875606</v>
      </c>
      <c r="D1752" s="151" t="s">
        <v>7880</v>
      </c>
      <c r="E1752" s="49" t="str">
        <f t="shared" si="134"/>
        <v>9787560650401</v>
      </c>
      <c r="F1752" s="50" t="str">
        <f t="shared" si="135"/>
        <v>9HSRFQA*gfaeab+</v>
      </c>
      <c r="G1752" s="17" t="s">
        <v>7881</v>
      </c>
      <c r="H1752" s="173" t="s">
        <v>7882</v>
      </c>
      <c r="I1752" s="174" t="s">
        <v>7883</v>
      </c>
      <c r="J1752" s="151" t="s">
        <v>976</v>
      </c>
      <c r="K1752" s="152">
        <v>25</v>
      </c>
      <c r="L1752" s="194"/>
      <c r="M1752" s="48" t="s">
        <v>7871</v>
      </c>
      <c r="N1752" s="174" t="s">
        <v>7872</v>
      </c>
      <c r="O1752" s="101" t="e">
        <f>VLOOKUP(B1752,[1]图书导出excel!$A$2:$C$65537,3,FALSE)</f>
        <v>#N/A</v>
      </c>
    </row>
    <row r="1753" customHeight="1" spans="1:15">
      <c r="A1753" s="47">
        <f>COUNTA(B$4:B1752)</f>
        <v>1669</v>
      </c>
      <c r="B1753" s="62" t="s">
        <v>7884</v>
      </c>
      <c r="C1753" s="65">
        <v>97875606</v>
      </c>
      <c r="D1753" s="48" t="s">
        <v>7885</v>
      </c>
      <c r="E1753" s="49" t="str">
        <f t="shared" si="134"/>
        <v>9787560658544</v>
      </c>
      <c r="F1753" s="50" t="str">
        <f t="shared" si="135"/>
        <v>9HSRFQA*gfifee+</v>
      </c>
      <c r="G1753" s="17" t="s">
        <v>7886</v>
      </c>
      <c r="H1753" s="75" t="s">
        <v>7887</v>
      </c>
      <c r="I1753" s="108" t="s">
        <v>7888</v>
      </c>
      <c r="J1753" s="62" t="s">
        <v>1200</v>
      </c>
      <c r="K1753" s="109">
        <v>38</v>
      </c>
      <c r="L1753" s="49"/>
      <c r="M1753" s="48"/>
      <c r="N1753" s="174"/>
      <c r="O1753" s="101" t="s">
        <v>7889</v>
      </c>
    </row>
    <row r="1754" customHeight="1" spans="1:15">
      <c r="A1754" s="47">
        <f>COUNTA(B$4:B1753)</f>
        <v>1670</v>
      </c>
      <c r="B1754" s="62" t="s">
        <v>7890</v>
      </c>
      <c r="C1754" s="65">
        <v>97875606</v>
      </c>
      <c r="D1754" s="48" t="s">
        <v>7891</v>
      </c>
      <c r="E1754" s="49" t="str">
        <f t="shared" si="134"/>
        <v>9787560659695</v>
      </c>
      <c r="F1754" s="50" t="str">
        <f t="shared" si="135"/>
        <v>9HSRFQA*gfjgjf+</v>
      </c>
      <c r="G1754" s="17" t="s">
        <v>7892</v>
      </c>
      <c r="H1754" s="75" t="s">
        <v>7893</v>
      </c>
      <c r="I1754" s="62" t="s">
        <v>7894</v>
      </c>
      <c r="J1754" s="62" t="s">
        <v>148</v>
      </c>
      <c r="K1754" s="109">
        <v>29</v>
      </c>
      <c r="L1754" s="49"/>
      <c r="M1754" s="48"/>
      <c r="N1754" s="174"/>
      <c r="O1754" s="101" t="s">
        <v>7895</v>
      </c>
    </row>
    <row r="1755" customHeight="1" spans="1:15">
      <c r="A1755" s="47">
        <f>COUNTA(B$4:B1754)</f>
        <v>1671</v>
      </c>
      <c r="B1755" s="48" t="s">
        <v>7896</v>
      </c>
      <c r="C1755" s="48" t="s">
        <v>18</v>
      </c>
      <c r="D1755" s="15" t="s">
        <v>7897</v>
      </c>
      <c r="E1755" s="49" t="str">
        <f t="shared" si="134"/>
        <v>9787560643939</v>
      </c>
      <c r="F1755" s="50" t="str">
        <f t="shared" si="135"/>
        <v>9HSRFQA*gedjdj+</v>
      </c>
      <c r="G1755" s="17" t="s">
        <v>7898</v>
      </c>
      <c r="H1755" s="51" t="s">
        <v>7899</v>
      </c>
      <c r="I1755" s="99" t="s">
        <v>703</v>
      </c>
      <c r="J1755" s="48" t="s">
        <v>211</v>
      </c>
      <c r="K1755" s="100">
        <v>42</v>
      </c>
      <c r="L1755" s="49"/>
      <c r="M1755" s="48" t="s">
        <v>7871</v>
      </c>
      <c r="N1755" s="174" t="s">
        <v>7872</v>
      </c>
      <c r="O1755" s="101" t="e">
        <f>VLOOKUP(B1755,[1]图书导出excel!$A$2:$C$65537,3,FALSE)</f>
        <v>#N/A</v>
      </c>
    </row>
    <row r="1756" ht="35" customHeight="1" spans="1:15">
      <c r="A1756" s="83" t="s">
        <v>7900</v>
      </c>
      <c r="B1756" s="84"/>
      <c r="C1756" s="84"/>
      <c r="D1756" s="169"/>
      <c r="E1756" s="170"/>
      <c r="F1756" s="171"/>
      <c r="H1756" s="86"/>
      <c r="I1756" s="179"/>
      <c r="J1756" s="88"/>
      <c r="K1756" s="180"/>
      <c r="L1756" s="118"/>
      <c r="M1756" s="119"/>
      <c r="N1756" s="119"/>
      <c r="O1756" s="101"/>
    </row>
    <row r="1757" customHeight="1" spans="1:15">
      <c r="A1757" s="47">
        <f>COUNTA(B$4:B1756)</f>
        <v>1672</v>
      </c>
      <c r="B1757" s="62" t="s">
        <v>7901</v>
      </c>
      <c r="C1757" s="65">
        <v>97875606</v>
      </c>
      <c r="D1757" s="151" t="s">
        <v>7902</v>
      </c>
      <c r="E1757" s="49" t="str">
        <f>C1757&amp;D1757</f>
        <v>9787560652733</v>
      </c>
      <c r="F1757" s="50" t="str">
        <f>LEFT($E1757,1)&amp;CHAR(65+VALUE(MID($E1757,2,1)))&amp;IF(OR(LEFT($E1757,1)="0",LEFT($E1757,1)="1",LEFT($E1757,1)="2",LEFT($E1757,1)="3"),CHAR(65+VALUE(MID($E1757,3,1))),CHAR(75+VALUE(MID($E1757,3,1))))&amp;IF(OR(LEFT($E1757,1)="0",LEFT($E1757,1)="4",LEFT($E1757,1)="7",LEFT($E1757,1)="8"),CHAR(65+VALUE(MID($E1757,4,1))),CHAR(75+VALUE(MID($E1757,4,1))))&amp;IF(OR(LEFT($E1757,1)="0",LEFT($E1757,1)="1",LEFT($E1757,1)="4",LEFT($E1757,1)="5",,LEFT($E1757,1)="9"),CHAR(65+VALUE(MID($E1757,5,1))),CHAR(75+VALUE(MID($E1757,5,1))))&amp;IF(OR(LEFT($E1757,1)="0",LEFT($E1757,1)="2",LEFT($E1757,1)="5",LEFT($E1757,1)="6",,LEFT($E1757,1)="7"),CHAR(65+VALUE(MID($E1757,6,1))),CHAR(75+VALUE(MID($E1757,6,1))))&amp;IF(OR(LEFT($E1757,1)="0",LEFT($E1757,1)="3",LEFT($E1757,1)="6",LEFT($E1757,1)="8",,LEFT($E1757,1)="9"),CHAR(65+VALUE(MID($E1757,7,1))),CHAR(75+VALUE(MID($E1757,7,1))))&amp;"*"&amp;CHAR(97+VALUE(MID($E1757,8,1)))&amp;CHAR(97+VALUE(MID($E1757,9,1)))&amp;CHAR(97+VALUE(MID($E1757,10,1)))&amp;CHAR(97+VALUE(MID($E1757,11,1)))&amp;CHAR(97+VALUE(MID($E1757,12,1)))&amp;CHAR(97+VALUE(MID($E1757,13,1)))&amp;"+"</f>
        <v>9HSRFQA*gfchdd+</v>
      </c>
      <c r="G1757" s="17" t="s">
        <v>7903</v>
      </c>
      <c r="H1757" s="66" t="s">
        <v>7904</v>
      </c>
      <c r="I1757" s="110" t="s">
        <v>7905</v>
      </c>
      <c r="J1757" s="62" t="s">
        <v>175</v>
      </c>
      <c r="K1757" s="109">
        <v>45</v>
      </c>
      <c r="L1757" s="194"/>
      <c r="M1757" s="48" t="s">
        <v>7871</v>
      </c>
      <c r="N1757" s="174" t="s">
        <v>7872</v>
      </c>
      <c r="O1757" s="104" t="s">
        <v>7906</v>
      </c>
    </row>
    <row r="1758" customHeight="1" spans="1:15">
      <c r="A1758" s="47">
        <f>COUNTA(B$4:B1757)</f>
        <v>1673</v>
      </c>
      <c r="B1758" s="196" t="s">
        <v>7907</v>
      </c>
      <c r="C1758" s="197">
        <v>97875606</v>
      </c>
      <c r="D1758" s="15" t="s">
        <v>7908</v>
      </c>
      <c r="E1758" s="49" t="str">
        <f>C1758&amp;D1758</f>
        <v>9787560655925</v>
      </c>
      <c r="F1758" s="50" t="str">
        <f>LEFT($E1758,1)&amp;CHAR(65+VALUE(MID($E1758,2,1)))&amp;IF(OR(LEFT($E1758,1)="0",LEFT($E1758,1)="1",LEFT($E1758,1)="2",LEFT($E1758,1)="3"),CHAR(65+VALUE(MID($E1758,3,1))),CHAR(75+VALUE(MID($E1758,3,1))))&amp;IF(OR(LEFT($E1758,1)="0",LEFT($E1758,1)="4",LEFT($E1758,1)="7",LEFT($E1758,1)="8"),CHAR(65+VALUE(MID($E1758,4,1))),CHAR(75+VALUE(MID($E1758,4,1))))&amp;IF(OR(LEFT($E1758,1)="0",LEFT($E1758,1)="1",LEFT($E1758,1)="4",LEFT($E1758,1)="5",,LEFT($E1758,1)="9"),CHAR(65+VALUE(MID($E1758,5,1))),CHAR(75+VALUE(MID($E1758,5,1))))&amp;IF(OR(LEFT($E1758,1)="0",LEFT($E1758,1)="2",LEFT($E1758,1)="5",LEFT($E1758,1)="6",,LEFT($E1758,1)="7"),CHAR(65+VALUE(MID($E1758,6,1))),CHAR(75+VALUE(MID($E1758,6,1))))&amp;IF(OR(LEFT($E1758,1)="0",LEFT($E1758,1)="3",LEFT($E1758,1)="6",LEFT($E1758,1)="8",,LEFT($E1758,1)="9"),CHAR(65+VALUE(MID($E1758,7,1))),CHAR(75+VALUE(MID($E1758,7,1))))&amp;"*"&amp;CHAR(97+VALUE(MID($E1758,8,1)))&amp;CHAR(97+VALUE(MID($E1758,9,1)))&amp;CHAR(97+VALUE(MID($E1758,10,1)))&amp;CHAR(97+VALUE(MID($E1758,11,1)))&amp;CHAR(97+VALUE(MID($E1758,12,1)))&amp;CHAR(97+VALUE(MID($E1758,13,1)))&amp;"+"</f>
        <v>9HSRFQA*gffjcf+</v>
      </c>
      <c r="G1758" s="17" t="s">
        <v>7909</v>
      </c>
      <c r="H1758" s="282" t="s">
        <v>7910</v>
      </c>
      <c r="I1758" s="199" t="s">
        <v>7911</v>
      </c>
      <c r="J1758" s="196" t="s">
        <v>79</v>
      </c>
      <c r="K1758" s="200">
        <v>36</v>
      </c>
      <c r="L1758" s="285"/>
      <c r="M1758" s="48"/>
      <c r="N1758" s="174"/>
      <c r="O1758" s="101" t="s">
        <v>7912</v>
      </c>
    </row>
    <row r="1759" ht="35" customHeight="1" spans="1:15">
      <c r="A1759" s="218" t="s">
        <v>7913</v>
      </c>
      <c r="B1759" s="84"/>
      <c r="C1759" s="84"/>
      <c r="D1759" s="169"/>
      <c r="E1759" s="170"/>
      <c r="F1759" s="171"/>
      <c r="H1759" s="86"/>
      <c r="I1759" s="179"/>
      <c r="J1759" s="88"/>
      <c r="K1759" s="180"/>
      <c r="L1759" s="118"/>
      <c r="M1759" s="119"/>
      <c r="N1759" s="119"/>
      <c r="O1759" s="101"/>
    </row>
    <row r="1760" customHeight="1" spans="1:15">
      <c r="A1760" s="47">
        <f>COUNTA(B$4:B1759)</f>
        <v>1674</v>
      </c>
      <c r="B1760" s="48" t="s">
        <v>7914</v>
      </c>
      <c r="C1760" s="322" t="s">
        <v>18</v>
      </c>
      <c r="D1760" s="169" t="s">
        <v>7915</v>
      </c>
      <c r="E1760" s="49" t="str">
        <f t="shared" ref="E1760:E1767" si="136">C1760&amp;D1760</f>
        <v>9787560649979</v>
      </c>
      <c r="F1760" s="50" t="str">
        <f t="shared" ref="F1760:F1767" si="137">LEFT($E1760,1)&amp;CHAR(65+VALUE(MID($E1760,2,1)))&amp;IF(OR(LEFT($E1760,1)="0",LEFT($E1760,1)="1",LEFT($E1760,1)="2",LEFT($E1760,1)="3"),CHAR(65+VALUE(MID($E1760,3,1))),CHAR(75+VALUE(MID($E1760,3,1))))&amp;IF(OR(LEFT($E1760,1)="0",LEFT($E1760,1)="4",LEFT($E1760,1)="7",LEFT($E1760,1)="8"),CHAR(65+VALUE(MID($E1760,4,1))),CHAR(75+VALUE(MID($E1760,4,1))))&amp;IF(OR(LEFT($E1760,1)="0",LEFT($E1760,1)="1",LEFT($E1760,1)="4",LEFT($E1760,1)="5",,LEFT($E1760,1)="9"),CHAR(65+VALUE(MID($E1760,5,1))),CHAR(75+VALUE(MID($E1760,5,1))))&amp;IF(OR(LEFT($E1760,1)="0",LEFT($E1760,1)="2",LEFT($E1760,1)="5",LEFT($E1760,1)="6",,LEFT($E1760,1)="7"),CHAR(65+VALUE(MID($E1760,6,1))),CHAR(75+VALUE(MID($E1760,6,1))))&amp;IF(OR(LEFT($E1760,1)="0",LEFT($E1760,1)="3",LEFT($E1760,1)="6",LEFT($E1760,1)="8",,LEFT($E1760,1)="9"),CHAR(65+VALUE(MID($E1760,7,1))),CHAR(75+VALUE(MID($E1760,7,1))))&amp;"*"&amp;CHAR(97+VALUE(MID($E1760,8,1)))&amp;CHAR(97+VALUE(MID($E1760,9,1)))&amp;CHAR(97+VALUE(MID($E1760,10,1)))&amp;CHAR(97+VALUE(MID($E1760,11,1)))&amp;CHAR(97+VALUE(MID($E1760,12,1)))&amp;CHAR(97+VALUE(MID($E1760,13,1)))&amp;"+"</f>
        <v>9HSRFQA*gejjhj+</v>
      </c>
      <c r="G1760" s="17" t="s">
        <v>7916</v>
      </c>
      <c r="H1760" s="165" t="s">
        <v>7917</v>
      </c>
      <c r="I1760" s="174" t="s">
        <v>3610</v>
      </c>
      <c r="J1760" s="62" t="s">
        <v>73</v>
      </c>
      <c r="K1760" s="100">
        <v>40</v>
      </c>
      <c r="L1760" s="118"/>
      <c r="M1760" s="48" t="s">
        <v>7918</v>
      </c>
      <c r="N1760" s="174" t="s">
        <v>7913</v>
      </c>
      <c r="O1760" s="101" t="e">
        <f>VLOOKUP(B1760,[1]图书导出excel!$A$2:$C$65537,3,FALSE)</f>
        <v>#N/A</v>
      </c>
    </row>
    <row r="1761" s="3" customFormat="1" customHeight="1" spans="1:16">
      <c r="A1761" s="52">
        <f>COUNTA(B$4:B1760)</f>
        <v>1675</v>
      </c>
      <c r="B1761" s="53" t="s">
        <v>7919</v>
      </c>
      <c r="C1761" s="54">
        <v>97875606</v>
      </c>
      <c r="D1761" s="259" t="s">
        <v>7920</v>
      </c>
      <c r="E1761" s="55" t="str">
        <f t="shared" si="136"/>
        <v>9787560652399</v>
      </c>
      <c r="F1761" s="56" t="str">
        <f t="shared" si="137"/>
        <v>9HSRFQA*gfcdjj+</v>
      </c>
      <c r="G1761" s="57" t="s">
        <v>7921</v>
      </c>
      <c r="H1761" s="58" t="s">
        <v>7922</v>
      </c>
      <c r="I1761" s="181" t="s">
        <v>3610</v>
      </c>
      <c r="J1761" s="53" t="s">
        <v>73</v>
      </c>
      <c r="K1761" s="103">
        <v>49</v>
      </c>
      <c r="L1761" s="261"/>
      <c r="M1761" s="48" t="s">
        <v>7918</v>
      </c>
      <c r="N1761" s="174" t="s">
        <v>7913</v>
      </c>
      <c r="O1761" s="315" t="s">
        <v>7923</v>
      </c>
      <c r="P1761" s="105"/>
    </row>
    <row r="1762" customHeight="1" spans="1:15">
      <c r="A1762" s="47">
        <f>COUNTA(B$4:B1761)</f>
        <v>1676</v>
      </c>
      <c r="B1762" s="151" t="s">
        <v>7924</v>
      </c>
      <c r="C1762" s="48" t="s">
        <v>18</v>
      </c>
      <c r="D1762" s="166">
        <v>46107</v>
      </c>
      <c r="E1762" s="49" t="str">
        <f t="shared" si="136"/>
        <v>9787560646107</v>
      </c>
      <c r="F1762" s="50" t="str">
        <f t="shared" si="137"/>
        <v>9HSRFQA*gegbah+</v>
      </c>
      <c r="G1762" s="17" t="s">
        <v>7925</v>
      </c>
      <c r="H1762" s="173" t="s">
        <v>7926</v>
      </c>
      <c r="I1762" s="174" t="s">
        <v>3610</v>
      </c>
      <c r="J1762" s="151" t="s">
        <v>148</v>
      </c>
      <c r="K1762" s="152">
        <v>43</v>
      </c>
      <c r="L1762" s="118"/>
      <c r="M1762" s="48" t="s">
        <v>7918</v>
      </c>
      <c r="N1762" s="174" t="s">
        <v>7913</v>
      </c>
      <c r="O1762" s="101" t="e">
        <f>VLOOKUP(B1762,[1]图书导出excel!$A$2:$C$65537,3,FALSE)</f>
        <v>#N/A</v>
      </c>
    </row>
    <row r="1763" customHeight="1" spans="1:15">
      <c r="A1763" s="47">
        <f>COUNTA(B$4:B1762)</f>
        <v>1677</v>
      </c>
      <c r="B1763" s="151" t="s">
        <v>7927</v>
      </c>
      <c r="C1763" s="166">
        <v>97875606</v>
      </c>
      <c r="D1763" s="166">
        <v>50142</v>
      </c>
      <c r="E1763" s="49" t="str">
        <f t="shared" si="136"/>
        <v>9787560650142</v>
      </c>
      <c r="F1763" s="50" t="str">
        <f t="shared" si="137"/>
        <v>9HSRFQA*gfabec+</v>
      </c>
      <c r="G1763" s="17" t="s">
        <v>7928</v>
      </c>
      <c r="H1763" s="173" t="s">
        <v>7929</v>
      </c>
      <c r="I1763" s="174" t="s">
        <v>3610</v>
      </c>
      <c r="J1763" s="151" t="s">
        <v>982</v>
      </c>
      <c r="K1763" s="152">
        <v>59</v>
      </c>
      <c r="L1763" s="118"/>
      <c r="M1763" s="48" t="s">
        <v>7918</v>
      </c>
      <c r="N1763" s="174" t="s">
        <v>7913</v>
      </c>
      <c r="O1763" s="101" t="e">
        <f>VLOOKUP(B1763,[1]图书导出excel!$A$2:$C$65537,3,FALSE)</f>
        <v>#N/A</v>
      </c>
    </row>
    <row r="1764" customHeight="1" spans="1:15">
      <c r="A1764" s="47">
        <f>COUNTA(B$4:B1763)</f>
        <v>1678</v>
      </c>
      <c r="B1764" s="48" t="s">
        <v>7930</v>
      </c>
      <c r="C1764" s="48" t="s">
        <v>18</v>
      </c>
      <c r="D1764" s="48">
        <v>37068</v>
      </c>
      <c r="E1764" s="49" t="str">
        <f t="shared" si="136"/>
        <v>9787560637068</v>
      </c>
      <c r="F1764" s="50" t="str">
        <f t="shared" si="137"/>
        <v>9HSRFQA*gdhagi+</v>
      </c>
      <c r="G1764" s="17" t="s">
        <v>7931</v>
      </c>
      <c r="H1764" s="51" t="s">
        <v>7932</v>
      </c>
      <c r="I1764" s="99" t="s">
        <v>3610</v>
      </c>
      <c r="J1764" s="48" t="s">
        <v>5916</v>
      </c>
      <c r="K1764" s="100">
        <v>33</v>
      </c>
      <c r="L1764" s="49"/>
      <c r="M1764" s="48" t="s">
        <v>7918</v>
      </c>
      <c r="N1764" s="174" t="s">
        <v>7913</v>
      </c>
      <c r="O1764" s="101" t="e">
        <f>VLOOKUP(B1764,[1]图书导出excel!$A$2:$C$65537,3,FALSE)</f>
        <v>#N/A</v>
      </c>
    </row>
    <row r="1765" customHeight="1" spans="1:15">
      <c r="A1765" s="47">
        <f>COUNTA(B$4:B1764)</f>
        <v>1679</v>
      </c>
      <c r="B1765" s="48" t="s">
        <v>7933</v>
      </c>
      <c r="C1765" s="76">
        <v>97875606</v>
      </c>
      <c r="D1765" s="48" t="s">
        <v>7934</v>
      </c>
      <c r="E1765" s="49" t="str">
        <f t="shared" si="136"/>
        <v>9787560650135</v>
      </c>
      <c r="F1765" s="50" t="str">
        <f t="shared" si="137"/>
        <v>9HSRFQA*gfabdf+</v>
      </c>
      <c r="G1765" s="17" t="s">
        <v>7935</v>
      </c>
      <c r="H1765" s="51" t="s">
        <v>7936</v>
      </c>
      <c r="I1765" s="99" t="s">
        <v>3610</v>
      </c>
      <c r="J1765" s="48" t="s">
        <v>148</v>
      </c>
      <c r="K1765" s="100">
        <v>54</v>
      </c>
      <c r="L1765" s="49"/>
      <c r="M1765" s="48" t="s">
        <v>7918</v>
      </c>
      <c r="N1765" s="174" t="s">
        <v>7913</v>
      </c>
      <c r="O1765" s="101" t="e">
        <f>VLOOKUP(B1765,[1]图书导出excel!$A$2:$C$65537,3,FALSE)</f>
        <v>#N/A</v>
      </c>
    </row>
    <row r="1766" s="6" customFormat="1" customHeight="1" spans="1:16">
      <c r="A1766" s="47">
        <f>COUNTA(B$4:B1765)</f>
        <v>1680</v>
      </c>
      <c r="B1766" s="48" t="s">
        <v>7937</v>
      </c>
      <c r="C1766" s="48" t="s">
        <v>18</v>
      </c>
      <c r="D1766" s="48">
        <v>37174</v>
      </c>
      <c r="E1766" s="49" t="str">
        <f t="shared" si="136"/>
        <v>9787560637174</v>
      </c>
      <c r="F1766" s="50" t="str">
        <f t="shared" si="137"/>
        <v>9HSRFQA*gdhbhe+</v>
      </c>
      <c r="G1766" s="157" t="s">
        <v>7938</v>
      </c>
      <c r="H1766" s="51" t="s">
        <v>7939</v>
      </c>
      <c r="I1766" s="99" t="s">
        <v>3610</v>
      </c>
      <c r="J1766" s="48" t="s">
        <v>504</v>
      </c>
      <c r="K1766" s="100">
        <v>53</v>
      </c>
      <c r="L1766" s="49"/>
      <c r="M1766" s="48" t="s">
        <v>7918</v>
      </c>
      <c r="N1766" s="174" t="s">
        <v>7913</v>
      </c>
      <c r="O1766" s="101" t="e">
        <f>VLOOKUP(B1766,[1]图书导出excel!$A$2:$C$65537,3,FALSE)</f>
        <v>#N/A</v>
      </c>
      <c r="P1766" s="162"/>
    </row>
    <row r="1767" s="7" customFormat="1" customHeight="1" spans="1:16">
      <c r="A1767" s="52">
        <f>COUNTA(B$4:B1766)</f>
        <v>1681</v>
      </c>
      <c r="B1767" s="53" t="s">
        <v>7940</v>
      </c>
      <c r="C1767" s="54">
        <v>97875606</v>
      </c>
      <c r="D1767" s="53" t="s">
        <v>7941</v>
      </c>
      <c r="E1767" s="55" t="str">
        <f t="shared" si="136"/>
        <v>9787560663869</v>
      </c>
      <c r="F1767" s="56" t="str">
        <f t="shared" si="137"/>
        <v>9HSRFQA*ggdigj+</v>
      </c>
      <c r="G1767" s="158" t="s">
        <v>7942</v>
      </c>
      <c r="H1767" s="67" t="s">
        <v>7943</v>
      </c>
      <c r="I1767" s="102" t="s">
        <v>7723</v>
      </c>
      <c r="J1767" s="53" t="s">
        <v>404</v>
      </c>
      <c r="K1767" s="103">
        <v>59</v>
      </c>
      <c r="L1767" s="55"/>
      <c r="M1767" s="48" t="s">
        <v>7918</v>
      </c>
      <c r="N1767" s="174" t="s">
        <v>7913</v>
      </c>
      <c r="O1767" s="101" t="e">
        <f>VLOOKUP(B1767,[1]图书导出excel!$A$2:$C$65537,3,FALSE)</f>
        <v>#N/A</v>
      </c>
      <c r="P1767" s="163"/>
    </row>
    <row r="1768" s="6" customFormat="1" ht="35" customHeight="1" spans="1:16">
      <c r="A1768" s="167" t="s">
        <v>7944</v>
      </c>
      <c r="B1768" s="168"/>
      <c r="C1768" s="168"/>
      <c r="D1768" s="169"/>
      <c r="E1768" s="170"/>
      <c r="F1768" s="171"/>
      <c r="G1768" s="157"/>
      <c r="H1768" s="170"/>
      <c r="I1768" s="175"/>
      <c r="J1768" s="176"/>
      <c r="K1768" s="177"/>
      <c r="L1768" s="178"/>
      <c r="M1768" s="239"/>
      <c r="N1768" s="174"/>
      <c r="O1768" s="101"/>
      <c r="P1768" s="162"/>
    </row>
    <row r="1769" s="8" customFormat="1" ht="35" customHeight="1" spans="1:16">
      <c r="A1769" s="83" t="s">
        <v>7945</v>
      </c>
      <c r="B1769" s="283"/>
      <c r="C1769" s="283"/>
      <c r="D1769" s="169"/>
      <c r="E1769" s="170"/>
      <c r="F1769" s="171"/>
      <c r="G1769" s="77"/>
      <c r="H1769" s="284"/>
      <c r="I1769" s="179"/>
      <c r="J1769" s="286"/>
      <c r="K1769" s="287"/>
      <c r="L1769" s="288"/>
      <c r="M1769" s="289"/>
      <c r="N1769" s="289"/>
      <c r="O1769" s="101"/>
      <c r="P1769" s="195"/>
    </row>
    <row r="1770" s="8" customFormat="1" customHeight="1" spans="1:16">
      <c r="A1770" s="47">
        <f>COUNTA(B$4:B1769)</f>
        <v>1682</v>
      </c>
      <c r="B1770" s="151" t="s">
        <v>7946</v>
      </c>
      <c r="C1770" s="48" t="s">
        <v>18</v>
      </c>
      <c r="D1770" s="166">
        <v>45117</v>
      </c>
      <c r="E1770" s="49" t="str">
        <f t="shared" ref="E1770:E1833" si="138">C1770&amp;D1770</f>
        <v>9787560645117</v>
      </c>
      <c r="F1770" s="50" t="str">
        <f t="shared" ref="F1770:F1833" si="139">LEFT($E1770,1)&amp;CHAR(65+VALUE(MID($E1770,2,1)))&amp;IF(OR(LEFT($E1770,1)="0",LEFT($E1770,1)="1",LEFT($E1770,1)="2",LEFT($E1770,1)="3"),CHAR(65+VALUE(MID($E1770,3,1))),CHAR(75+VALUE(MID($E1770,3,1))))&amp;IF(OR(LEFT($E1770,1)="0",LEFT($E1770,1)="4",LEFT($E1770,1)="7",LEFT($E1770,1)="8"),CHAR(65+VALUE(MID($E1770,4,1))),CHAR(75+VALUE(MID($E1770,4,1))))&amp;IF(OR(LEFT($E1770,1)="0",LEFT($E1770,1)="1",LEFT($E1770,1)="4",LEFT($E1770,1)="5",,LEFT($E1770,1)="9"),CHAR(65+VALUE(MID($E1770,5,1))),CHAR(75+VALUE(MID($E1770,5,1))))&amp;IF(OR(LEFT($E1770,1)="0",LEFT($E1770,1)="2",LEFT($E1770,1)="5",LEFT($E1770,1)="6",,LEFT($E1770,1)="7"),CHAR(65+VALUE(MID($E1770,6,1))),CHAR(75+VALUE(MID($E1770,6,1))))&amp;IF(OR(LEFT($E1770,1)="0",LEFT($E1770,1)="3",LEFT($E1770,1)="6",LEFT($E1770,1)="8",,LEFT($E1770,1)="9"),CHAR(65+VALUE(MID($E1770,7,1))),CHAR(75+VALUE(MID($E1770,7,1))))&amp;"*"&amp;CHAR(97+VALUE(MID($E1770,8,1)))&amp;CHAR(97+VALUE(MID($E1770,9,1)))&amp;CHAR(97+VALUE(MID($E1770,10,1)))&amp;CHAR(97+VALUE(MID($E1770,11,1)))&amp;CHAR(97+VALUE(MID($E1770,12,1)))&amp;CHAR(97+VALUE(MID($E1770,13,1)))&amp;"+"</f>
        <v>9HSRFQA*gefbbh+</v>
      </c>
      <c r="G1770" s="77" t="s">
        <v>7947</v>
      </c>
      <c r="H1770" s="256" t="s">
        <v>7948</v>
      </c>
      <c r="I1770" s="174" t="s">
        <v>7949</v>
      </c>
      <c r="J1770" s="151" t="s">
        <v>148</v>
      </c>
      <c r="K1770" s="152">
        <v>25</v>
      </c>
      <c r="L1770" s="289"/>
      <c r="M1770" s="48" t="s">
        <v>7950</v>
      </c>
      <c r="N1770" s="290" t="s">
        <v>7951</v>
      </c>
      <c r="O1770" s="101" t="e">
        <f>VLOOKUP(B1770,[1]图书导出excel!$A$2:$C$65537,3,FALSE)</f>
        <v>#N/A</v>
      </c>
      <c r="P1770" s="195"/>
    </row>
    <row r="1771" s="8" customFormat="1" customHeight="1" spans="1:16">
      <c r="A1771" s="47">
        <f>COUNTA(B$4:B1770)</f>
        <v>1683</v>
      </c>
      <c r="B1771" s="151" t="s">
        <v>7952</v>
      </c>
      <c r="C1771" s="48" t="s">
        <v>18</v>
      </c>
      <c r="D1771" s="166">
        <v>45551</v>
      </c>
      <c r="E1771" s="49" t="str">
        <f t="shared" si="138"/>
        <v>9787560645551</v>
      </c>
      <c r="F1771" s="50" t="str">
        <f t="shared" si="139"/>
        <v>9HSRFQA*gefffb+</v>
      </c>
      <c r="G1771" s="77" t="s">
        <v>7953</v>
      </c>
      <c r="H1771" s="256" t="s">
        <v>7954</v>
      </c>
      <c r="I1771" s="174" t="s">
        <v>7955</v>
      </c>
      <c r="J1771" s="151" t="s">
        <v>130</v>
      </c>
      <c r="K1771" s="152">
        <v>45</v>
      </c>
      <c r="L1771" s="289"/>
      <c r="M1771" s="48" t="s">
        <v>7950</v>
      </c>
      <c r="N1771" s="290" t="s">
        <v>7951</v>
      </c>
      <c r="O1771" s="101" t="e">
        <f>VLOOKUP(B1771,[1]图书导出excel!$A$2:$C$65537,3,FALSE)</f>
        <v>#N/A</v>
      </c>
      <c r="P1771" s="195"/>
    </row>
    <row r="1772" s="8" customFormat="1" customHeight="1" spans="1:16">
      <c r="A1772" s="68">
        <f>COUNTA(B$4:B1771)</f>
        <v>1684</v>
      </c>
      <c r="B1772" s="69" t="s">
        <v>7956</v>
      </c>
      <c r="C1772" s="70">
        <v>97875606</v>
      </c>
      <c r="D1772" s="70">
        <v>63876</v>
      </c>
      <c r="E1772" s="71" t="str">
        <f t="shared" si="138"/>
        <v>9787560663876</v>
      </c>
      <c r="F1772" s="72" t="str">
        <f t="shared" si="139"/>
        <v>9HSRFQA*ggdihg+</v>
      </c>
      <c r="G1772" s="73" t="s">
        <v>7957</v>
      </c>
      <c r="H1772" s="74" t="s">
        <v>7958</v>
      </c>
      <c r="I1772" s="111" t="s">
        <v>7959</v>
      </c>
      <c r="J1772" s="69" t="s">
        <v>349</v>
      </c>
      <c r="K1772" s="112"/>
      <c r="L1772" s="128" t="s">
        <v>106</v>
      </c>
      <c r="M1772" s="48"/>
      <c r="N1772" s="290"/>
      <c r="O1772" s="101"/>
      <c r="P1772" s="195"/>
    </row>
    <row r="1773" s="3" customFormat="1" customHeight="1" spans="1:16">
      <c r="A1773" s="47">
        <f>COUNTA(B$4:B1772)</f>
        <v>1685</v>
      </c>
      <c r="B1773" s="53" t="s">
        <v>7960</v>
      </c>
      <c r="C1773" s="54">
        <v>97875606</v>
      </c>
      <c r="D1773" s="53" t="s">
        <v>7961</v>
      </c>
      <c r="E1773" s="55" t="str">
        <f t="shared" si="138"/>
        <v>9787560653570</v>
      </c>
      <c r="F1773" s="56" t="str">
        <f t="shared" si="139"/>
        <v>9HSRFQA*gfdfha+</v>
      </c>
      <c r="G1773" s="57" t="s">
        <v>7962</v>
      </c>
      <c r="H1773" s="60" t="s">
        <v>7963</v>
      </c>
      <c r="I1773" s="106" t="s">
        <v>7964</v>
      </c>
      <c r="J1773" s="53" t="s">
        <v>51</v>
      </c>
      <c r="K1773" s="103">
        <v>36</v>
      </c>
      <c r="L1773" s="102"/>
      <c r="M1773" s="53" t="s">
        <v>7950</v>
      </c>
      <c r="N1773" s="291" t="s">
        <v>7951</v>
      </c>
      <c r="O1773" s="104" t="s">
        <v>7965</v>
      </c>
      <c r="P1773" s="105"/>
    </row>
    <row r="1774" s="3" customFormat="1" customHeight="1" spans="1:16">
      <c r="A1774" s="52">
        <f>COUNTA(B$4:B1773)</f>
        <v>1686</v>
      </c>
      <c r="B1774" s="53" t="s">
        <v>7966</v>
      </c>
      <c r="C1774" s="54">
        <v>97875606</v>
      </c>
      <c r="D1774" s="53" t="s">
        <v>7967</v>
      </c>
      <c r="E1774" s="55" t="str">
        <f t="shared" si="138"/>
        <v>9787560653631</v>
      </c>
      <c r="F1774" s="56" t="str">
        <f t="shared" si="139"/>
        <v>9HSRFQA*gfdgdb+</v>
      </c>
      <c r="G1774" s="57" t="s">
        <v>7968</v>
      </c>
      <c r="H1774" s="60" t="s">
        <v>7969</v>
      </c>
      <c r="I1774" s="106" t="s">
        <v>7964</v>
      </c>
      <c r="J1774" s="53" t="s">
        <v>51</v>
      </c>
      <c r="K1774" s="103">
        <v>36</v>
      </c>
      <c r="L1774" s="102"/>
      <c r="M1774" s="53" t="s">
        <v>7950</v>
      </c>
      <c r="N1774" s="291" t="s">
        <v>7951</v>
      </c>
      <c r="O1774" s="104" t="s">
        <v>7970</v>
      </c>
      <c r="P1774" s="105"/>
    </row>
    <row r="1775" customHeight="1" spans="1:15">
      <c r="A1775" s="52">
        <f>COUNTA(B$4:B1774)</f>
        <v>1687</v>
      </c>
      <c r="B1775" s="150" t="s">
        <v>7971</v>
      </c>
      <c r="C1775" s="186">
        <v>97875606</v>
      </c>
      <c r="D1775" s="150" t="s">
        <v>7972</v>
      </c>
      <c r="E1775" s="55" t="str">
        <f t="shared" si="138"/>
        <v>9787560665139</v>
      </c>
      <c r="F1775" s="56" t="str">
        <f t="shared" si="139"/>
        <v>9HSRFQA*ggfbdj+</v>
      </c>
      <c r="G1775" s="17" t="s">
        <v>7973</v>
      </c>
      <c r="H1775" s="172" t="s">
        <v>7974</v>
      </c>
      <c r="I1775" s="181" t="s">
        <v>7975</v>
      </c>
      <c r="J1775" s="150" t="s">
        <v>323</v>
      </c>
      <c r="K1775" s="182">
        <v>47</v>
      </c>
      <c r="L1775" s="55" t="s">
        <v>307</v>
      </c>
      <c r="M1775" s="48"/>
      <c r="N1775" s="290"/>
      <c r="O1775" s="101"/>
    </row>
    <row r="1776" customHeight="1" spans="1:15">
      <c r="A1776" s="68">
        <f>COUNTA(B$4:B1775)</f>
        <v>1688</v>
      </c>
      <c r="B1776" s="69" t="s">
        <v>7976</v>
      </c>
      <c r="C1776" s="70">
        <v>97875606</v>
      </c>
      <c r="D1776" s="69" t="s">
        <v>7977</v>
      </c>
      <c r="E1776" s="71" t="str">
        <f t="shared" si="138"/>
        <v>9787560661124</v>
      </c>
      <c r="F1776" s="72" t="str">
        <f t="shared" si="139"/>
        <v>9HSRFQA*ggbbce+</v>
      </c>
      <c r="G1776" s="73" t="s">
        <v>7978</v>
      </c>
      <c r="H1776" s="74" t="s">
        <v>7979</v>
      </c>
      <c r="I1776" s="111" t="s">
        <v>7980</v>
      </c>
      <c r="J1776" s="69" t="s">
        <v>105</v>
      </c>
      <c r="K1776" s="112"/>
      <c r="L1776" s="111" t="s">
        <v>106</v>
      </c>
      <c r="M1776" s="48"/>
      <c r="N1776" s="290"/>
      <c r="O1776" s="101"/>
    </row>
    <row r="1777" customHeight="1" spans="1:15">
      <c r="A1777" s="68">
        <f>COUNTA(B$4:B1776)</f>
        <v>1689</v>
      </c>
      <c r="B1777" s="69" t="s">
        <v>7981</v>
      </c>
      <c r="C1777" s="70">
        <v>97875606</v>
      </c>
      <c r="D1777" s="69" t="s">
        <v>7982</v>
      </c>
      <c r="E1777" s="71" t="str">
        <f t="shared" si="138"/>
        <v>9787560661131</v>
      </c>
      <c r="F1777" s="72" t="str">
        <f t="shared" si="139"/>
        <v>9HSRFQA*ggbbdb+</v>
      </c>
      <c r="G1777" s="73" t="s">
        <v>7983</v>
      </c>
      <c r="H1777" s="74" t="s">
        <v>7984</v>
      </c>
      <c r="I1777" s="111" t="s">
        <v>7985</v>
      </c>
      <c r="J1777" s="69" t="s">
        <v>105</v>
      </c>
      <c r="K1777" s="112"/>
      <c r="L1777" s="111" t="s">
        <v>106</v>
      </c>
      <c r="M1777" s="48"/>
      <c r="N1777" s="290"/>
      <c r="O1777" s="101"/>
    </row>
    <row r="1778" customHeight="1" spans="1:15">
      <c r="A1778" s="52">
        <f>COUNTA(B$4:B1777)</f>
        <v>1690</v>
      </c>
      <c r="B1778" s="53" t="s">
        <v>7986</v>
      </c>
      <c r="C1778" s="54">
        <v>97875606</v>
      </c>
      <c r="D1778" s="53" t="s">
        <v>7987</v>
      </c>
      <c r="E1778" s="55" t="str">
        <f t="shared" si="138"/>
        <v>9787560662787</v>
      </c>
      <c r="F1778" s="56" t="str">
        <f t="shared" si="139"/>
        <v>9HSRFQA*ggchih+</v>
      </c>
      <c r="G1778" s="17" t="s">
        <v>7988</v>
      </c>
      <c r="H1778" s="67" t="s">
        <v>7989</v>
      </c>
      <c r="I1778" s="102" t="s">
        <v>7990</v>
      </c>
      <c r="J1778" s="53" t="s">
        <v>524</v>
      </c>
      <c r="K1778" s="103">
        <v>63</v>
      </c>
      <c r="L1778" s="55"/>
      <c r="M1778" s="48"/>
      <c r="N1778" s="290"/>
      <c r="O1778" s="101"/>
    </row>
    <row r="1779" s="3" customFormat="1" customHeight="1" spans="1:16">
      <c r="A1779" s="52">
        <f>COUNTA(B$4:B1778)</f>
        <v>1691</v>
      </c>
      <c r="B1779" s="53" t="s">
        <v>7991</v>
      </c>
      <c r="C1779" s="54">
        <v>97875606</v>
      </c>
      <c r="D1779" s="53" t="s">
        <v>7992</v>
      </c>
      <c r="E1779" s="55" t="str">
        <f t="shared" si="138"/>
        <v>9787560663142</v>
      </c>
      <c r="F1779" s="50" t="str">
        <f t="shared" si="139"/>
        <v>9HSRFQA*ggdbec+</v>
      </c>
      <c r="G1779" s="57" t="s">
        <v>7993</v>
      </c>
      <c r="H1779" s="67" t="s">
        <v>7994</v>
      </c>
      <c r="I1779" s="102" t="s">
        <v>7995</v>
      </c>
      <c r="J1779" s="53" t="s">
        <v>349</v>
      </c>
      <c r="K1779" s="103">
        <v>38</v>
      </c>
      <c r="L1779" s="55"/>
      <c r="M1779" s="53"/>
      <c r="N1779" s="292"/>
      <c r="O1779" s="104" t="s">
        <v>7996</v>
      </c>
      <c r="P1779" s="105"/>
    </row>
    <row r="1780" s="3" customFormat="1" customHeight="1" spans="1:16">
      <c r="A1780" s="52">
        <f>COUNTA(B$4:B1779)</f>
        <v>1692</v>
      </c>
      <c r="B1780" s="53" t="s">
        <v>7997</v>
      </c>
      <c r="C1780" s="54">
        <v>97875606</v>
      </c>
      <c r="D1780" s="53" t="s">
        <v>7998</v>
      </c>
      <c r="E1780" s="55" t="str">
        <f t="shared" si="138"/>
        <v>9787560663159</v>
      </c>
      <c r="F1780" s="50" t="str">
        <f t="shared" si="139"/>
        <v>9HSRFQA*ggdbfj+</v>
      </c>
      <c r="G1780" s="57" t="s">
        <v>7999</v>
      </c>
      <c r="H1780" s="67" t="s">
        <v>8000</v>
      </c>
      <c r="I1780" s="102" t="s">
        <v>7995</v>
      </c>
      <c r="J1780" s="53" t="s">
        <v>349</v>
      </c>
      <c r="K1780" s="103">
        <v>33</v>
      </c>
      <c r="L1780" s="55"/>
      <c r="M1780" s="53"/>
      <c r="N1780" s="292"/>
      <c r="O1780" s="104" t="s">
        <v>8001</v>
      </c>
      <c r="P1780" s="105"/>
    </row>
    <row r="1781" customHeight="1" spans="1:15">
      <c r="A1781" s="52">
        <f>COUNTA(B$4:B1780)</f>
        <v>1693</v>
      </c>
      <c r="B1781" s="48" t="s">
        <v>8002</v>
      </c>
      <c r="C1781" s="76">
        <v>97875606</v>
      </c>
      <c r="D1781" s="48" t="s">
        <v>8003</v>
      </c>
      <c r="E1781" s="49" t="str">
        <f t="shared" si="138"/>
        <v>9787560650371</v>
      </c>
      <c r="F1781" s="50" t="str">
        <f t="shared" si="139"/>
        <v>9HSRFQA*gfadhb+</v>
      </c>
      <c r="G1781" s="17" t="s">
        <v>8004</v>
      </c>
      <c r="H1781" s="51" t="s">
        <v>8005</v>
      </c>
      <c r="I1781" s="99" t="s">
        <v>8006</v>
      </c>
      <c r="J1781" s="62" t="s">
        <v>148</v>
      </c>
      <c r="K1781" s="100">
        <v>25</v>
      </c>
      <c r="L1781" s="49"/>
      <c r="M1781" s="48" t="s">
        <v>7950</v>
      </c>
      <c r="N1781" s="290" t="s">
        <v>7951</v>
      </c>
      <c r="O1781" s="101" t="e">
        <f>VLOOKUP(B1781,[1]图书导出excel!$A$2:$C$65537,3,FALSE)</f>
        <v>#N/A</v>
      </c>
    </row>
    <row r="1782" customHeight="1" spans="1:15">
      <c r="A1782" s="47">
        <f>COUNTA(B$4:B1781)</f>
        <v>1694</v>
      </c>
      <c r="B1782" s="48" t="s">
        <v>8007</v>
      </c>
      <c r="C1782" s="76">
        <v>97875606</v>
      </c>
      <c r="D1782" s="48" t="s">
        <v>8008</v>
      </c>
      <c r="E1782" s="49" t="str">
        <f t="shared" si="138"/>
        <v>9787560652344</v>
      </c>
      <c r="F1782" s="50" t="str">
        <f t="shared" si="139"/>
        <v>9HSRFQA*gfcdee+</v>
      </c>
      <c r="G1782" s="17" t="s">
        <v>8009</v>
      </c>
      <c r="H1782" s="51" t="s">
        <v>8010</v>
      </c>
      <c r="I1782" s="99" t="s">
        <v>8006</v>
      </c>
      <c r="J1782" s="48" t="s">
        <v>355</v>
      </c>
      <c r="K1782" s="100">
        <v>25</v>
      </c>
      <c r="L1782" s="99"/>
      <c r="M1782" s="48" t="s">
        <v>7950</v>
      </c>
      <c r="N1782" s="290" t="s">
        <v>7951</v>
      </c>
      <c r="O1782" s="315" t="s">
        <v>8011</v>
      </c>
    </row>
    <row r="1783" customHeight="1" spans="1:15">
      <c r="A1783" s="47">
        <f>COUNTA(B$4:B1782)</f>
        <v>1695</v>
      </c>
      <c r="B1783" s="48" t="s">
        <v>8012</v>
      </c>
      <c r="C1783" s="48" t="s">
        <v>18</v>
      </c>
      <c r="D1783" s="76">
        <v>46824</v>
      </c>
      <c r="E1783" s="49" t="str">
        <f t="shared" si="138"/>
        <v>9787560646824</v>
      </c>
      <c r="F1783" s="50" t="str">
        <f t="shared" si="139"/>
        <v>9HSRFQA*gegice+</v>
      </c>
      <c r="G1783" s="17" t="s">
        <v>8013</v>
      </c>
      <c r="H1783" s="51" t="s">
        <v>8014</v>
      </c>
      <c r="I1783" s="99" t="s">
        <v>8006</v>
      </c>
      <c r="J1783" s="62" t="s">
        <v>73</v>
      </c>
      <c r="K1783" s="100">
        <v>20</v>
      </c>
      <c r="L1783" s="49"/>
      <c r="M1783" s="48" t="s">
        <v>7950</v>
      </c>
      <c r="N1783" s="290" t="s">
        <v>7951</v>
      </c>
      <c r="O1783" s="101" t="e">
        <f>VLOOKUP(B1783,[1]图书导出excel!$A$2:$C$65537,3,FALSE)</f>
        <v>#N/A</v>
      </c>
    </row>
    <row r="1784" customHeight="1" spans="1:15">
      <c r="A1784" s="47">
        <f>COUNTA(B$4:B1783)</f>
        <v>1696</v>
      </c>
      <c r="B1784" s="48" t="s">
        <v>8015</v>
      </c>
      <c r="C1784" s="48" t="s">
        <v>18</v>
      </c>
      <c r="D1784" s="76">
        <v>48729</v>
      </c>
      <c r="E1784" s="49" t="str">
        <f t="shared" si="138"/>
        <v>9787560648729</v>
      </c>
      <c r="F1784" s="50" t="str">
        <f t="shared" si="139"/>
        <v>9HSRFQA*geihcj+</v>
      </c>
      <c r="G1784" s="17" t="s">
        <v>8016</v>
      </c>
      <c r="H1784" s="51" t="s">
        <v>8017</v>
      </c>
      <c r="I1784" s="99" t="s">
        <v>8006</v>
      </c>
      <c r="J1784" s="62" t="s">
        <v>73</v>
      </c>
      <c r="K1784" s="100">
        <v>20</v>
      </c>
      <c r="L1784" s="49"/>
      <c r="M1784" s="48" t="s">
        <v>7950</v>
      </c>
      <c r="N1784" s="290" t="s">
        <v>7951</v>
      </c>
      <c r="O1784" s="101" t="e">
        <f>VLOOKUP(B1784,[1]图书导出excel!$A$2:$C$65537,3,FALSE)</f>
        <v>#N/A</v>
      </c>
    </row>
    <row r="1785" customHeight="1" spans="1:15">
      <c r="A1785" s="47">
        <f>COUNTA(B$4:B1784)</f>
        <v>1697</v>
      </c>
      <c r="B1785" s="62" t="s">
        <v>8018</v>
      </c>
      <c r="C1785" s="65">
        <v>97875606</v>
      </c>
      <c r="D1785" s="76">
        <v>61667</v>
      </c>
      <c r="E1785" s="49" t="str">
        <f t="shared" si="138"/>
        <v>9787560661667</v>
      </c>
      <c r="F1785" s="50" t="str">
        <f t="shared" si="139"/>
        <v>9HSRFQA*ggbggh+</v>
      </c>
      <c r="G1785" s="17" t="s">
        <v>8019</v>
      </c>
      <c r="H1785" s="75" t="s">
        <v>8020</v>
      </c>
      <c r="I1785" s="108" t="s">
        <v>8021</v>
      </c>
      <c r="J1785" s="62" t="s">
        <v>355</v>
      </c>
      <c r="K1785" s="109">
        <v>46</v>
      </c>
      <c r="L1785" s="49"/>
      <c r="M1785" s="48"/>
      <c r="N1785" s="290"/>
      <c r="O1785" s="101" t="s">
        <v>8022</v>
      </c>
    </row>
    <row r="1786" s="3" customFormat="1" customHeight="1" spans="1:16">
      <c r="A1786" s="52">
        <f>COUNTA(B$4:B1785)</f>
        <v>1698</v>
      </c>
      <c r="B1786" s="53" t="s">
        <v>8023</v>
      </c>
      <c r="C1786" s="54">
        <v>97875606</v>
      </c>
      <c r="D1786" s="53" t="s">
        <v>8024</v>
      </c>
      <c r="E1786" s="55" t="str">
        <f t="shared" si="138"/>
        <v>9787560660417</v>
      </c>
      <c r="F1786" s="56" t="str">
        <f t="shared" si="139"/>
        <v>9HSRFQA*ggaebh+</v>
      </c>
      <c r="G1786" s="57" t="s">
        <v>8025</v>
      </c>
      <c r="H1786" s="67" t="s">
        <v>8026</v>
      </c>
      <c r="I1786" s="102" t="s">
        <v>7980</v>
      </c>
      <c r="J1786" s="53" t="s">
        <v>33</v>
      </c>
      <c r="K1786" s="103">
        <v>48</v>
      </c>
      <c r="L1786" s="55"/>
      <c r="M1786" s="53"/>
      <c r="N1786" s="292"/>
      <c r="O1786" s="104" t="s">
        <v>8027</v>
      </c>
      <c r="P1786" s="105"/>
    </row>
    <row r="1787" customHeight="1" spans="1:15">
      <c r="A1787" s="47">
        <f>COUNTA(B$4:B1786)</f>
        <v>1699</v>
      </c>
      <c r="B1787" s="48" t="s">
        <v>8028</v>
      </c>
      <c r="C1787" s="76">
        <v>97875606</v>
      </c>
      <c r="D1787" s="48" t="s">
        <v>8029</v>
      </c>
      <c r="E1787" s="49" t="str">
        <f t="shared" si="138"/>
        <v>9787560650913</v>
      </c>
      <c r="F1787" s="50" t="str">
        <f t="shared" si="139"/>
        <v>9HSRFQA*gfajbd+</v>
      </c>
      <c r="G1787" s="17" t="s">
        <v>8030</v>
      </c>
      <c r="H1787" s="51" t="s">
        <v>8031</v>
      </c>
      <c r="I1787" s="99" t="s">
        <v>147</v>
      </c>
      <c r="J1787" s="62" t="s">
        <v>397</v>
      </c>
      <c r="K1787" s="100">
        <v>49</v>
      </c>
      <c r="L1787" s="49"/>
      <c r="M1787" s="48" t="s">
        <v>7950</v>
      </c>
      <c r="N1787" s="290" t="s">
        <v>7951</v>
      </c>
      <c r="O1787" s="315" t="s">
        <v>8032</v>
      </c>
    </row>
    <row r="1788" customHeight="1" spans="1:15">
      <c r="A1788" s="52">
        <f>COUNTA(B$4:B1787)</f>
        <v>1700</v>
      </c>
      <c r="B1788" s="48" t="s">
        <v>8033</v>
      </c>
      <c r="C1788" s="48" t="s">
        <v>18</v>
      </c>
      <c r="D1788" s="48">
        <v>38942</v>
      </c>
      <c r="E1788" s="49" t="str">
        <f t="shared" si="138"/>
        <v>9787560638942</v>
      </c>
      <c r="F1788" s="50" t="str">
        <f t="shared" si="139"/>
        <v>9HSRFQA*gdijec+</v>
      </c>
      <c r="G1788" s="17" t="s">
        <v>8034</v>
      </c>
      <c r="H1788" s="51" t="s">
        <v>8035</v>
      </c>
      <c r="I1788" s="99" t="s">
        <v>8036</v>
      </c>
      <c r="J1788" s="62" t="s">
        <v>148</v>
      </c>
      <c r="K1788" s="109">
        <v>41</v>
      </c>
      <c r="L1788" s="49"/>
      <c r="M1788" s="48" t="s">
        <v>7950</v>
      </c>
      <c r="N1788" s="290" t="s">
        <v>7951</v>
      </c>
      <c r="O1788" s="101" t="e">
        <f>VLOOKUP(B1788,[1]图书导出excel!$A$2:$C$65537,3,FALSE)</f>
        <v>#N/A</v>
      </c>
    </row>
    <row r="1789" customHeight="1" spans="1:15">
      <c r="A1789" s="47">
        <f>COUNTA(B$4:B1788)</f>
        <v>1701</v>
      </c>
      <c r="B1789" s="48" t="s">
        <v>8037</v>
      </c>
      <c r="C1789" s="48" t="s">
        <v>18</v>
      </c>
      <c r="D1789" s="76">
        <v>34180</v>
      </c>
      <c r="E1789" s="49" t="str">
        <f t="shared" si="138"/>
        <v>9787560634180</v>
      </c>
      <c r="F1789" s="50" t="str">
        <f t="shared" si="139"/>
        <v>9HSRFQA*gdebia+</v>
      </c>
      <c r="G1789" s="17" t="s">
        <v>8038</v>
      </c>
      <c r="H1789" s="51" t="s">
        <v>8039</v>
      </c>
      <c r="I1789" s="99" t="s">
        <v>8040</v>
      </c>
      <c r="J1789" s="48" t="s">
        <v>2116</v>
      </c>
      <c r="K1789" s="100">
        <v>25</v>
      </c>
      <c r="L1789" s="49"/>
      <c r="M1789" s="48" t="s">
        <v>7950</v>
      </c>
      <c r="N1789" s="290" t="s">
        <v>7951</v>
      </c>
      <c r="O1789" s="101" t="e">
        <f>VLOOKUP(B1789,[1]图书导出excel!$A$2:$C$65537,3,FALSE)</f>
        <v>#N/A</v>
      </c>
    </row>
    <row r="1790" customHeight="1" spans="1:15">
      <c r="A1790" s="47">
        <f>COUNTA(B$4:B1789)</f>
        <v>1702</v>
      </c>
      <c r="B1790" s="62" t="s">
        <v>8041</v>
      </c>
      <c r="C1790" s="65">
        <v>97875606</v>
      </c>
      <c r="D1790" s="76">
        <v>54980</v>
      </c>
      <c r="E1790" s="49" t="str">
        <f t="shared" si="138"/>
        <v>9787560654980</v>
      </c>
      <c r="F1790" s="50" t="str">
        <f t="shared" si="139"/>
        <v>9HSRFQA*gfejia+</v>
      </c>
      <c r="G1790" s="17" t="s">
        <v>8042</v>
      </c>
      <c r="H1790" s="66" t="s">
        <v>8043</v>
      </c>
      <c r="I1790" s="110" t="s">
        <v>8044</v>
      </c>
      <c r="J1790" s="62" t="s">
        <v>44</v>
      </c>
      <c r="K1790" s="109">
        <v>33</v>
      </c>
      <c r="L1790" s="49"/>
      <c r="M1790" s="48" t="s">
        <v>7950</v>
      </c>
      <c r="N1790" s="290" t="s">
        <v>7951</v>
      </c>
      <c r="O1790" s="315" t="s">
        <v>8045</v>
      </c>
    </row>
    <row r="1791" customHeight="1" spans="1:15">
      <c r="A1791" s="47">
        <f>COUNTA(B$4:B1790)</f>
        <v>1703</v>
      </c>
      <c r="B1791" s="48" t="s">
        <v>8046</v>
      </c>
      <c r="C1791" s="48" t="s">
        <v>18</v>
      </c>
      <c r="D1791" s="48">
        <v>33794</v>
      </c>
      <c r="E1791" s="49" t="str">
        <f t="shared" si="138"/>
        <v>9787560633794</v>
      </c>
      <c r="F1791" s="50" t="str">
        <f t="shared" si="139"/>
        <v>9HSRFQA*gddhje+</v>
      </c>
      <c r="G1791" s="17" t="s">
        <v>8047</v>
      </c>
      <c r="H1791" s="51" t="s">
        <v>8048</v>
      </c>
      <c r="I1791" s="99" t="s">
        <v>8049</v>
      </c>
      <c r="J1791" s="48" t="s">
        <v>2116</v>
      </c>
      <c r="K1791" s="100">
        <v>42</v>
      </c>
      <c r="L1791" s="49"/>
      <c r="M1791" s="48" t="s">
        <v>7950</v>
      </c>
      <c r="N1791" s="290" t="s">
        <v>7951</v>
      </c>
      <c r="O1791" s="101" t="e">
        <f>VLOOKUP(B1791,[1]图书导出excel!$A$2:$C$65537,3,FALSE)</f>
        <v>#N/A</v>
      </c>
    </row>
    <row r="1792" customHeight="1" spans="1:15">
      <c r="A1792" s="47">
        <f>COUNTA(B$4:B1791)</f>
        <v>1704</v>
      </c>
      <c r="B1792" s="48" t="s">
        <v>8050</v>
      </c>
      <c r="C1792" s="48" t="s">
        <v>18</v>
      </c>
      <c r="D1792" s="48">
        <v>41737</v>
      </c>
      <c r="E1792" s="49" t="str">
        <f t="shared" si="138"/>
        <v>9787560641737</v>
      </c>
      <c r="F1792" s="50" t="str">
        <f t="shared" si="139"/>
        <v>9HSRFQA*gebhdh+</v>
      </c>
      <c r="G1792" s="17" t="s">
        <v>8051</v>
      </c>
      <c r="H1792" s="51" t="s">
        <v>8052</v>
      </c>
      <c r="I1792" s="99" t="s">
        <v>7990</v>
      </c>
      <c r="J1792" s="62" t="s">
        <v>148</v>
      </c>
      <c r="K1792" s="109">
        <v>39</v>
      </c>
      <c r="L1792" s="49"/>
      <c r="M1792" s="48" t="s">
        <v>7950</v>
      </c>
      <c r="N1792" s="290" t="s">
        <v>7951</v>
      </c>
      <c r="O1792" s="101" t="e">
        <f>VLOOKUP(B1792,[1]图书导出excel!$A$2:$C$65537,3,FALSE)</f>
        <v>#N/A</v>
      </c>
    </row>
    <row r="1793" customHeight="1" spans="1:15">
      <c r="A1793" s="47">
        <f>COUNTA(B$4:B1792)</f>
        <v>1705</v>
      </c>
      <c r="B1793" s="48" t="s">
        <v>8053</v>
      </c>
      <c r="C1793" s="48" t="s">
        <v>18</v>
      </c>
      <c r="D1793" s="48">
        <v>41720</v>
      </c>
      <c r="E1793" s="49" t="str">
        <f t="shared" si="138"/>
        <v>9787560641720</v>
      </c>
      <c r="F1793" s="50" t="str">
        <f t="shared" si="139"/>
        <v>9HSRFQA*gebhca+</v>
      </c>
      <c r="G1793" s="17" t="s">
        <v>8054</v>
      </c>
      <c r="H1793" s="51" t="s">
        <v>8055</v>
      </c>
      <c r="I1793" s="99" t="s">
        <v>7990</v>
      </c>
      <c r="J1793" s="62" t="s">
        <v>73</v>
      </c>
      <c r="K1793" s="109">
        <v>24</v>
      </c>
      <c r="L1793" s="49"/>
      <c r="M1793" s="48" t="s">
        <v>7950</v>
      </c>
      <c r="N1793" s="290" t="s">
        <v>7951</v>
      </c>
      <c r="O1793" s="101" t="e">
        <f>VLOOKUP(B1793,[1]图书导出excel!$A$2:$C$65537,3,FALSE)</f>
        <v>#N/A</v>
      </c>
    </row>
    <row r="1794" s="6" customFormat="1" customHeight="1" spans="1:16">
      <c r="A1794" s="47">
        <f>COUNTA(B$4:B1793)</f>
        <v>1706</v>
      </c>
      <c r="B1794" s="48" t="s">
        <v>8056</v>
      </c>
      <c r="C1794" s="48" t="s">
        <v>18</v>
      </c>
      <c r="D1794" s="48">
        <v>43427</v>
      </c>
      <c r="E1794" s="49" t="str">
        <f t="shared" si="138"/>
        <v>9787560643427</v>
      </c>
      <c r="F1794" s="50" t="str">
        <f t="shared" si="139"/>
        <v>9HSRFQA*gedech+</v>
      </c>
      <c r="G1794" s="157" t="s">
        <v>8057</v>
      </c>
      <c r="H1794" s="51" t="s">
        <v>8058</v>
      </c>
      <c r="I1794" s="99" t="s">
        <v>7990</v>
      </c>
      <c r="J1794" s="62" t="s">
        <v>148</v>
      </c>
      <c r="K1794" s="109">
        <v>36</v>
      </c>
      <c r="L1794" s="49"/>
      <c r="M1794" s="48" t="s">
        <v>7950</v>
      </c>
      <c r="N1794" s="290" t="s">
        <v>7951</v>
      </c>
      <c r="O1794" s="101" t="e">
        <f>VLOOKUP(B1794,[1]图书导出excel!$A$2:$C$65537,3,FALSE)</f>
        <v>#N/A</v>
      </c>
      <c r="P1794" s="162"/>
    </row>
    <row r="1795" s="6" customFormat="1" customHeight="1" spans="1:16">
      <c r="A1795" s="47">
        <f>COUNTA(B$4:B1794)</f>
        <v>1707</v>
      </c>
      <c r="B1795" s="48" t="s">
        <v>8059</v>
      </c>
      <c r="C1795" s="48" t="s">
        <v>18</v>
      </c>
      <c r="D1795" s="48">
        <v>43533</v>
      </c>
      <c r="E1795" s="49" t="str">
        <f t="shared" si="138"/>
        <v>9787560643533</v>
      </c>
      <c r="F1795" s="50" t="str">
        <f t="shared" si="139"/>
        <v>9HSRFQA*gedfdd+</v>
      </c>
      <c r="G1795" s="157" t="s">
        <v>8060</v>
      </c>
      <c r="H1795" s="51" t="s">
        <v>8061</v>
      </c>
      <c r="I1795" s="99" t="s">
        <v>7990</v>
      </c>
      <c r="J1795" s="62" t="s">
        <v>73</v>
      </c>
      <c r="K1795" s="109">
        <v>12</v>
      </c>
      <c r="L1795" s="49"/>
      <c r="M1795" s="48" t="s">
        <v>7950</v>
      </c>
      <c r="N1795" s="290" t="s">
        <v>7951</v>
      </c>
      <c r="O1795" s="101" t="e">
        <f>VLOOKUP(B1795,[1]图书导出excel!$A$2:$C$65537,3,FALSE)</f>
        <v>#N/A</v>
      </c>
      <c r="P1795" s="162"/>
    </row>
    <row r="1796" s="8" customFormat="1" customHeight="1" spans="1:16">
      <c r="A1796" s="47">
        <f>COUNTA(B$4:B1795)</f>
        <v>1708</v>
      </c>
      <c r="B1796" s="48" t="s">
        <v>8062</v>
      </c>
      <c r="C1796" s="48" t="s">
        <v>18</v>
      </c>
      <c r="D1796" s="48">
        <v>43540</v>
      </c>
      <c r="E1796" s="49" t="str">
        <f t="shared" si="138"/>
        <v>9787560643540</v>
      </c>
      <c r="F1796" s="50" t="str">
        <f t="shared" si="139"/>
        <v>9HSRFQA*gedfea+</v>
      </c>
      <c r="G1796" s="77" t="s">
        <v>8063</v>
      </c>
      <c r="H1796" s="51" t="s">
        <v>8064</v>
      </c>
      <c r="I1796" s="99" t="s">
        <v>7990</v>
      </c>
      <c r="J1796" s="62" t="s">
        <v>73</v>
      </c>
      <c r="K1796" s="109">
        <v>12</v>
      </c>
      <c r="L1796" s="49"/>
      <c r="M1796" s="48" t="s">
        <v>7950</v>
      </c>
      <c r="N1796" s="290" t="s">
        <v>7951</v>
      </c>
      <c r="O1796" s="101" t="e">
        <f>VLOOKUP(B1796,[1]图书导出excel!$A$2:$C$65537,3,FALSE)</f>
        <v>#N/A</v>
      </c>
      <c r="P1796" s="195"/>
    </row>
    <row r="1797" s="8" customFormat="1" customHeight="1" spans="1:16">
      <c r="A1797" s="47">
        <f>COUNTA(B$4:B1796)</f>
        <v>1709</v>
      </c>
      <c r="B1797" s="62" t="s">
        <v>8065</v>
      </c>
      <c r="C1797" s="65">
        <v>97875606</v>
      </c>
      <c r="D1797" s="48" t="s">
        <v>8066</v>
      </c>
      <c r="E1797" s="49" t="str">
        <f t="shared" si="138"/>
        <v>9787560661605</v>
      </c>
      <c r="F1797" s="50" t="str">
        <f t="shared" si="139"/>
        <v>9HSRFQA*ggbgaf+</v>
      </c>
      <c r="G1797" s="77" t="s">
        <v>8067</v>
      </c>
      <c r="H1797" s="75" t="s">
        <v>8068</v>
      </c>
      <c r="I1797" s="108" t="s">
        <v>8069</v>
      </c>
      <c r="J1797" s="62" t="s">
        <v>355</v>
      </c>
      <c r="K1797" s="109">
        <v>42</v>
      </c>
      <c r="L1797" s="49"/>
      <c r="M1797" s="48"/>
      <c r="N1797" s="290"/>
      <c r="O1797" s="101" t="s">
        <v>8070</v>
      </c>
      <c r="P1797" s="195"/>
    </row>
    <row r="1798" s="10" customFormat="1" customHeight="1" spans="1:16">
      <c r="A1798" s="52">
        <f>COUNTA(B$4:B1797)</f>
        <v>1710</v>
      </c>
      <c r="B1798" s="53" t="s">
        <v>8071</v>
      </c>
      <c r="C1798" s="54">
        <v>97875606</v>
      </c>
      <c r="D1798" s="53" t="s">
        <v>8072</v>
      </c>
      <c r="E1798" s="55" t="str">
        <f t="shared" si="138"/>
        <v>9787560661827</v>
      </c>
      <c r="F1798" s="56" t="str">
        <f t="shared" si="139"/>
        <v>9HSRFQA*ggbich+</v>
      </c>
      <c r="G1798" s="78" t="s">
        <v>8073</v>
      </c>
      <c r="H1798" s="67" t="s">
        <v>8074</v>
      </c>
      <c r="I1798" s="102" t="s">
        <v>8069</v>
      </c>
      <c r="J1798" s="53" t="s">
        <v>590</v>
      </c>
      <c r="K1798" s="103">
        <v>36</v>
      </c>
      <c r="L1798" s="55"/>
      <c r="M1798" s="53"/>
      <c r="N1798" s="292"/>
      <c r="O1798" s="104" t="s">
        <v>8075</v>
      </c>
      <c r="P1798" s="275"/>
    </row>
    <row r="1799" s="8" customFormat="1" customHeight="1" spans="1:16">
      <c r="A1799" s="47">
        <f>COUNTA(B$4:B1798)</f>
        <v>1711</v>
      </c>
      <c r="B1799" s="62" t="s">
        <v>8076</v>
      </c>
      <c r="C1799" s="65">
        <v>97875606</v>
      </c>
      <c r="D1799" s="48" t="s">
        <v>8077</v>
      </c>
      <c r="E1799" s="49" t="str">
        <f t="shared" si="138"/>
        <v>9787560655628</v>
      </c>
      <c r="F1799" s="50" t="str">
        <f t="shared" si="139"/>
        <v>9HSRFQA*gffgci+</v>
      </c>
      <c r="G1799" s="77" t="s">
        <v>8078</v>
      </c>
      <c r="H1799" s="66" t="s">
        <v>8079</v>
      </c>
      <c r="I1799" s="110" t="s">
        <v>8080</v>
      </c>
      <c r="J1799" s="62" t="s">
        <v>1041</v>
      </c>
      <c r="K1799" s="109">
        <v>24</v>
      </c>
      <c r="L1799" s="99"/>
      <c r="M1799" s="48"/>
      <c r="N1799" s="290"/>
      <c r="O1799" s="101" t="s">
        <v>8081</v>
      </c>
      <c r="P1799" s="195"/>
    </row>
    <row r="1800" s="8" customFormat="1" customHeight="1" spans="1:16">
      <c r="A1800" s="47">
        <f>COUNTA(B$4:B1799)</f>
        <v>1712</v>
      </c>
      <c r="B1800" s="48" t="s">
        <v>8082</v>
      </c>
      <c r="C1800" s="76">
        <v>97875606</v>
      </c>
      <c r="D1800" s="48" t="s">
        <v>8083</v>
      </c>
      <c r="E1800" s="49" t="str">
        <f t="shared" si="138"/>
        <v>9787560651279</v>
      </c>
      <c r="F1800" s="50" t="str">
        <f t="shared" si="139"/>
        <v>9HSRFQA*gfbchj+</v>
      </c>
      <c r="G1800" s="77" t="s">
        <v>8084</v>
      </c>
      <c r="H1800" s="51" t="s">
        <v>8085</v>
      </c>
      <c r="I1800" s="99" t="s">
        <v>8086</v>
      </c>
      <c r="J1800" s="48" t="s">
        <v>624</v>
      </c>
      <c r="K1800" s="100">
        <v>39</v>
      </c>
      <c r="L1800" s="99"/>
      <c r="M1800" s="48" t="s">
        <v>7950</v>
      </c>
      <c r="N1800" s="290" t="s">
        <v>7951</v>
      </c>
      <c r="O1800" s="101" t="s">
        <v>8087</v>
      </c>
      <c r="P1800" s="195"/>
    </row>
    <row r="1801" s="8" customFormat="1" customHeight="1" spans="1:16">
      <c r="A1801" s="47">
        <f>COUNTA(B$4:B1800)</f>
        <v>1713</v>
      </c>
      <c r="B1801" s="62" t="s">
        <v>8088</v>
      </c>
      <c r="C1801" s="65">
        <v>97875606</v>
      </c>
      <c r="D1801" s="48" t="s">
        <v>8089</v>
      </c>
      <c r="E1801" s="49" t="str">
        <f t="shared" si="138"/>
        <v>9787560663166</v>
      </c>
      <c r="F1801" s="50" t="str">
        <f t="shared" si="139"/>
        <v>9HSRFQA*ggdbgg+</v>
      </c>
      <c r="G1801" s="77" t="s">
        <v>8090</v>
      </c>
      <c r="H1801" s="75" t="s">
        <v>8091</v>
      </c>
      <c r="I1801" s="108" t="s">
        <v>7995</v>
      </c>
      <c r="J1801" s="62" t="s">
        <v>619</v>
      </c>
      <c r="K1801" s="109">
        <v>32</v>
      </c>
      <c r="L1801" s="99"/>
      <c r="M1801" s="48"/>
      <c r="N1801" s="290"/>
      <c r="O1801" s="101" t="s">
        <v>8092</v>
      </c>
      <c r="P1801" s="195"/>
    </row>
    <row r="1802" s="8" customFormat="1" customHeight="1" spans="1:16">
      <c r="A1802" s="47">
        <f>COUNTA(B$4:B1801)</f>
        <v>1714</v>
      </c>
      <c r="B1802" s="62" t="s">
        <v>8093</v>
      </c>
      <c r="C1802" s="65">
        <v>97875606</v>
      </c>
      <c r="D1802" s="48" t="s">
        <v>8094</v>
      </c>
      <c r="E1802" s="49" t="str">
        <f t="shared" si="138"/>
        <v>9787560663173</v>
      </c>
      <c r="F1802" s="50" t="str">
        <f t="shared" si="139"/>
        <v>9HSRFQA*ggdbhd+</v>
      </c>
      <c r="G1802" s="77" t="s">
        <v>8095</v>
      </c>
      <c r="H1802" s="75" t="s">
        <v>8096</v>
      </c>
      <c r="I1802" s="108" t="s">
        <v>7995</v>
      </c>
      <c r="J1802" s="62" t="s">
        <v>349</v>
      </c>
      <c r="K1802" s="109">
        <v>32</v>
      </c>
      <c r="L1802" s="99"/>
      <c r="M1802" s="48"/>
      <c r="N1802" s="290"/>
      <c r="O1802" s="101" t="s">
        <v>8097</v>
      </c>
      <c r="P1802" s="195"/>
    </row>
    <row r="1803" customHeight="1" spans="1:15">
      <c r="A1803" s="47">
        <f>COUNTA(B$4:B1802)</f>
        <v>1715</v>
      </c>
      <c r="B1803" s="48" t="s">
        <v>8098</v>
      </c>
      <c r="C1803" s="48" t="s">
        <v>18</v>
      </c>
      <c r="D1803" s="48">
        <v>32766</v>
      </c>
      <c r="E1803" s="49" t="str">
        <f t="shared" si="138"/>
        <v>9787560632766</v>
      </c>
      <c r="F1803" s="50" t="str">
        <f t="shared" si="139"/>
        <v>9HSRFQA*gdchgg+</v>
      </c>
      <c r="G1803" s="17" t="s">
        <v>8099</v>
      </c>
      <c r="H1803" s="51" t="s">
        <v>8100</v>
      </c>
      <c r="I1803" s="99" t="s">
        <v>5590</v>
      </c>
      <c r="J1803" s="48" t="s">
        <v>157</v>
      </c>
      <c r="K1803" s="100">
        <v>34</v>
      </c>
      <c r="L1803" s="49"/>
      <c r="M1803" s="48" t="s">
        <v>7950</v>
      </c>
      <c r="N1803" s="290" t="s">
        <v>7951</v>
      </c>
      <c r="O1803" s="101" t="e">
        <f>VLOOKUP(B1803,[1]图书导出excel!$A$2:$C$65537,3,FALSE)</f>
        <v>#N/A</v>
      </c>
    </row>
    <row r="1804" customHeight="1" spans="1:15">
      <c r="A1804" s="47">
        <f>COUNTA(B$4:B1803)</f>
        <v>1716</v>
      </c>
      <c r="B1804" s="48" t="s">
        <v>8101</v>
      </c>
      <c r="C1804" s="48" t="s">
        <v>18</v>
      </c>
      <c r="D1804" s="76">
        <v>48415</v>
      </c>
      <c r="E1804" s="49" t="str">
        <f t="shared" si="138"/>
        <v>9787560648415</v>
      </c>
      <c r="F1804" s="50" t="str">
        <f t="shared" si="139"/>
        <v>9HSRFQA*geiebf+</v>
      </c>
      <c r="G1804" s="17" t="s">
        <v>8102</v>
      </c>
      <c r="H1804" s="51" t="s">
        <v>8103</v>
      </c>
      <c r="I1804" s="99" t="s">
        <v>8104</v>
      </c>
      <c r="J1804" s="48" t="s">
        <v>1612</v>
      </c>
      <c r="K1804" s="100">
        <v>35</v>
      </c>
      <c r="L1804" s="49"/>
      <c r="M1804" s="48" t="s">
        <v>7950</v>
      </c>
      <c r="N1804" s="290" t="s">
        <v>7951</v>
      </c>
      <c r="O1804" s="101" t="e">
        <f>VLOOKUP(B1804,[1]图书导出excel!$A$2:$C$65537,3,FALSE)</f>
        <v>#N/A</v>
      </c>
    </row>
    <row r="1805" customHeight="1" spans="1:15">
      <c r="A1805" s="47">
        <f>COUNTA(B$4:B1804)</f>
        <v>1717</v>
      </c>
      <c r="B1805" s="62" t="s">
        <v>8105</v>
      </c>
      <c r="C1805" s="65">
        <v>97875606</v>
      </c>
      <c r="D1805" s="76">
        <v>58087</v>
      </c>
      <c r="E1805" s="49" t="str">
        <f t="shared" si="138"/>
        <v>9787560658087</v>
      </c>
      <c r="F1805" s="50" t="str">
        <f t="shared" si="139"/>
        <v>9HSRFQA*gfiaih+</v>
      </c>
      <c r="G1805" s="17" t="s">
        <v>8106</v>
      </c>
      <c r="H1805" s="51" t="s">
        <v>8107</v>
      </c>
      <c r="I1805" s="108" t="s">
        <v>8108</v>
      </c>
      <c r="J1805" s="62" t="s">
        <v>33</v>
      </c>
      <c r="K1805" s="109">
        <v>36</v>
      </c>
      <c r="L1805" s="49"/>
      <c r="M1805" s="48"/>
      <c r="N1805" s="290"/>
      <c r="O1805" s="101" t="s">
        <v>8109</v>
      </c>
    </row>
    <row r="1806" customHeight="1" spans="1:15">
      <c r="A1806" s="47">
        <f>COUNTA(B$4:B1805)</f>
        <v>1718</v>
      </c>
      <c r="B1806" s="62" t="s">
        <v>8110</v>
      </c>
      <c r="C1806" s="65">
        <v>97875606</v>
      </c>
      <c r="D1806" s="76">
        <v>61964</v>
      </c>
      <c r="E1806" s="49" t="str">
        <f t="shared" si="138"/>
        <v>9787560661964</v>
      </c>
      <c r="F1806" s="50" t="str">
        <f t="shared" si="139"/>
        <v>9HSRFQA*ggbjge+</v>
      </c>
      <c r="G1806" s="17" t="s">
        <v>8111</v>
      </c>
      <c r="H1806" s="75" t="s">
        <v>8103</v>
      </c>
      <c r="I1806" s="108" t="s">
        <v>8112</v>
      </c>
      <c r="J1806" s="62" t="s">
        <v>355</v>
      </c>
      <c r="K1806" s="109">
        <v>37</v>
      </c>
      <c r="L1806" s="99"/>
      <c r="M1806" s="48"/>
      <c r="N1806" s="290"/>
      <c r="O1806" s="101" t="s">
        <v>8113</v>
      </c>
    </row>
    <row r="1807" customHeight="1" spans="1:15">
      <c r="A1807" s="47">
        <f>COUNTA(B$4:B1806)</f>
        <v>1719</v>
      </c>
      <c r="B1807" s="48" t="s">
        <v>8114</v>
      </c>
      <c r="C1807" s="76">
        <v>97875606</v>
      </c>
      <c r="D1807" s="76">
        <v>51064</v>
      </c>
      <c r="E1807" s="49" t="str">
        <f t="shared" si="138"/>
        <v>9787560651064</v>
      </c>
      <c r="F1807" s="50" t="str">
        <f t="shared" si="139"/>
        <v>9HSRFQA*gfbage+</v>
      </c>
      <c r="G1807" s="17" t="s">
        <v>8115</v>
      </c>
      <c r="H1807" s="51" t="s">
        <v>8107</v>
      </c>
      <c r="I1807" s="99" t="s">
        <v>8116</v>
      </c>
      <c r="J1807" s="48" t="s">
        <v>2449</v>
      </c>
      <c r="K1807" s="100">
        <v>19</v>
      </c>
      <c r="L1807" s="49"/>
      <c r="M1807" s="48" t="s">
        <v>7950</v>
      </c>
      <c r="N1807" s="290" t="s">
        <v>7951</v>
      </c>
      <c r="O1807" s="101" t="s">
        <v>8113</v>
      </c>
    </row>
    <row r="1808" customHeight="1" spans="1:15">
      <c r="A1808" s="47">
        <f>COUNTA(B$4:B1807)</f>
        <v>1720</v>
      </c>
      <c r="B1808" s="48" t="s">
        <v>8117</v>
      </c>
      <c r="C1808" s="48" t="s">
        <v>18</v>
      </c>
      <c r="D1808" s="48">
        <v>32506</v>
      </c>
      <c r="E1808" s="49" t="str">
        <f t="shared" si="138"/>
        <v>9787560632506</v>
      </c>
      <c r="F1808" s="50" t="str">
        <f t="shared" si="139"/>
        <v>9HSRFQA*gdcfag+</v>
      </c>
      <c r="G1808" s="17" t="s">
        <v>8118</v>
      </c>
      <c r="H1808" s="51" t="s">
        <v>8107</v>
      </c>
      <c r="I1808" s="99" t="s">
        <v>8104</v>
      </c>
      <c r="J1808" s="48" t="s">
        <v>504</v>
      </c>
      <c r="K1808" s="100">
        <v>16</v>
      </c>
      <c r="L1808" s="49"/>
      <c r="M1808" s="48" t="s">
        <v>7950</v>
      </c>
      <c r="N1808" s="290" t="s">
        <v>7951</v>
      </c>
      <c r="O1808" s="101" t="e">
        <f>VLOOKUP(B1808,[1]图书导出excel!$A$2:$C$65537,3,FALSE)</f>
        <v>#N/A</v>
      </c>
    </row>
    <row r="1809" customHeight="1" spans="1:15">
      <c r="A1809" s="47">
        <f>COUNTA(B$4:B1808)</f>
        <v>1721</v>
      </c>
      <c r="B1809" s="48" t="s">
        <v>8119</v>
      </c>
      <c r="C1809" s="48" t="s">
        <v>18</v>
      </c>
      <c r="D1809" s="48">
        <v>34487</v>
      </c>
      <c r="E1809" s="49" t="str">
        <f t="shared" si="138"/>
        <v>9787560634487</v>
      </c>
      <c r="F1809" s="50" t="str">
        <f t="shared" si="139"/>
        <v>9HSRFQA*gdeeih+</v>
      </c>
      <c r="G1809" s="17" t="s">
        <v>8120</v>
      </c>
      <c r="H1809" s="51" t="s">
        <v>8107</v>
      </c>
      <c r="I1809" s="99" t="s">
        <v>8121</v>
      </c>
      <c r="J1809" s="48" t="s">
        <v>148</v>
      </c>
      <c r="K1809" s="100">
        <v>19</v>
      </c>
      <c r="L1809" s="49"/>
      <c r="M1809" s="48" t="s">
        <v>7950</v>
      </c>
      <c r="N1809" s="290" t="s">
        <v>7951</v>
      </c>
      <c r="O1809" s="101" t="e">
        <f>VLOOKUP(B1809,[1]图书导出excel!$A$2:$C$65537,3,FALSE)</f>
        <v>#N/A</v>
      </c>
    </row>
    <row r="1810" customHeight="1" spans="1:15">
      <c r="A1810" s="47">
        <f>COUNTA(B$4:B1809)</f>
        <v>1722</v>
      </c>
      <c r="B1810" s="62" t="s">
        <v>8122</v>
      </c>
      <c r="C1810" s="65">
        <v>97875606</v>
      </c>
      <c r="D1810" s="48" t="s">
        <v>8123</v>
      </c>
      <c r="E1810" s="49" t="str">
        <f t="shared" si="138"/>
        <v>9787560656380</v>
      </c>
      <c r="F1810" s="50" t="str">
        <f t="shared" si="139"/>
        <v>9HSRFQA*gfgdia+</v>
      </c>
      <c r="G1810" s="17" t="s">
        <v>8124</v>
      </c>
      <c r="H1810" s="66" t="s">
        <v>8125</v>
      </c>
      <c r="I1810" s="110" t="s">
        <v>5590</v>
      </c>
      <c r="J1810" s="62" t="s">
        <v>79</v>
      </c>
      <c r="K1810" s="109">
        <v>20</v>
      </c>
      <c r="L1810" s="99"/>
      <c r="M1810" s="48"/>
      <c r="N1810" s="290"/>
      <c r="O1810" s="101" t="s">
        <v>8126</v>
      </c>
    </row>
    <row r="1811" customHeight="1" spans="1:15">
      <c r="A1811" s="47">
        <f>COUNTA(B$4:B1810)</f>
        <v>1723</v>
      </c>
      <c r="B1811" s="62" t="s">
        <v>8127</v>
      </c>
      <c r="C1811" s="65">
        <v>97875606</v>
      </c>
      <c r="D1811" s="48" t="s">
        <v>8128</v>
      </c>
      <c r="E1811" s="49" t="str">
        <f t="shared" si="138"/>
        <v>9787560658971</v>
      </c>
      <c r="F1811" s="50" t="str">
        <f t="shared" si="139"/>
        <v>9HSRFQA*gfijhb+</v>
      </c>
      <c r="G1811" s="17" t="s">
        <v>8129</v>
      </c>
      <c r="H1811" s="75" t="s">
        <v>8130</v>
      </c>
      <c r="I1811" s="108" t="s">
        <v>5590</v>
      </c>
      <c r="J1811" s="62" t="s">
        <v>651</v>
      </c>
      <c r="K1811" s="109">
        <v>22</v>
      </c>
      <c r="L1811" s="99"/>
      <c r="M1811" s="48"/>
      <c r="N1811" s="290"/>
      <c r="O1811" s="101" t="s">
        <v>8131</v>
      </c>
    </row>
    <row r="1812" customHeight="1" spans="1:15">
      <c r="A1812" s="47">
        <f>COUNTA(B$4:B1811)</f>
        <v>1724</v>
      </c>
      <c r="B1812" s="62" t="s">
        <v>8132</v>
      </c>
      <c r="C1812" s="65">
        <v>97875606</v>
      </c>
      <c r="D1812" s="48" t="s">
        <v>8133</v>
      </c>
      <c r="E1812" s="49" t="str">
        <f t="shared" si="138"/>
        <v>9787560658575</v>
      </c>
      <c r="F1812" s="50" t="str">
        <f t="shared" si="139"/>
        <v>9HSRFQA*gfifhf+</v>
      </c>
      <c r="G1812" s="17" t="s">
        <v>8134</v>
      </c>
      <c r="H1812" s="75" t="s">
        <v>8135</v>
      </c>
      <c r="I1812" s="108" t="s">
        <v>8136</v>
      </c>
      <c r="J1812" s="62" t="s">
        <v>1200</v>
      </c>
      <c r="K1812" s="109">
        <v>41</v>
      </c>
      <c r="L1812" s="99"/>
      <c r="M1812" s="48"/>
      <c r="N1812" s="290"/>
      <c r="O1812" s="101" t="s">
        <v>8137</v>
      </c>
    </row>
    <row r="1813" customHeight="1" spans="1:15">
      <c r="A1813" s="47">
        <f>COUNTA(B$4:B1812)</f>
        <v>1725</v>
      </c>
      <c r="B1813" s="48" t="s">
        <v>8138</v>
      </c>
      <c r="C1813" s="48" t="s">
        <v>18</v>
      </c>
      <c r="D1813" s="48">
        <v>27663</v>
      </c>
      <c r="E1813" s="49" t="str">
        <f t="shared" si="138"/>
        <v>9787560627663</v>
      </c>
      <c r="F1813" s="50" t="str">
        <f t="shared" si="139"/>
        <v>9HSRFQA*gchggd+</v>
      </c>
      <c r="G1813" s="17" t="s">
        <v>8139</v>
      </c>
      <c r="H1813" s="51" t="s">
        <v>8140</v>
      </c>
      <c r="I1813" s="99" t="s">
        <v>8136</v>
      </c>
      <c r="J1813" s="62" t="s">
        <v>73</v>
      </c>
      <c r="K1813" s="100">
        <v>39</v>
      </c>
      <c r="L1813" s="49"/>
      <c r="M1813" s="48" t="s">
        <v>7950</v>
      </c>
      <c r="N1813" s="290" t="s">
        <v>7951</v>
      </c>
      <c r="O1813" s="101" t="e">
        <f>VLOOKUP(B1813,[1]图书导出excel!$A$2:$C$65537,3,FALSE)</f>
        <v>#N/A</v>
      </c>
    </row>
    <row r="1814" s="3" customFormat="1" customHeight="1" spans="1:16">
      <c r="A1814" s="52">
        <f>COUNTA(B$4:B1813)</f>
        <v>1726</v>
      </c>
      <c r="B1814" s="53" t="s">
        <v>8141</v>
      </c>
      <c r="C1814" s="54">
        <v>97875606</v>
      </c>
      <c r="D1814" s="53" t="s">
        <v>8142</v>
      </c>
      <c r="E1814" s="55" t="str">
        <f t="shared" si="138"/>
        <v>9787560657592</v>
      </c>
      <c r="F1814" s="56" t="str">
        <f t="shared" si="139"/>
        <v>9HSRFQA*gfhfjc+</v>
      </c>
      <c r="G1814" s="57" t="s">
        <v>8143</v>
      </c>
      <c r="H1814" s="67" t="s">
        <v>8144</v>
      </c>
      <c r="I1814" s="102" t="s">
        <v>5590</v>
      </c>
      <c r="J1814" s="53" t="s">
        <v>105</v>
      </c>
      <c r="K1814" s="103">
        <v>26</v>
      </c>
      <c r="L1814" s="55"/>
      <c r="M1814" s="53"/>
      <c r="N1814" s="292"/>
      <c r="O1814" s="104" t="s">
        <v>8145</v>
      </c>
      <c r="P1814" s="105"/>
    </row>
    <row r="1815" s="6" customFormat="1" customHeight="1" spans="1:16">
      <c r="A1815" s="47">
        <f>COUNTA(B$4:B1814)</f>
        <v>1727</v>
      </c>
      <c r="B1815" s="48" t="s">
        <v>8146</v>
      </c>
      <c r="C1815" s="48" t="s">
        <v>18</v>
      </c>
      <c r="D1815" s="48">
        <v>34623</v>
      </c>
      <c r="E1815" s="49" t="str">
        <f t="shared" si="138"/>
        <v>9787560634623</v>
      </c>
      <c r="F1815" s="50" t="str">
        <f t="shared" si="139"/>
        <v>9HSRFQA*gdegcd+</v>
      </c>
      <c r="G1815" s="157" t="s">
        <v>8147</v>
      </c>
      <c r="H1815" s="51" t="s">
        <v>8148</v>
      </c>
      <c r="I1815" s="99" t="s">
        <v>3687</v>
      </c>
      <c r="J1815" s="62" t="s">
        <v>73</v>
      </c>
      <c r="K1815" s="109">
        <v>25</v>
      </c>
      <c r="L1815" s="49"/>
      <c r="M1815" s="48" t="s">
        <v>7950</v>
      </c>
      <c r="N1815" s="290" t="s">
        <v>7951</v>
      </c>
      <c r="O1815" s="101" t="e">
        <f>VLOOKUP(B1815,[1]图书导出excel!$A$2:$C$65537,3,FALSE)</f>
        <v>#N/A</v>
      </c>
      <c r="P1815" s="162"/>
    </row>
    <row r="1816" s="6" customFormat="1" customHeight="1" spans="1:16">
      <c r="A1816" s="47">
        <f>COUNTA(B$4:B1815)</f>
        <v>1728</v>
      </c>
      <c r="B1816" s="48" t="s">
        <v>8149</v>
      </c>
      <c r="C1816" s="48" t="s">
        <v>18</v>
      </c>
      <c r="D1816" s="48" t="s">
        <v>8150</v>
      </c>
      <c r="E1816" s="49" t="str">
        <f t="shared" si="138"/>
        <v>9787560643717</v>
      </c>
      <c r="F1816" s="50" t="str">
        <f t="shared" si="139"/>
        <v>9HSRFQA*gedhbh+</v>
      </c>
      <c r="G1816" s="157" t="s">
        <v>8151</v>
      </c>
      <c r="H1816" s="51" t="s">
        <v>8103</v>
      </c>
      <c r="I1816" s="99" t="s">
        <v>8152</v>
      </c>
      <c r="J1816" s="62" t="s">
        <v>73</v>
      </c>
      <c r="K1816" s="100">
        <v>30</v>
      </c>
      <c r="L1816" s="49"/>
      <c r="M1816" s="48" t="s">
        <v>7950</v>
      </c>
      <c r="N1816" s="290" t="s">
        <v>7951</v>
      </c>
      <c r="O1816" s="101" t="e">
        <f>VLOOKUP(B1816,[1]图书导出excel!$A$2:$C$65537,3,FALSE)</f>
        <v>#N/A</v>
      </c>
      <c r="P1816" s="162"/>
    </row>
    <row r="1817" s="6" customFormat="1" customHeight="1" spans="1:16">
      <c r="A1817" s="68">
        <f>COUNTA(B$4:B1816)</f>
        <v>1729</v>
      </c>
      <c r="B1817" s="69" t="s">
        <v>8153</v>
      </c>
      <c r="C1817" s="70">
        <v>97875606</v>
      </c>
      <c r="D1817" s="69" t="s">
        <v>8154</v>
      </c>
      <c r="E1817" s="71" t="str">
        <f t="shared" si="138"/>
        <v>9787560665702</v>
      </c>
      <c r="F1817" s="72" t="str">
        <f t="shared" si="139"/>
        <v>9HSRFQA*ggfhac+</v>
      </c>
      <c r="G1817" s="73" t="s">
        <v>8155</v>
      </c>
      <c r="H1817" s="74" t="s">
        <v>8156</v>
      </c>
      <c r="I1817" s="111" t="s">
        <v>8152</v>
      </c>
      <c r="J1817" s="69" t="s">
        <v>349</v>
      </c>
      <c r="K1817" s="112"/>
      <c r="L1817" s="111" t="s">
        <v>106</v>
      </c>
      <c r="M1817" s="48"/>
      <c r="N1817" s="290"/>
      <c r="O1817" s="101"/>
      <c r="P1817" s="162"/>
    </row>
    <row r="1818" s="5" customFormat="1" customHeight="1" spans="1:16">
      <c r="A1818" s="47">
        <f>COUNTA(B$4:B1817)</f>
        <v>1730</v>
      </c>
      <c r="B1818" s="62" t="s">
        <v>8157</v>
      </c>
      <c r="C1818" s="65">
        <v>97875606</v>
      </c>
      <c r="D1818" s="62" t="s">
        <v>8158</v>
      </c>
      <c r="E1818" s="80" t="str">
        <f t="shared" si="138"/>
        <v>9787560655086</v>
      </c>
      <c r="F1818" s="81" t="str">
        <f t="shared" si="139"/>
        <v>9HSRFQA*gffaig+</v>
      </c>
      <c r="G1818" s="82" t="s">
        <v>8159</v>
      </c>
      <c r="H1818" s="66" t="s">
        <v>8160</v>
      </c>
      <c r="I1818" s="110" t="s">
        <v>147</v>
      </c>
      <c r="J1818" s="62" t="s">
        <v>79</v>
      </c>
      <c r="K1818" s="109">
        <v>41</v>
      </c>
      <c r="L1818" s="108"/>
      <c r="M1818" s="62" t="s">
        <v>7950</v>
      </c>
      <c r="N1818" s="293" t="s">
        <v>7951</v>
      </c>
      <c r="O1818" s="116"/>
      <c r="P1818" s="117"/>
    </row>
    <row r="1819" s="5" customFormat="1" customHeight="1" spans="1:16">
      <c r="A1819" s="68">
        <f>COUNTA(B$4:B1818)</f>
        <v>1731</v>
      </c>
      <c r="B1819" s="69" t="s">
        <v>8161</v>
      </c>
      <c r="C1819" s="70">
        <v>97875606</v>
      </c>
      <c r="D1819" s="69" t="s">
        <v>8162</v>
      </c>
      <c r="E1819" s="71" t="str">
        <f t="shared" si="138"/>
        <v>9787560664781</v>
      </c>
      <c r="F1819" s="72" t="str">
        <f t="shared" si="139"/>
        <v>9HSRFQA*ggehib+</v>
      </c>
      <c r="G1819" s="73" t="s">
        <v>8163</v>
      </c>
      <c r="H1819" s="183" t="s">
        <v>8164</v>
      </c>
      <c r="I1819" s="111" t="s">
        <v>8165</v>
      </c>
      <c r="J1819" s="69" t="s">
        <v>349</v>
      </c>
      <c r="K1819" s="112"/>
      <c r="L1819" s="111" t="s">
        <v>106</v>
      </c>
      <c r="M1819" s="62"/>
      <c r="N1819" s="293"/>
      <c r="O1819" s="116"/>
      <c r="P1819" s="117"/>
    </row>
    <row r="1820" customHeight="1" spans="1:15">
      <c r="A1820" s="79">
        <f>COUNTA(B$4:B1819)</f>
        <v>1732</v>
      </c>
      <c r="B1820" s="48" t="s">
        <v>8166</v>
      </c>
      <c r="C1820" s="76">
        <v>97875606</v>
      </c>
      <c r="D1820" s="48" t="s">
        <v>8167</v>
      </c>
      <c r="E1820" s="49" t="str">
        <f t="shared" si="138"/>
        <v>9787560651125</v>
      </c>
      <c r="F1820" s="50" t="str">
        <f t="shared" si="139"/>
        <v>9HSRFQA*gfbbcf+</v>
      </c>
      <c r="G1820" s="17" t="s">
        <v>8168</v>
      </c>
      <c r="H1820" s="51" t="s">
        <v>8169</v>
      </c>
      <c r="I1820" s="99" t="s">
        <v>8170</v>
      </c>
      <c r="J1820" s="48" t="s">
        <v>825</v>
      </c>
      <c r="K1820" s="100">
        <v>38</v>
      </c>
      <c r="L1820" s="99"/>
      <c r="M1820" s="48" t="s">
        <v>7950</v>
      </c>
      <c r="N1820" s="290" t="s">
        <v>7951</v>
      </c>
      <c r="O1820" s="101" t="e">
        <f>VLOOKUP(B1820,[1]图书导出excel!$A$2:$C$65537,3,FALSE)</f>
        <v>#N/A</v>
      </c>
    </row>
    <row r="1821" customHeight="1" spans="1:15">
      <c r="A1821" s="47">
        <f>COUNTA(B$4:B1820)</f>
        <v>1733</v>
      </c>
      <c r="B1821" s="48" t="s">
        <v>8171</v>
      </c>
      <c r="C1821" s="48" t="s">
        <v>18</v>
      </c>
      <c r="D1821" s="48">
        <v>42949</v>
      </c>
      <c r="E1821" s="49" t="str">
        <f t="shared" si="138"/>
        <v>9787560642949</v>
      </c>
      <c r="F1821" s="50" t="str">
        <f t="shared" si="139"/>
        <v>9HSRFQA*gecjej+</v>
      </c>
      <c r="G1821" s="17" t="s">
        <v>8172</v>
      </c>
      <c r="H1821" s="51" t="s">
        <v>8173</v>
      </c>
      <c r="I1821" s="99" t="s">
        <v>7258</v>
      </c>
      <c r="J1821" s="48" t="s">
        <v>1154</v>
      </c>
      <c r="K1821" s="100">
        <v>20</v>
      </c>
      <c r="L1821" s="49"/>
      <c r="M1821" s="48" t="s">
        <v>7950</v>
      </c>
      <c r="N1821" s="290" t="s">
        <v>7951</v>
      </c>
      <c r="O1821" s="101" t="e">
        <f>VLOOKUP(B1821,[1]图书导出excel!$A$2:$C$65537,3,FALSE)</f>
        <v>#N/A</v>
      </c>
    </row>
    <row r="1822" customHeight="1" spans="1:15">
      <c r="A1822" s="47">
        <f>COUNTA(B$4:B1821)</f>
        <v>1734</v>
      </c>
      <c r="B1822" s="48" t="s">
        <v>8174</v>
      </c>
      <c r="C1822" s="48" t="s">
        <v>18</v>
      </c>
      <c r="D1822" s="48">
        <v>32926</v>
      </c>
      <c r="E1822" s="49" t="str">
        <f t="shared" si="138"/>
        <v>9787560632926</v>
      </c>
      <c r="F1822" s="50" t="str">
        <f t="shared" si="139"/>
        <v>9HSRFQA*gdcjcg+</v>
      </c>
      <c r="G1822" s="17" t="s">
        <v>8175</v>
      </c>
      <c r="H1822" s="51" t="s">
        <v>8169</v>
      </c>
      <c r="I1822" s="99" t="s">
        <v>147</v>
      </c>
      <c r="J1822" s="62" t="s">
        <v>73</v>
      </c>
      <c r="K1822" s="109">
        <v>42</v>
      </c>
      <c r="L1822" s="49"/>
      <c r="M1822" s="48" t="s">
        <v>7950</v>
      </c>
      <c r="N1822" s="290" t="s">
        <v>7951</v>
      </c>
      <c r="O1822" s="101" t="e">
        <f>VLOOKUP(B1822,[1]图书导出excel!$A$2:$C$65537,3,FALSE)</f>
        <v>#N/A</v>
      </c>
    </row>
    <row r="1823" customHeight="1" spans="1:15">
      <c r="A1823" s="47">
        <f>COUNTA(B$4:B1822)</f>
        <v>1735</v>
      </c>
      <c r="B1823" s="48" t="s">
        <v>8176</v>
      </c>
      <c r="C1823" s="48" t="s">
        <v>18</v>
      </c>
      <c r="D1823" s="48">
        <v>38379</v>
      </c>
      <c r="E1823" s="49" t="str">
        <f t="shared" si="138"/>
        <v>9787560638379</v>
      </c>
      <c r="F1823" s="50" t="str">
        <f t="shared" si="139"/>
        <v>9HSRFQA*gdidhj+</v>
      </c>
      <c r="G1823" s="17" t="s">
        <v>8177</v>
      </c>
      <c r="H1823" s="51" t="s">
        <v>8178</v>
      </c>
      <c r="I1823" s="99" t="s">
        <v>147</v>
      </c>
      <c r="J1823" s="62" t="s">
        <v>73</v>
      </c>
      <c r="K1823" s="100">
        <v>48</v>
      </c>
      <c r="L1823" s="49"/>
      <c r="M1823" s="48" t="s">
        <v>7950</v>
      </c>
      <c r="N1823" s="290" t="s">
        <v>7951</v>
      </c>
      <c r="O1823" s="101" t="e">
        <f>VLOOKUP(B1823,[1]图书导出excel!$A$2:$C$65537,3,FALSE)</f>
        <v>#N/A</v>
      </c>
    </row>
    <row r="1824" s="3" customFormat="1" customHeight="1" spans="1:16">
      <c r="A1824" s="52">
        <f>COUNTA(B$4:B1823)</f>
        <v>1736</v>
      </c>
      <c r="B1824" s="53" t="s">
        <v>8179</v>
      </c>
      <c r="C1824" s="54">
        <v>97875606</v>
      </c>
      <c r="D1824" s="53" t="s">
        <v>8180</v>
      </c>
      <c r="E1824" s="55" t="str">
        <f t="shared" si="138"/>
        <v>9787560662145</v>
      </c>
      <c r="F1824" s="56" t="str">
        <f t="shared" si="139"/>
        <v>9HSRFQA*ggcbef+</v>
      </c>
      <c r="G1824" s="57" t="s">
        <v>8181</v>
      </c>
      <c r="H1824" s="67" t="s">
        <v>8182</v>
      </c>
      <c r="I1824" s="102" t="s">
        <v>8183</v>
      </c>
      <c r="J1824" s="53" t="s">
        <v>1073</v>
      </c>
      <c r="K1824" s="103">
        <v>42.8</v>
      </c>
      <c r="L1824" s="55"/>
      <c r="M1824" s="53"/>
      <c r="N1824" s="292"/>
      <c r="O1824" s="104" t="s">
        <v>8184</v>
      </c>
      <c r="P1824" s="105"/>
    </row>
    <row r="1825" customHeight="1" spans="1:15">
      <c r="A1825" s="47">
        <f>COUNTA(B$4:B1824)</f>
        <v>1737</v>
      </c>
      <c r="B1825" s="48" t="s">
        <v>8185</v>
      </c>
      <c r="C1825" s="48" t="s">
        <v>18</v>
      </c>
      <c r="D1825" s="48">
        <v>29568</v>
      </c>
      <c r="E1825" s="49" t="str">
        <f t="shared" si="138"/>
        <v>9787560629568</v>
      </c>
      <c r="F1825" s="50" t="str">
        <f t="shared" si="139"/>
        <v>9HSRFQA*gcjfgi+</v>
      </c>
      <c r="G1825" s="17" t="s">
        <v>8186</v>
      </c>
      <c r="H1825" s="51" t="s">
        <v>8187</v>
      </c>
      <c r="I1825" s="99" t="s">
        <v>8188</v>
      </c>
      <c r="J1825" s="62" t="s">
        <v>73</v>
      </c>
      <c r="K1825" s="109">
        <v>33</v>
      </c>
      <c r="L1825" s="49"/>
      <c r="M1825" s="48" t="s">
        <v>7950</v>
      </c>
      <c r="N1825" s="290" t="s">
        <v>7951</v>
      </c>
      <c r="O1825" s="101" t="e">
        <f>VLOOKUP(B1825,[1]图书导出excel!$A$2:$C$65537,3,FALSE)</f>
        <v>#N/A</v>
      </c>
    </row>
    <row r="1826" s="3" customFormat="1" customHeight="1" spans="1:16">
      <c r="A1826" s="52">
        <f>COUNTA(B$4:B1825)</f>
        <v>1738</v>
      </c>
      <c r="B1826" s="53" t="s">
        <v>8189</v>
      </c>
      <c r="C1826" s="54">
        <v>97875606</v>
      </c>
      <c r="D1826" s="53" t="s">
        <v>8190</v>
      </c>
      <c r="E1826" s="55" t="str">
        <f t="shared" si="138"/>
        <v>9787560654492</v>
      </c>
      <c r="F1826" s="56" t="str">
        <f t="shared" si="139"/>
        <v>9HSRFQA*gfeejc+</v>
      </c>
      <c r="G1826" s="57" t="s">
        <v>8191</v>
      </c>
      <c r="H1826" s="131" t="s">
        <v>8192</v>
      </c>
      <c r="I1826" s="106" t="s">
        <v>8193</v>
      </c>
      <c r="J1826" s="53" t="s">
        <v>51</v>
      </c>
      <c r="K1826" s="103">
        <v>20</v>
      </c>
      <c r="L1826" s="102"/>
      <c r="M1826" s="53" t="s">
        <v>7950</v>
      </c>
      <c r="N1826" s="291" t="s">
        <v>7951</v>
      </c>
      <c r="O1826" s="104" t="s">
        <v>8194</v>
      </c>
      <c r="P1826" s="105"/>
    </row>
    <row r="1827" s="3" customFormat="1" customHeight="1" spans="1:16">
      <c r="A1827" s="68">
        <f>COUNTA(B$4:B1826)</f>
        <v>1739</v>
      </c>
      <c r="B1827" s="69" t="s">
        <v>8195</v>
      </c>
      <c r="C1827" s="70">
        <v>97875606</v>
      </c>
      <c r="D1827" s="69" t="s">
        <v>8196</v>
      </c>
      <c r="E1827" s="71" t="str">
        <f t="shared" si="138"/>
        <v>9787560657486</v>
      </c>
      <c r="F1827" s="72" t="str">
        <f t="shared" si="139"/>
        <v>9HSRFQA*gfheig+</v>
      </c>
      <c r="G1827" s="73" t="s">
        <v>8197</v>
      </c>
      <c r="H1827" s="74" t="s">
        <v>8198</v>
      </c>
      <c r="I1827" s="294" t="s">
        <v>8199</v>
      </c>
      <c r="J1827" s="69" t="s">
        <v>105</v>
      </c>
      <c r="K1827" s="112"/>
      <c r="L1827" s="111" t="s">
        <v>106</v>
      </c>
      <c r="M1827" s="53"/>
      <c r="N1827" s="291"/>
      <c r="O1827" s="104"/>
      <c r="P1827" s="105"/>
    </row>
    <row r="1828" s="3" customFormat="1" customHeight="1" spans="1:16">
      <c r="A1828" s="52">
        <f>COUNTA(B$4:B1827)</f>
        <v>1740</v>
      </c>
      <c r="B1828" s="53" t="s">
        <v>8200</v>
      </c>
      <c r="C1828" s="54">
        <v>97875606</v>
      </c>
      <c r="D1828" s="53" t="s">
        <v>8201</v>
      </c>
      <c r="E1828" s="55" t="str">
        <f t="shared" si="138"/>
        <v>9787560659572</v>
      </c>
      <c r="F1828" s="56" t="str">
        <f t="shared" si="139"/>
        <v>9HSRFQA*gfjfhc+</v>
      </c>
      <c r="G1828" s="57" t="s">
        <v>8202</v>
      </c>
      <c r="H1828" s="58" t="s">
        <v>8203</v>
      </c>
      <c r="I1828" s="108" t="s">
        <v>111</v>
      </c>
      <c r="J1828" s="53" t="s">
        <v>105</v>
      </c>
      <c r="K1828" s="103">
        <v>33</v>
      </c>
      <c r="L1828" s="102"/>
      <c r="M1828" s="53"/>
      <c r="N1828" s="291"/>
      <c r="O1828" s="104" t="s">
        <v>8204</v>
      </c>
      <c r="P1828" s="105"/>
    </row>
    <row r="1829" customHeight="1" spans="1:15">
      <c r="A1829" s="52">
        <f>COUNTA(B$4:B1828)</f>
        <v>1741</v>
      </c>
      <c r="B1829" s="48" t="s">
        <v>8205</v>
      </c>
      <c r="C1829" s="48" t="s">
        <v>18</v>
      </c>
      <c r="D1829" s="48">
        <v>34128</v>
      </c>
      <c r="E1829" s="49" t="str">
        <f t="shared" si="138"/>
        <v>9787560634128</v>
      </c>
      <c r="F1829" s="50" t="str">
        <f t="shared" si="139"/>
        <v>9HSRFQA*gdebci+</v>
      </c>
      <c r="G1829" s="17" t="s">
        <v>8206</v>
      </c>
      <c r="H1829" s="51" t="s">
        <v>8207</v>
      </c>
      <c r="I1829" s="99" t="s">
        <v>8208</v>
      </c>
      <c r="J1829" s="48" t="s">
        <v>1486</v>
      </c>
      <c r="K1829" s="100">
        <v>19</v>
      </c>
      <c r="L1829" s="49"/>
      <c r="M1829" s="48" t="s">
        <v>7950</v>
      </c>
      <c r="N1829" s="290" t="s">
        <v>7951</v>
      </c>
      <c r="O1829" s="101" t="e">
        <f>VLOOKUP(B1829,[1]图书导出excel!$A$2:$C$65537,3,FALSE)</f>
        <v>#N/A</v>
      </c>
    </row>
    <row r="1830" customHeight="1" spans="1:15">
      <c r="A1830" s="47">
        <f>COUNTA(B$4:B1829)</f>
        <v>1742</v>
      </c>
      <c r="B1830" s="48" t="s">
        <v>8209</v>
      </c>
      <c r="C1830" s="48" t="s">
        <v>18</v>
      </c>
      <c r="D1830" s="76">
        <v>45322</v>
      </c>
      <c r="E1830" s="49" t="str">
        <f t="shared" si="138"/>
        <v>9787560645322</v>
      </c>
      <c r="F1830" s="50" t="str">
        <f t="shared" si="139"/>
        <v>9HSRFQA*gefdcc+</v>
      </c>
      <c r="G1830" s="17" t="s">
        <v>8210</v>
      </c>
      <c r="H1830" s="51" t="s">
        <v>8211</v>
      </c>
      <c r="I1830" s="99" t="s">
        <v>8212</v>
      </c>
      <c r="J1830" s="62" t="s">
        <v>73</v>
      </c>
      <c r="K1830" s="109">
        <v>32</v>
      </c>
      <c r="L1830" s="49"/>
      <c r="M1830" s="48" t="s">
        <v>7950</v>
      </c>
      <c r="N1830" s="290" t="s">
        <v>7951</v>
      </c>
      <c r="O1830" s="101" t="e">
        <f>VLOOKUP(B1830,[1]图书导出excel!$A$2:$C$65537,3,FALSE)</f>
        <v>#N/A</v>
      </c>
    </row>
    <row r="1831" customHeight="1" spans="1:15">
      <c r="A1831" s="47">
        <f>COUNTA(B$4:B1830)</f>
        <v>1743</v>
      </c>
      <c r="B1831" s="48" t="s">
        <v>8213</v>
      </c>
      <c r="C1831" s="48" t="s">
        <v>18</v>
      </c>
      <c r="D1831" s="48">
        <v>29285</v>
      </c>
      <c r="E1831" s="49" t="str">
        <f t="shared" si="138"/>
        <v>9787560629285</v>
      </c>
      <c r="F1831" s="50" t="str">
        <f t="shared" si="139"/>
        <v>9HSRFQA*gcjcif+</v>
      </c>
      <c r="G1831" s="17" t="s">
        <v>8214</v>
      </c>
      <c r="H1831" s="51" t="s">
        <v>8215</v>
      </c>
      <c r="I1831" s="99" t="s">
        <v>8216</v>
      </c>
      <c r="J1831" s="62" t="s">
        <v>73</v>
      </c>
      <c r="K1831" s="109">
        <v>22</v>
      </c>
      <c r="L1831" s="49"/>
      <c r="M1831" s="48" t="s">
        <v>7950</v>
      </c>
      <c r="N1831" s="290" t="s">
        <v>7951</v>
      </c>
      <c r="O1831" s="101" t="e">
        <f>VLOOKUP(B1831,[1]图书导出excel!$A$2:$C$65537,3,FALSE)</f>
        <v>#N/A</v>
      </c>
    </row>
    <row r="1832" customHeight="1" spans="1:15">
      <c r="A1832" s="47">
        <f>COUNTA(B$4:B1831)</f>
        <v>1744</v>
      </c>
      <c r="B1832" s="48" t="s">
        <v>8217</v>
      </c>
      <c r="C1832" s="48" t="s">
        <v>18</v>
      </c>
      <c r="D1832" s="48">
        <v>39857</v>
      </c>
      <c r="E1832" s="49" t="str">
        <f t="shared" si="138"/>
        <v>9787560639857</v>
      </c>
      <c r="F1832" s="50" t="str">
        <f t="shared" si="139"/>
        <v>9HSRFQA*gdjifh+</v>
      </c>
      <c r="G1832" s="17" t="s">
        <v>8218</v>
      </c>
      <c r="H1832" s="51" t="s">
        <v>8219</v>
      </c>
      <c r="I1832" s="99" t="s">
        <v>8220</v>
      </c>
      <c r="J1832" s="48" t="s">
        <v>1130</v>
      </c>
      <c r="K1832" s="100">
        <v>12</v>
      </c>
      <c r="L1832" s="49"/>
      <c r="M1832" s="48" t="s">
        <v>7950</v>
      </c>
      <c r="N1832" s="290" t="s">
        <v>7951</v>
      </c>
      <c r="O1832" s="101" t="e">
        <f>VLOOKUP(B1832,[1]图书导出excel!$A$2:$C$65537,3,FALSE)</f>
        <v>#N/A</v>
      </c>
    </row>
    <row r="1833" customHeight="1" spans="1:15">
      <c r="A1833" s="47">
        <f>COUNTA(B$4:B1832)</f>
        <v>1745</v>
      </c>
      <c r="B1833" s="48" t="s">
        <v>8221</v>
      </c>
      <c r="C1833" s="76">
        <v>97875606</v>
      </c>
      <c r="D1833" s="48" t="s">
        <v>8222</v>
      </c>
      <c r="E1833" s="49" t="str">
        <f t="shared" si="138"/>
        <v>9787560649498</v>
      </c>
      <c r="F1833" s="50" t="str">
        <f t="shared" si="139"/>
        <v>9HSRFQA*gejeji+</v>
      </c>
      <c r="G1833" s="17" t="s">
        <v>8223</v>
      </c>
      <c r="H1833" s="51" t="s">
        <v>8224</v>
      </c>
      <c r="I1833" s="99" t="s">
        <v>7990</v>
      </c>
      <c r="J1833" s="48" t="s">
        <v>982</v>
      </c>
      <c r="K1833" s="100">
        <v>30</v>
      </c>
      <c r="L1833" s="49"/>
      <c r="M1833" s="48" t="s">
        <v>7950</v>
      </c>
      <c r="N1833" s="290" t="s">
        <v>7951</v>
      </c>
      <c r="O1833" s="101" t="e">
        <f>VLOOKUP(B1833,[1]图书导出excel!$A$2:$C$65537,3,FALSE)</f>
        <v>#N/A</v>
      </c>
    </row>
    <row r="1834" s="3" customFormat="1" customHeight="1" spans="1:16">
      <c r="A1834" s="52">
        <f>COUNTA(B$4:B1833)</f>
        <v>1746</v>
      </c>
      <c r="B1834" s="53" t="s">
        <v>8225</v>
      </c>
      <c r="C1834" s="54">
        <v>97875606</v>
      </c>
      <c r="D1834" s="53" t="s">
        <v>8226</v>
      </c>
      <c r="E1834" s="55" t="str">
        <f t="shared" ref="E1834:E1841" si="140">C1834&amp;D1834</f>
        <v>9787560659558</v>
      </c>
      <c r="F1834" s="56" t="str">
        <f t="shared" ref="F1834:F1841" si="141">LEFT($E1834,1)&amp;CHAR(65+VALUE(MID($E1834,2,1)))&amp;IF(OR(LEFT($E1834,1)="0",LEFT($E1834,1)="1",LEFT($E1834,1)="2",LEFT($E1834,1)="3"),CHAR(65+VALUE(MID($E1834,3,1))),CHAR(75+VALUE(MID($E1834,3,1))))&amp;IF(OR(LEFT($E1834,1)="0",LEFT($E1834,1)="4",LEFT($E1834,1)="7",LEFT($E1834,1)="8"),CHAR(65+VALUE(MID($E1834,4,1))),CHAR(75+VALUE(MID($E1834,4,1))))&amp;IF(OR(LEFT($E1834,1)="0",LEFT($E1834,1)="1",LEFT($E1834,1)="4",LEFT($E1834,1)="5",,LEFT($E1834,1)="9"),CHAR(65+VALUE(MID($E1834,5,1))),CHAR(75+VALUE(MID($E1834,5,1))))&amp;IF(OR(LEFT($E1834,1)="0",LEFT($E1834,1)="2",LEFT($E1834,1)="5",LEFT($E1834,1)="6",,LEFT($E1834,1)="7"),CHAR(65+VALUE(MID($E1834,6,1))),CHAR(75+VALUE(MID($E1834,6,1))))&amp;IF(OR(LEFT($E1834,1)="0",LEFT($E1834,1)="3",LEFT($E1834,1)="6",LEFT($E1834,1)="8",,LEFT($E1834,1)="9"),CHAR(65+VALUE(MID($E1834,7,1))),CHAR(75+VALUE(MID($E1834,7,1))))&amp;"*"&amp;CHAR(97+VALUE(MID($E1834,8,1)))&amp;CHAR(97+VALUE(MID($E1834,9,1)))&amp;CHAR(97+VALUE(MID($E1834,10,1)))&amp;CHAR(97+VALUE(MID($E1834,11,1)))&amp;CHAR(97+VALUE(MID($E1834,12,1)))&amp;CHAR(97+VALUE(MID($E1834,13,1)))&amp;"+"</f>
        <v>9HSRFQA*gfjffi+</v>
      </c>
      <c r="G1834" s="57" t="s">
        <v>8227</v>
      </c>
      <c r="H1834" s="67" t="s">
        <v>8228</v>
      </c>
      <c r="I1834" s="102" t="s">
        <v>7990</v>
      </c>
      <c r="J1834" s="53" t="s">
        <v>342</v>
      </c>
      <c r="K1834" s="103">
        <v>30</v>
      </c>
      <c r="L1834" s="55"/>
      <c r="M1834" s="53"/>
      <c r="N1834" s="292"/>
      <c r="O1834" s="104" t="s">
        <v>8229</v>
      </c>
      <c r="P1834" s="105"/>
    </row>
    <row r="1835" s="3" customFormat="1" customHeight="1" spans="1:16">
      <c r="A1835" s="52">
        <f>COUNTA(B$4:B1834)</f>
        <v>1747</v>
      </c>
      <c r="B1835" s="53" t="s">
        <v>8230</v>
      </c>
      <c r="C1835" s="54">
        <v>97875606</v>
      </c>
      <c r="D1835" s="53" t="s">
        <v>8231</v>
      </c>
      <c r="E1835" s="55" t="str">
        <f t="shared" si="140"/>
        <v>9787560666167</v>
      </c>
      <c r="F1835" s="56" t="str">
        <f t="shared" si="141"/>
        <v>9HSRFQA*gggbgh+</v>
      </c>
      <c r="G1835" s="57" t="s">
        <v>8232</v>
      </c>
      <c r="H1835" s="67" t="s">
        <v>8233</v>
      </c>
      <c r="I1835" s="102" t="s">
        <v>8234</v>
      </c>
      <c r="J1835" s="53" t="s">
        <v>5111</v>
      </c>
      <c r="K1835" s="103">
        <v>45</v>
      </c>
      <c r="L1835" s="99" t="s">
        <v>307</v>
      </c>
      <c r="M1835" s="48"/>
      <c r="N1835" s="290"/>
      <c r="O1835" s="101"/>
      <c r="P1835" s="105"/>
    </row>
    <row r="1836" customHeight="1" spans="1:15">
      <c r="A1836" s="47">
        <f>COUNTA(B$4:B1835)</f>
        <v>1748</v>
      </c>
      <c r="B1836" s="62" t="s">
        <v>8235</v>
      </c>
      <c r="C1836" s="65">
        <v>97875606</v>
      </c>
      <c r="D1836" s="48" t="s">
        <v>8236</v>
      </c>
      <c r="E1836" s="49" t="str">
        <f t="shared" si="140"/>
        <v>9787560658100</v>
      </c>
      <c r="F1836" s="50" t="str">
        <f t="shared" si="141"/>
        <v>9HSRFQA*gfibaa+</v>
      </c>
      <c r="G1836" s="17" t="s">
        <v>8237</v>
      </c>
      <c r="H1836" s="75" t="s">
        <v>8238</v>
      </c>
      <c r="I1836" s="108" t="s">
        <v>43</v>
      </c>
      <c r="J1836" s="62" t="s">
        <v>397</v>
      </c>
      <c r="K1836" s="109">
        <v>38</v>
      </c>
      <c r="L1836" s="99"/>
      <c r="M1836" s="48"/>
      <c r="N1836" s="290"/>
      <c r="O1836" s="101" t="s">
        <v>8239</v>
      </c>
    </row>
    <row r="1837" customHeight="1" spans="1:15">
      <c r="A1837" s="47">
        <f>COUNTA(B$4:B1836)</f>
        <v>1749</v>
      </c>
      <c r="B1837" s="62" t="s">
        <v>8240</v>
      </c>
      <c r="C1837" s="65">
        <v>97875606</v>
      </c>
      <c r="D1837" s="48" t="s">
        <v>8241</v>
      </c>
      <c r="E1837" s="49" t="str">
        <f t="shared" si="140"/>
        <v>9787560665689</v>
      </c>
      <c r="F1837" s="50" t="str">
        <f t="shared" si="141"/>
        <v>9HSRFQA*ggfgij+</v>
      </c>
      <c r="G1837" s="17" t="s">
        <v>8242</v>
      </c>
      <c r="H1837" s="75" t="s">
        <v>8243</v>
      </c>
      <c r="I1837" s="108" t="s">
        <v>43</v>
      </c>
      <c r="J1837" s="62" t="s">
        <v>323</v>
      </c>
      <c r="K1837" s="109">
        <v>32</v>
      </c>
      <c r="L1837" s="99" t="s">
        <v>307</v>
      </c>
      <c r="M1837" s="48"/>
      <c r="N1837" s="290"/>
      <c r="O1837" s="101"/>
    </row>
    <row r="1838" customHeight="1" spans="1:15">
      <c r="A1838" s="47">
        <f>COUNTA(B$4:B1837)</f>
        <v>1750</v>
      </c>
      <c r="B1838" s="48" t="s">
        <v>8244</v>
      </c>
      <c r="C1838" s="48" t="s">
        <v>18</v>
      </c>
      <c r="D1838" s="48">
        <v>34579</v>
      </c>
      <c r="E1838" s="49" t="str">
        <f t="shared" si="140"/>
        <v>9787560634579</v>
      </c>
      <c r="F1838" s="50" t="str">
        <f t="shared" si="141"/>
        <v>9HSRFQA*gdefhj+</v>
      </c>
      <c r="G1838" s="17" t="s">
        <v>8245</v>
      </c>
      <c r="H1838" s="51" t="s">
        <v>8246</v>
      </c>
      <c r="I1838" s="99" t="s">
        <v>1499</v>
      </c>
      <c r="J1838" s="48" t="s">
        <v>504</v>
      </c>
      <c r="K1838" s="100">
        <v>26</v>
      </c>
      <c r="L1838" s="49"/>
      <c r="M1838" s="48" t="s">
        <v>7950</v>
      </c>
      <c r="N1838" s="290" t="s">
        <v>7951</v>
      </c>
      <c r="O1838" s="101" t="e">
        <f>VLOOKUP(B1838,[1]图书导出excel!$A$2:$C$65537,3,FALSE)</f>
        <v>#N/A</v>
      </c>
    </row>
    <row r="1839" customHeight="1" spans="1:15">
      <c r="A1839" s="47">
        <f>COUNTA(B$4:B1838)</f>
        <v>1751</v>
      </c>
      <c r="B1839" s="48" t="s">
        <v>8247</v>
      </c>
      <c r="C1839" s="48" t="s">
        <v>18</v>
      </c>
      <c r="D1839" s="48">
        <v>40686</v>
      </c>
      <c r="E1839" s="49" t="str">
        <f t="shared" si="140"/>
        <v>9787560640686</v>
      </c>
      <c r="F1839" s="50" t="str">
        <f t="shared" si="141"/>
        <v>9HSRFQA*geagig+</v>
      </c>
      <c r="G1839" s="17" t="s">
        <v>8248</v>
      </c>
      <c r="H1839" s="51" t="s">
        <v>8249</v>
      </c>
      <c r="I1839" s="99" t="s">
        <v>8250</v>
      </c>
      <c r="J1839" s="48" t="s">
        <v>2333</v>
      </c>
      <c r="K1839" s="100">
        <v>22</v>
      </c>
      <c r="L1839" s="49"/>
      <c r="M1839" s="48" t="s">
        <v>7950</v>
      </c>
      <c r="N1839" s="290" t="s">
        <v>7951</v>
      </c>
      <c r="O1839" s="101" t="e">
        <f>VLOOKUP(B1839,[1]图书导出excel!$A$2:$C$65537,3,FALSE)</f>
        <v>#N/A</v>
      </c>
    </row>
    <row r="1840" customHeight="1" spans="1:15">
      <c r="A1840" s="47">
        <f>COUNTA(B$4:B1839)</f>
        <v>1752</v>
      </c>
      <c r="B1840" s="48" t="s">
        <v>8251</v>
      </c>
      <c r="C1840" s="48" t="s">
        <v>18</v>
      </c>
      <c r="D1840" s="48" t="s">
        <v>8252</v>
      </c>
      <c r="E1840" s="49" t="str">
        <f t="shared" si="140"/>
        <v>9787560657073</v>
      </c>
      <c r="F1840" s="50" t="str">
        <f t="shared" si="141"/>
        <v>9HSRFQA*gfhahd+</v>
      </c>
      <c r="G1840" s="17" t="s">
        <v>8253</v>
      </c>
      <c r="H1840" s="51" t="s">
        <v>8254</v>
      </c>
      <c r="I1840" s="108" t="s">
        <v>8255</v>
      </c>
      <c r="J1840" s="62" t="s">
        <v>86</v>
      </c>
      <c r="K1840" s="109">
        <v>48</v>
      </c>
      <c r="L1840" s="49"/>
      <c r="M1840" s="48"/>
      <c r="N1840" s="290"/>
      <c r="O1840" s="101" t="s">
        <v>8256</v>
      </c>
    </row>
    <row r="1841" customHeight="1" spans="1:15">
      <c r="A1841" s="47">
        <f>COUNTA(B$4:B1840)</f>
        <v>1753</v>
      </c>
      <c r="B1841" s="62" t="s">
        <v>8257</v>
      </c>
      <c r="C1841" s="65">
        <v>97875606</v>
      </c>
      <c r="D1841" s="48" t="s">
        <v>8258</v>
      </c>
      <c r="E1841" s="49" t="str">
        <f t="shared" si="140"/>
        <v>9787560658919</v>
      </c>
      <c r="F1841" s="50" t="str">
        <f t="shared" si="141"/>
        <v>9HSRFQA*gfijbj+</v>
      </c>
      <c r="G1841" s="17" t="s">
        <v>8259</v>
      </c>
      <c r="H1841" s="75" t="s">
        <v>8260</v>
      </c>
      <c r="I1841" s="108" t="s">
        <v>8261</v>
      </c>
      <c r="J1841" s="62" t="s">
        <v>68</v>
      </c>
      <c r="K1841" s="109">
        <v>31</v>
      </c>
      <c r="L1841" s="49"/>
      <c r="M1841" s="48"/>
      <c r="N1841" s="290"/>
      <c r="O1841" s="101" t="s">
        <v>8262</v>
      </c>
    </row>
    <row r="1842" ht="35" customHeight="1" spans="1:15">
      <c r="A1842" s="83" t="s">
        <v>8263</v>
      </c>
      <c r="B1842" s="84"/>
      <c r="C1842" s="84"/>
      <c r="D1842" s="169"/>
      <c r="E1842" s="170"/>
      <c r="F1842" s="171"/>
      <c r="H1842" s="86"/>
      <c r="I1842" s="179"/>
      <c r="J1842" s="88"/>
      <c r="K1842" s="180"/>
      <c r="L1842" s="118"/>
      <c r="M1842" s="119"/>
      <c r="N1842" s="119"/>
      <c r="O1842" s="101"/>
    </row>
    <row r="1843" customHeight="1" spans="1:15">
      <c r="A1843" s="47">
        <f>COUNTA(B$4:B1842)</f>
        <v>1754</v>
      </c>
      <c r="B1843" s="151" t="s">
        <v>8264</v>
      </c>
      <c r="C1843" s="166">
        <v>97875606</v>
      </c>
      <c r="D1843" s="151" t="s">
        <v>8265</v>
      </c>
      <c r="E1843" s="49" t="str">
        <f t="shared" ref="E1843:E1881" si="142">C1843&amp;D1843</f>
        <v>9787560651118</v>
      </c>
      <c r="F1843" s="50" t="str">
        <f t="shared" ref="F1843:F1897" si="143">LEFT($E1843,1)&amp;CHAR(65+VALUE(MID($E1843,2,1)))&amp;IF(OR(LEFT($E1843,1)="0",LEFT($E1843,1)="1",LEFT($E1843,1)="2",LEFT($E1843,1)="3"),CHAR(65+VALUE(MID($E1843,3,1))),CHAR(75+VALUE(MID($E1843,3,1))))&amp;IF(OR(LEFT($E1843,1)="0",LEFT($E1843,1)="4",LEFT($E1843,1)="7",LEFT($E1843,1)="8"),CHAR(65+VALUE(MID($E1843,4,1))),CHAR(75+VALUE(MID($E1843,4,1))))&amp;IF(OR(LEFT($E1843,1)="0",LEFT($E1843,1)="1",LEFT($E1843,1)="4",LEFT($E1843,1)="5",,LEFT($E1843,1)="9"),CHAR(65+VALUE(MID($E1843,5,1))),CHAR(75+VALUE(MID($E1843,5,1))))&amp;IF(OR(LEFT($E1843,1)="0",LEFT($E1843,1)="2",LEFT($E1843,1)="5",LEFT($E1843,1)="6",,LEFT($E1843,1)="7"),CHAR(65+VALUE(MID($E1843,6,1))),CHAR(75+VALUE(MID($E1843,6,1))))&amp;IF(OR(LEFT($E1843,1)="0",LEFT($E1843,1)="3",LEFT($E1843,1)="6",LEFT($E1843,1)="8",,LEFT($E1843,1)="9"),CHAR(65+VALUE(MID($E1843,7,1))),CHAR(75+VALUE(MID($E1843,7,1))))&amp;"*"&amp;CHAR(97+VALUE(MID($E1843,8,1)))&amp;CHAR(97+VALUE(MID($E1843,9,1)))&amp;CHAR(97+VALUE(MID($E1843,10,1)))&amp;CHAR(97+VALUE(MID($E1843,11,1)))&amp;CHAR(97+VALUE(MID($E1843,12,1)))&amp;CHAR(97+VALUE(MID($E1843,13,1)))&amp;"+"</f>
        <v>9HSRFQA*gfbbbi+</v>
      </c>
      <c r="G1843" s="17" t="s">
        <v>8266</v>
      </c>
      <c r="H1843" s="173" t="s">
        <v>8267</v>
      </c>
      <c r="I1843" s="174" t="s">
        <v>4193</v>
      </c>
      <c r="J1843" s="151" t="s">
        <v>825</v>
      </c>
      <c r="K1843" s="152">
        <v>25</v>
      </c>
      <c r="L1843" s="194"/>
      <c r="M1843" s="48" t="s">
        <v>8268</v>
      </c>
      <c r="N1843" s="174" t="s">
        <v>8269</v>
      </c>
      <c r="O1843" s="101" t="e">
        <f>VLOOKUP(B1843,[1]图书导出excel!$A$2:$C$65537,3,FALSE)</f>
        <v>#N/A</v>
      </c>
    </row>
    <row r="1844" customHeight="1" spans="1:15">
      <c r="A1844" s="47">
        <f>COUNTA(B$4:B1843)</f>
        <v>1755</v>
      </c>
      <c r="B1844" s="151" t="s">
        <v>8270</v>
      </c>
      <c r="C1844" s="166">
        <v>97875606</v>
      </c>
      <c r="D1844" s="151" t="s">
        <v>8271</v>
      </c>
      <c r="E1844" s="49" t="str">
        <f t="shared" si="142"/>
        <v>9787560650012</v>
      </c>
      <c r="F1844" s="50" t="str">
        <f t="shared" si="143"/>
        <v>9HSRFQA*gfaabc+</v>
      </c>
      <c r="G1844" s="17" t="s">
        <v>8272</v>
      </c>
      <c r="H1844" s="173" t="s">
        <v>8273</v>
      </c>
      <c r="I1844" s="174" t="s">
        <v>8274</v>
      </c>
      <c r="J1844" s="151" t="s">
        <v>2449</v>
      </c>
      <c r="K1844" s="152">
        <v>29</v>
      </c>
      <c r="L1844" s="194"/>
      <c r="M1844" s="48" t="s">
        <v>8268</v>
      </c>
      <c r="N1844" s="174" t="s">
        <v>8269</v>
      </c>
      <c r="O1844" s="315" t="s">
        <v>8275</v>
      </c>
    </row>
    <row r="1845" customHeight="1" spans="1:15">
      <c r="A1845" s="47">
        <f>COUNTA(B$4:B1844)</f>
        <v>1756</v>
      </c>
      <c r="B1845" s="151" t="s">
        <v>8276</v>
      </c>
      <c r="C1845" s="48" t="s">
        <v>18</v>
      </c>
      <c r="D1845" s="166">
        <v>44929</v>
      </c>
      <c r="E1845" s="49" t="str">
        <f t="shared" si="142"/>
        <v>9787560644929</v>
      </c>
      <c r="F1845" s="50" t="str">
        <f t="shared" si="143"/>
        <v>9HSRFQA*geejcj+</v>
      </c>
      <c r="G1845" s="17" t="s">
        <v>8277</v>
      </c>
      <c r="H1845" s="173" t="s">
        <v>8278</v>
      </c>
      <c r="I1845" s="174" t="s">
        <v>8279</v>
      </c>
      <c r="J1845" s="196" t="s">
        <v>73</v>
      </c>
      <c r="K1845" s="152">
        <v>40</v>
      </c>
      <c r="L1845" s="194"/>
      <c r="M1845" s="48" t="s">
        <v>8268</v>
      </c>
      <c r="N1845" s="174" t="s">
        <v>8269</v>
      </c>
      <c r="O1845" s="101" t="e">
        <f>VLOOKUP(B1845,[1]图书导出excel!$A$2:$C$65537,3,FALSE)</f>
        <v>#N/A</v>
      </c>
    </row>
    <row r="1846" customHeight="1" spans="1:15">
      <c r="A1846" s="47">
        <f>COUNTA(B$4:B1845)</f>
        <v>1757</v>
      </c>
      <c r="B1846" s="62" t="s">
        <v>8280</v>
      </c>
      <c r="C1846" s="65">
        <v>97875606</v>
      </c>
      <c r="D1846" s="48" t="s">
        <v>8281</v>
      </c>
      <c r="E1846" s="49" t="str">
        <f t="shared" si="142"/>
        <v>9787560660103</v>
      </c>
      <c r="F1846" s="50" t="str">
        <f t="shared" si="143"/>
        <v>9HSRFQA*ggabad+</v>
      </c>
      <c r="G1846" s="17" t="s">
        <v>8282</v>
      </c>
      <c r="H1846" s="75" t="s">
        <v>8283</v>
      </c>
      <c r="I1846" s="108" t="s">
        <v>8284</v>
      </c>
      <c r="J1846" s="62" t="s">
        <v>934</v>
      </c>
      <c r="K1846" s="109">
        <v>24</v>
      </c>
      <c r="L1846" s="49"/>
      <c r="M1846" s="48"/>
      <c r="N1846" s="174"/>
      <c r="O1846" s="101" t="s">
        <v>8285</v>
      </c>
    </row>
    <row r="1847" customHeight="1" spans="1:15">
      <c r="A1847" s="47">
        <f>COUNTA(B$4:B1846)</f>
        <v>1758</v>
      </c>
      <c r="B1847" s="48" t="s">
        <v>8286</v>
      </c>
      <c r="C1847" s="48" t="s">
        <v>18</v>
      </c>
      <c r="D1847" s="48">
        <v>27212</v>
      </c>
      <c r="E1847" s="49" t="str">
        <f t="shared" si="142"/>
        <v>9787560627212</v>
      </c>
      <c r="F1847" s="50" t="str">
        <f t="shared" si="143"/>
        <v>9HSRFQA*gchcbc+</v>
      </c>
      <c r="G1847" s="17" t="s">
        <v>8287</v>
      </c>
      <c r="H1847" s="51" t="s">
        <v>8288</v>
      </c>
      <c r="I1847" s="99" t="s">
        <v>8289</v>
      </c>
      <c r="J1847" s="62" t="s">
        <v>73</v>
      </c>
      <c r="K1847" s="109">
        <v>34</v>
      </c>
      <c r="L1847" s="49"/>
      <c r="M1847" s="48" t="s">
        <v>8268</v>
      </c>
      <c r="N1847" s="174" t="s">
        <v>8269</v>
      </c>
      <c r="O1847" s="101" t="e">
        <f>VLOOKUP(B1847,[1]图书导出excel!$A$2:$C$65537,3,FALSE)</f>
        <v>#N/A</v>
      </c>
    </row>
    <row r="1848" customHeight="1" spans="1:15">
      <c r="A1848" s="47">
        <f>COUNTA(B$4:B1847)</f>
        <v>1759</v>
      </c>
      <c r="B1848" s="48" t="s">
        <v>8290</v>
      </c>
      <c r="C1848" s="48" t="s">
        <v>18</v>
      </c>
      <c r="D1848" s="48">
        <v>42901</v>
      </c>
      <c r="E1848" s="49" t="str">
        <f t="shared" si="142"/>
        <v>9787560642901</v>
      </c>
      <c r="F1848" s="50" t="str">
        <f t="shared" si="143"/>
        <v>9HSRFQA*gecjab+</v>
      </c>
      <c r="G1848" s="17" t="s">
        <v>8291</v>
      </c>
      <c r="H1848" s="165" t="s">
        <v>8292</v>
      </c>
      <c r="I1848" s="99" t="s">
        <v>8293</v>
      </c>
      <c r="J1848" s="48" t="s">
        <v>4626</v>
      </c>
      <c r="K1848" s="100">
        <v>22</v>
      </c>
      <c r="L1848" s="49"/>
      <c r="M1848" s="48" t="s">
        <v>8268</v>
      </c>
      <c r="N1848" s="174" t="s">
        <v>8269</v>
      </c>
      <c r="O1848" s="101" t="e">
        <f>VLOOKUP(B1848,[1]图书导出excel!$A$2:$C$65537,3,FALSE)</f>
        <v>#N/A</v>
      </c>
    </row>
    <row r="1849" customHeight="1" spans="1:15">
      <c r="A1849" s="47">
        <f>COUNTA(B$4:B1848)</f>
        <v>1760</v>
      </c>
      <c r="B1849" s="62" t="s">
        <v>8294</v>
      </c>
      <c r="C1849" s="65">
        <v>97875606</v>
      </c>
      <c r="D1849" s="48" t="s">
        <v>8295</v>
      </c>
      <c r="E1849" s="49" t="str">
        <f t="shared" si="142"/>
        <v>9787560657332</v>
      </c>
      <c r="F1849" s="50" t="str">
        <f t="shared" si="143"/>
        <v>9HSRFQA*gfhddc+</v>
      </c>
      <c r="G1849" s="17" t="s">
        <v>8296</v>
      </c>
      <c r="H1849" s="75" t="s">
        <v>8297</v>
      </c>
      <c r="I1849" s="108" t="s">
        <v>8298</v>
      </c>
      <c r="J1849" s="62" t="s">
        <v>86</v>
      </c>
      <c r="K1849" s="109">
        <v>34</v>
      </c>
      <c r="L1849" s="49"/>
      <c r="M1849" s="48"/>
      <c r="N1849" s="174"/>
      <c r="O1849" s="101" t="s">
        <v>8299</v>
      </c>
    </row>
    <row r="1850" customHeight="1" spans="1:15">
      <c r="A1850" s="52">
        <f>COUNTA(B$4:B1849)</f>
        <v>1761</v>
      </c>
      <c r="B1850" s="53" t="s">
        <v>8300</v>
      </c>
      <c r="C1850" s="54">
        <v>97875606</v>
      </c>
      <c r="D1850" s="53" t="s">
        <v>8301</v>
      </c>
      <c r="E1850" s="55" t="str">
        <f t="shared" si="142"/>
        <v>9787560665160</v>
      </c>
      <c r="F1850" s="56" t="str">
        <f t="shared" si="143"/>
        <v>9HSRFQA*ggfbga+</v>
      </c>
      <c r="G1850" s="17" t="s">
        <v>8302</v>
      </c>
      <c r="H1850" s="67" t="s">
        <v>8303</v>
      </c>
      <c r="I1850" s="102" t="s">
        <v>8304</v>
      </c>
      <c r="J1850" s="53" t="s">
        <v>323</v>
      </c>
      <c r="K1850" s="103">
        <v>52</v>
      </c>
      <c r="L1850" s="55" t="s">
        <v>307</v>
      </c>
      <c r="M1850" s="48"/>
      <c r="N1850" s="174"/>
      <c r="O1850" s="101"/>
    </row>
    <row r="1851" s="3" customFormat="1" customHeight="1" spans="1:16">
      <c r="A1851" s="52">
        <f>COUNTA(B$4:B1850)</f>
        <v>1762</v>
      </c>
      <c r="B1851" s="53" t="s">
        <v>8305</v>
      </c>
      <c r="C1851" s="54">
        <v>97875606</v>
      </c>
      <c r="D1851" s="53" t="s">
        <v>8306</v>
      </c>
      <c r="E1851" s="55" t="str">
        <f t="shared" si="142"/>
        <v>9787560665627</v>
      </c>
      <c r="F1851" s="56" t="str">
        <f t="shared" si="143"/>
        <v>9HSRFQA*ggfgch+</v>
      </c>
      <c r="G1851" s="57" t="s">
        <v>8307</v>
      </c>
      <c r="H1851" s="67" t="s">
        <v>8308</v>
      </c>
      <c r="I1851" s="102" t="s">
        <v>8309</v>
      </c>
      <c r="J1851" s="53" t="s">
        <v>323</v>
      </c>
      <c r="K1851" s="103">
        <v>37</v>
      </c>
      <c r="L1851" s="55" t="s">
        <v>307</v>
      </c>
      <c r="M1851" s="53" t="s">
        <v>8268</v>
      </c>
      <c r="N1851" s="181" t="s">
        <v>8269</v>
      </c>
      <c r="O1851" s="104" t="e">
        <f>VLOOKUP(B1851,[1]图书导出excel!$A$2:$C$65537,3,FALSE)</f>
        <v>#N/A</v>
      </c>
      <c r="P1851" s="105"/>
    </row>
    <row r="1852" customHeight="1" spans="1:15">
      <c r="A1852" s="47">
        <f>COUNTA(B$4:B1851)</f>
        <v>1763</v>
      </c>
      <c r="B1852" s="62" t="s">
        <v>8310</v>
      </c>
      <c r="C1852" s="65">
        <v>97875606</v>
      </c>
      <c r="D1852" s="48" t="s">
        <v>8311</v>
      </c>
      <c r="E1852" s="49" t="str">
        <f t="shared" si="142"/>
        <v>9787560665900</v>
      </c>
      <c r="F1852" s="50" t="str">
        <f t="shared" si="143"/>
        <v>9HSRFQA*ggfjaa+</v>
      </c>
      <c r="G1852" s="17" t="s">
        <v>8312</v>
      </c>
      <c r="H1852" s="75" t="s">
        <v>8313</v>
      </c>
      <c r="I1852" s="108" t="s">
        <v>8314</v>
      </c>
      <c r="J1852" s="62" t="s">
        <v>323</v>
      </c>
      <c r="K1852" s="109">
        <v>43</v>
      </c>
      <c r="L1852" s="49" t="s">
        <v>307</v>
      </c>
      <c r="M1852" s="48" t="s">
        <v>8268</v>
      </c>
      <c r="N1852" s="174" t="s">
        <v>8269</v>
      </c>
      <c r="O1852" s="101" t="e">
        <f>VLOOKUP(B1852,[1]图书导出excel!$A$2:$C$65537,3,FALSE)</f>
        <v>#N/A</v>
      </c>
    </row>
    <row r="1853" customHeight="1" spans="1:15">
      <c r="A1853" s="47">
        <f>COUNTA(B$4:B1852)</f>
        <v>1764</v>
      </c>
      <c r="B1853" s="48" t="s">
        <v>8315</v>
      </c>
      <c r="C1853" s="76">
        <v>97875606</v>
      </c>
      <c r="D1853" s="48" t="s">
        <v>8316</v>
      </c>
      <c r="E1853" s="49" t="str">
        <f t="shared" si="142"/>
        <v>9787560651323</v>
      </c>
      <c r="F1853" s="50" t="str">
        <f t="shared" si="143"/>
        <v>9HSRFQA*gfbdcd+</v>
      </c>
      <c r="G1853" s="17" t="s">
        <v>8317</v>
      </c>
      <c r="H1853" s="51" t="s">
        <v>8318</v>
      </c>
      <c r="I1853" s="99" t="s">
        <v>8319</v>
      </c>
      <c r="J1853" s="48" t="s">
        <v>2449</v>
      </c>
      <c r="K1853" s="100">
        <v>28</v>
      </c>
      <c r="L1853" s="49"/>
      <c r="M1853" s="48" t="s">
        <v>8268</v>
      </c>
      <c r="N1853" s="174" t="s">
        <v>8269</v>
      </c>
      <c r="O1853" s="101" t="e">
        <f>VLOOKUP(B1853,[1]图书导出excel!$A$2:$C$65537,3,FALSE)</f>
        <v>#N/A</v>
      </c>
    </row>
    <row r="1854" customHeight="1" spans="1:15">
      <c r="A1854" s="47">
        <f>COUNTA(B$4:B1853)</f>
        <v>1765</v>
      </c>
      <c r="B1854" s="48" t="s">
        <v>8320</v>
      </c>
      <c r="C1854" s="76">
        <v>97875606</v>
      </c>
      <c r="D1854" s="48" t="s">
        <v>8321</v>
      </c>
      <c r="E1854" s="49" t="str">
        <f t="shared" si="142"/>
        <v>9787560651330</v>
      </c>
      <c r="F1854" s="50" t="str">
        <f t="shared" si="143"/>
        <v>9HSRFQA*gfbdda+</v>
      </c>
      <c r="G1854" s="17" t="s">
        <v>8322</v>
      </c>
      <c r="H1854" s="51" t="s">
        <v>8323</v>
      </c>
      <c r="I1854" s="99" t="s">
        <v>8319</v>
      </c>
      <c r="J1854" s="48" t="s">
        <v>2449</v>
      </c>
      <c r="K1854" s="100">
        <v>25</v>
      </c>
      <c r="L1854" s="49"/>
      <c r="M1854" s="48" t="s">
        <v>8268</v>
      </c>
      <c r="N1854" s="174" t="s">
        <v>8269</v>
      </c>
      <c r="O1854" s="101" t="e">
        <f>VLOOKUP(B1854,[1]图书导出excel!$A$2:$C$65537,3,FALSE)</f>
        <v>#N/A</v>
      </c>
    </row>
    <row r="1855" customHeight="1" spans="1:15">
      <c r="A1855" s="47">
        <f>COUNTA(B$4:B1854)</f>
        <v>1766</v>
      </c>
      <c r="B1855" s="48" t="s">
        <v>8324</v>
      </c>
      <c r="C1855" s="48" t="s">
        <v>18</v>
      </c>
      <c r="D1855" s="76">
        <v>46794</v>
      </c>
      <c r="E1855" s="49" t="str">
        <f t="shared" si="142"/>
        <v>9787560646794</v>
      </c>
      <c r="F1855" s="50" t="str">
        <f t="shared" si="143"/>
        <v>9HSRFQA*geghje+</v>
      </c>
      <c r="G1855" s="17" t="s">
        <v>8325</v>
      </c>
      <c r="H1855" s="51" t="s">
        <v>8326</v>
      </c>
      <c r="I1855" s="99" t="s">
        <v>8327</v>
      </c>
      <c r="J1855" s="62" t="s">
        <v>73</v>
      </c>
      <c r="K1855" s="109">
        <v>45</v>
      </c>
      <c r="L1855" s="49"/>
      <c r="M1855" s="48" t="s">
        <v>8268</v>
      </c>
      <c r="N1855" s="174" t="s">
        <v>8269</v>
      </c>
      <c r="O1855" s="101" t="e">
        <f>VLOOKUP(B1855,[1]图书导出excel!$A$2:$C$65537,3,FALSE)</f>
        <v>#N/A</v>
      </c>
    </row>
    <row r="1856" customHeight="1" spans="1:15">
      <c r="A1856" s="47">
        <f>COUNTA(B$4:B1855)</f>
        <v>1767</v>
      </c>
      <c r="B1856" s="48" t="s">
        <v>8328</v>
      </c>
      <c r="C1856" s="48" t="s">
        <v>18</v>
      </c>
      <c r="D1856" s="76">
        <v>46800</v>
      </c>
      <c r="E1856" s="49" t="str">
        <f t="shared" si="142"/>
        <v>9787560646800</v>
      </c>
      <c r="F1856" s="50" t="str">
        <f t="shared" si="143"/>
        <v>9HSRFQA*gegiaa+</v>
      </c>
      <c r="G1856" s="17" t="s">
        <v>8329</v>
      </c>
      <c r="H1856" s="51" t="s">
        <v>8330</v>
      </c>
      <c r="I1856" s="99" t="s">
        <v>8327</v>
      </c>
      <c r="J1856" s="62" t="s">
        <v>73</v>
      </c>
      <c r="K1856" s="109">
        <v>40</v>
      </c>
      <c r="L1856" s="49"/>
      <c r="M1856" s="48" t="s">
        <v>8268</v>
      </c>
      <c r="N1856" s="174" t="s">
        <v>8269</v>
      </c>
      <c r="O1856" s="101" t="e">
        <f>VLOOKUP(B1856,[1]图书导出excel!$A$2:$C$65537,3,FALSE)</f>
        <v>#N/A</v>
      </c>
    </row>
    <row r="1857" s="4" customFormat="1" customHeight="1" spans="1:16">
      <c r="A1857" s="52">
        <f>COUNTA(B$4:B1856)</f>
        <v>1768</v>
      </c>
      <c r="B1857" s="53" t="s">
        <v>8331</v>
      </c>
      <c r="C1857" s="54">
        <v>97875606</v>
      </c>
      <c r="D1857" s="54">
        <v>62138</v>
      </c>
      <c r="E1857" s="55" t="str">
        <f t="shared" si="142"/>
        <v>9787560662138</v>
      </c>
      <c r="F1857" s="56" t="str">
        <f t="shared" si="143"/>
        <v>9HSRFQA*ggcbdi+</v>
      </c>
      <c r="G1857" s="78" t="s">
        <v>8332</v>
      </c>
      <c r="H1857" s="67" t="s">
        <v>8333</v>
      </c>
      <c r="I1857" s="102" t="s">
        <v>8334</v>
      </c>
      <c r="J1857" s="62" t="s">
        <v>397</v>
      </c>
      <c r="K1857" s="103">
        <v>36</v>
      </c>
      <c r="L1857" s="55"/>
      <c r="M1857" s="53"/>
      <c r="N1857" s="181"/>
      <c r="O1857" s="104" t="s">
        <v>8335</v>
      </c>
      <c r="P1857" s="115"/>
    </row>
    <row r="1858" s="4" customFormat="1" customHeight="1" spans="1:16">
      <c r="A1858" s="52">
        <f>COUNTA(B$4:B1857)</f>
        <v>1769</v>
      </c>
      <c r="B1858" s="53" t="s">
        <v>8336</v>
      </c>
      <c r="C1858" s="54">
        <v>97875606</v>
      </c>
      <c r="D1858" s="54">
        <v>65146</v>
      </c>
      <c r="E1858" s="55" t="str">
        <f t="shared" si="142"/>
        <v>9787560665146</v>
      </c>
      <c r="F1858" s="56" t="str">
        <f t="shared" si="143"/>
        <v>9HSRFQA*ggfbeg+</v>
      </c>
      <c r="G1858" s="78" t="s">
        <v>8337</v>
      </c>
      <c r="H1858" s="67" t="s">
        <v>8338</v>
      </c>
      <c r="I1858" s="102" t="s">
        <v>8334</v>
      </c>
      <c r="J1858" s="53" t="s">
        <v>323</v>
      </c>
      <c r="K1858" s="103">
        <v>40</v>
      </c>
      <c r="L1858" s="49" t="s">
        <v>307</v>
      </c>
      <c r="M1858" s="53"/>
      <c r="N1858" s="181"/>
      <c r="O1858" s="104"/>
      <c r="P1858" s="115"/>
    </row>
    <row r="1859" s="6" customFormat="1" customHeight="1" spans="1:16">
      <c r="A1859" s="52">
        <f>COUNTA(B$4:B1858)</f>
        <v>1770</v>
      </c>
      <c r="B1859" s="48" t="s">
        <v>8339</v>
      </c>
      <c r="C1859" s="48" t="s">
        <v>18</v>
      </c>
      <c r="D1859" s="76">
        <v>47746</v>
      </c>
      <c r="E1859" s="49" t="str">
        <f t="shared" si="142"/>
        <v>9787560647746</v>
      </c>
      <c r="F1859" s="50" t="str">
        <f t="shared" si="143"/>
        <v>9HSRFQA*gehheg+</v>
      </c>
      <c r="G1859" s="157" t="s">
        <v>8340</v>
      </c>
      <c r="H1859" s="51" t="s">
        <v>8341</v>
      </c>
      <c r="I1859" s="99" t="s">
        <v>8342</v>
      </c>
      <c r="J1859" s="48" t="s">
        <v>56</v>
      </c>
      <c r="K1859" s="100">
        <v>14.5</v>
      </c>
      <c r="L1859" s="49"/>
      <c r="M1859" s="48" t="s">
        <v>8268</v>
      </c>
      <c r="N1859" s="174" t="s">
        <v>8269</v>
      </c>
      <c r="O1859" s="101" t="e">
        <f>VLOOKUP(B1859,[1]图书导出excel!$A$2:$C$65537,3,FALSE)</f>
        <v>#N/A</v>
      </c>
      <c r="P1859" s="162"/>
    </row>
    <row r="1860" s="6" customFormat="1" customHeight="1" spans="1:16">
      <c r="A1860" s="47">
        <f>COUNTA(B$4:B1859)</f>
        <v>1771</v>
      </c>
      <c r="B1860" s="62" t="s">
        <v>8343</v>
      </c>
      <c r="C1860" s="65">
        <v>97875606</v>
      </c>
      <c r="D1860" s="76">
        <v>59237</v>
      </c>
      <c r="E1860" s="49" t="str">
        <f t="shared" si="142"/>
        <v>9787560659237</v>
      </c>
      <c r="F1860" s="50" t="str">
        <f t="shared" si="143"/>
        <v>9HSRFQA*gfjcdh+</v>
      </c>
      <c r="G1860" s="157" t="s">
        <v>8344</v>
      </c>
      <c r="H1860" s="75" t="s">
        <v>8345</v>
      </c>
      <c r="I1860" s="108" t="s">
        <v>8342</v>
      </c>
      <c r="J1860" s="62" t="s">
        <v>397</v>
      </c>
      <c r="K1860" s="109">
        <v>23</v>
      </c>
      <c r="L1860" s="49"/>
      <c r="M1860" s="48"/>
      <c r="N1860" s="174"/>
      <c r="O1860" s="101" t="s">
        <v>8346</v>
      </c>
      <c r="P1860" s="162"/>
    </row>
    <row r="1861" s="6" customFormat="1" customHeight="1" spans="1:16">
      <c r="A1861" s="47">
        <f>COUNTA(B$4:B1860)</f>
        <v>1772</v>
      </c>
      <c r="B1861" s="62" t="s">
        <v>8347</v>
      </c>
      <c r="C1861" s="65">
        <v>97875606</v>
      </c>
      <c r="D1861" s="76">
        <v>61520</v>
      </c>
      <c r="E1861" s="49" t="str">
        <f t="shared" si="142"/>
        <v>9787560661520</v>
      </c>
      <c r="F1861" s="50" t="str">
        <f t="shared" si="143"/>
        <v>9HSRFQA*ggbfca+</v>
      </c>
      <c r="G1861" s="157" t="s">
        <v>8348</v>
      </c>
      <c r="H1861" s="75" t="s">
        <v>8349</v>
      </c>
      <c r="I1861" s="108" t="s">
        <v>2244</v>
      </c>
      <c r="J1861" s="62" t="s">
        <v>124</v>
      </c>
      <c r="K1861" s="109">
        <v>48</v>
      </c>
      <c r="L1861" s="49"/>
      <c r="M1861" s="48"/>
      <c r="N1861" s="174"/>
      <c r="O1861" s="101" t="s">
        <v>8350</v>
      </c>
      <c r="P1861" s="162"/>
    </row>
    <row r="1862" s="6" customFormat="1" customHeight="1" spans="1:16">
      <c r="A1862" s="47">
        <f>COUNTA(B$4:B1861)</f>
        <v>1773</v>
      </c>
      <c r="B1862" s="48" t="s">
        <v>8351</v>
      </c>
      <c r="C1862" s="48" t="s">
        <v>18</v>
      </c>
      <c r="D1862" s="76">
        <v>51385</v>
      </c>
      <c r="E1862" s="49" t="str">
        <f t="shared" si="142"/>
        <v>9787560651385</v>
      </c>
      <c r="F1862" s="50" t="str">
        <f t="shared" si="143"/>
        <v>9HSRFQA*gfbdif+</v>
      </c>
      <c r="G1862" s="157" t="s">
        <v>8352</v>
      </c>
      <c r="H1862" s="51" t="s">
        <v>8353</v>
      </c>
      <c r="I1862" s="99" t="s">
        <v>8354</v>
      </c>
      <c r="J1862" s="48" t="s">
        <v>223</v>
      </c>
      <c r="K1862" s="100">
        <v>50</v>
      </c>
      <c r="L1862" s="49"/>
      <c r="M1862" s="48" t="s">
        <v>8268</v>
      </c>
      <c r="N1862" s="174" t="s">
        <v>8269</v>
      </c>
      <c r="O1862" s="101" t="e">
        <f>VLOOKUP(B1862,[1]图书导出excel!$A$2:$C$65537,3,FALSE)</f>
        <v>#N/A</v>
      </c>
      <c r="P1862" s="162"/>
    </row>
    <row r="1863" s="6" customFormat="1" customHeight="1" spans="1:16">
      <c r="A1863" s="47">
        <f>COUNTA(B$4:B1862)</f>
        <v>1774</v>
      </c>
      <c r="B1863" s="62" t="s">
        <v>8355</v>
      </c>
      <c r="C1863" s="65">
        <v>97875606</v>
      </c>
      <c r="D1863" s="76">
        <v>66549</v>
      </c>
      <c r="E1863" s="49" t="str">
        <f t="shared" si="142"/>
        <v>9787560666549</v>
      </c>
      <c r="F1863" s="50" t="str">
        <f t="shared" si="143"/>
        <v>9HSRFQA*gggfej+</v>
      </c>
      <c r="G1863" s="157" t="s">
        <v>8356</v>
      </c>
      <c r="H1863" s="75" t="s">
        <v>8353</v>
      </c>
      <c r="I1863" s="108" t="s">
        <v>4193</v>
      </c>
      <c r="J1863" s="62" t="s">
        <v>306</v>
      </c>
      <c r="K1863" s="109">
        <v>40</v>
      </c>
      <c r="L1863" s="215" t="s">
        <v>307</v>
      </c>
      <c r="M1863" s="48"/>
      <c r="N1863" s="174"/>
      <c r="O1863" s="101"/>
      <c r="P1863" s="162"/>
    </row>
    <row r="1864" s="11" customFormat="1" customHeight="1" spans="1:16">
      <c r="A1864" s="47">
        <f>COUNTA(B$4:B1863)</f>
        <v>1775</v>
      </c>
      <c r="B1864" s="53" t="s">
        <v>8357</v>
      </c>
      <c r="C1864" s="54">
        <v>97875606</v>
      </c>
      <c r="D1864" s="65">
        <v>63043</v>
      </c>
      <c r="E1864" s="49" t="str">
        <f t="shared" si="142"/>
        <v>9787560663043</v>
      </c>
      <c r="F1864" s="50" t="str">
        <f t="shared" si="143"/>
        <v>9HSRFQA*ggdaed+</v>
      </c>
      <c r="G1864" s="295" t="s">
        <v>8358</v>
      </c>
      <c r="H1864" s="67" t="s">
        <v>8359</v>
      </c>
      <c r="I1864" s="102" t="s">
        <v>8360</v>
      </c>
      <c r="J1864" s="53" t="s">
        <v>619</v>
      </c>
      <c r="K1864" s="103">
        <v>52</v>
      </c>
      <c r="L1864" s="298"/>
      <c r="M1864" s="62" t="s">
        <v>8268</v>
      </c>
      <c r="N1864" s="153" t="s">
        <v>8269</v>
      </c>
      <c r="O1864" s="116" t="s">
        <v>8361</v>
      </c>
      <c r="P1864" s="299"/>
    </row>
    <row r="1865" s="6" customFormat="1" customHeight="1" spans="1:16">
      <c r="A1865" s="47">
        <f>COUNTA(B$4:B1864)</f>
        <v>1776</v>
      </c>
      <c r="B1865" s="48" t="s">
        <v>8362</v>
      </c>
      <c r="C1865" s="48" t="s">
        <v>18</v>
      </c>
      <c r="D1865" s="76">
        <v>46619</v>
      </c>
      <c r="E1865" s="49" t="str">
        <f t="shared" si="142"/>
        <v>9787560646619</v>
      </c>
      <c r="F1865" s="50" t="str">
        <f t="shared" si="143"/>
        <v>9HSRFQA*geggbj+</v>
      </c>
      <c r="G1865" s="157" t="s">
        <v>8363</v>
      </c>
      <c r="H1865" s="51" t="s">
        <v>8353</v>
      </c>
      <c r="I1865" s="99" t="s">
        <v>8364</v>
      </c>
      <c r="J1865" s="48" t="s">
        <v>62</v>
      </c>
      <c r="K1865" s="100">
        <v>28</v>
      </c>
      <c r="L1865" s="49"/>
      <c r="M1865" s="48" t="s">
        <v>8268</v>
      </c>
      <c r="N1865" s="174" t="s">
        <v>8269</v>
      </c>
      <c r="O1865" s="101" t="e">
        <f>VLOOKUP(B1865,[1]图书导出excel!$A$2:$C$65537,3,FALSE)</f>
        <v>#N/A</v>
      </c>
      <c r="P1865" s="162"/>
    </row>
    <row r="1866" s="6" customFormat="1" customHeight="1" spans="1:16">
      <c r="A1866" s="47">
        <f>COUNTA(B$4:B1865)</f>
        <v>1777</v>
      </c>
      <c r="B1866" s="48" t="s">
        <v>8365</v>
      </c>
      <c r="C1866" s="48" t="s">
        <v>18</v>
      </c>
      <c r="D1866" s="76">
        <v>45636</v>
      </c>
      <c r="E1866" s="49" t="str">
        <f t="shared" si="142"/>
        <v>9787560645636</v>
      </c>
      <c r="F1866" s="50" t="str">
        <f t="shared" si="143"/>
        <v>9HSRFQA*gefgdg+</v>
      </c>
      <c r="G1866" s="157" t="s">
        <v>8366</v>
      </c>
      <c r="H1866" s="51" t="s">
        <v>8353</v>
      </c>
      <c r="I1866" s="99" t="s">
        <v>8367</v>
      </c>
      <c r="J1866" s="48" t="s">
        <v>139</v>
      </c>
      <c r="K1866" s="100">
        <v>32</v>
      </c>
      <c r="L1866" s="49"/>
      <c r="M1866" s="48" t="s">
        <v>8268</v>
      </c>
      <c r="N1866" s="174" t="s">
        <v>8269</v>
      </c>
      <c r="O1866" s="101" t="e">
        <f>VLOOKUP(B1866,[1]图书导出excel!$A$2:$C$65537,3,FALSE)</f>
        <v>#N/A</v>
      </c>
      <c r="P1866" s="162"/>
    </row>
    <row r="1867" s="6" customFormat="1" customHeight="1" spans="1:16">
      <c r="A1867" s="47">
        <f>COUNTA(B$4:B1866)</f>
        <v>1778</v>
      </c>
      <c r="B1867" s="62" t="s">
        <v>8368</v>
      </c>
      <c r="C1867" s="65">
        <v>97875606</v>
      </c>
      <c r="D1867" s="76">
        <v>56816</v>
      </c>
      <c r="E1867" s="49" t="str">
        <f t="shared" si="142"/>
        <v>9787560656816</v>
      </c>
      <c r="F1867" s="50" t="str">
        <f t="shared" si="143"/>
        <v>9HSRFQA*gfgibg+</v>
      </c>
      <c r="G1867" s="157" t="s">
        <v>8369</v>
      </c>
      <c r="H1867" s="51" t="s">
        <v>8353</v>
      </c>
      <c r="I1867" s="108" t="s">
        <v>8370</v>
      </c>
      <c r="J1867" s="62" t="s">
        <v>2295</v>
      </c>
      <c r="K1867" s="109">
        <v>29</v>
      </c>
      <c r="L1867" s="49"/>
      <c r="M1867" s="48"/>
      <c r="N1867" s="174"/>
      <c r="O1867" s="101" t="s">
        <v>8371</v>
      </c>
      <c r="P1867" s="162"/>
    </row>
    <row r="1868" s="6" customFormat="1" customHeight="1" spans="1:16">
      <c r="A1868" s="47">
        <f>COUNTA(B$4:B1867)</f>
        <v>1779</v>
      </c>
      <c r="B1868" s="48" t="s">
        <v>8372</v>
      </c>
      <c r="C1868" s="48" t="s">
        <v>18</v>
      </c>
      <c r="D1868" s="48">
        <v>30182</v>
      </c>
      <c r="E1868" s="49" t="str">
        <f t="shared" si="142"/>
        <v>9787560630182</v>
      </c>
      <c r="F1868" s="50" t="str">
        <f t="shared" si="143"/>
        <v>9HSRFQA*gdabic+</v>
      </c>
      <c r="G1868" s="157" t="s">
        <v>8373</v>
      </c>
      <c r="H1868" s="51" t="s">
        <v>8374</v>
      </c>
      <c r="I1868" s="99" t="s">
        <v>8375</v>
      </c>
      <c r="J1868" s="196" t="s">
        <v>1847</v>
      </c>
      <c r="K1868" s="200">
        <v>19</v>
      </c>
      <c r="L1868" s="49"/>
      <c r="M1868" s="48" t="s">
        <v>8268</v>
      </c>
      <c r="N1868" s="174" t="s">
        <v>8269</v>
      </c>
      <c r="O1868" s="101" t="e">
        <f>VLOOKUP(B1868,[1]图书导出excel!$A$2:$C$65537,3,FALSE)</f>
        <v>#N/A</v>
      </c>
      <c r="P1868" s="162"/>
    </row>
    <row r="1869" s="8" customFormat="1" customHeight="1" spans="1:16">
      <c r="A1869" s="47">
        <f>COUNTA(B$4:B1868)</f>
        <v>1780</v>
      </c>
      <c r="B1869" s="48" t="s">
        <v>8376</v>
      </c>
      <c r="C1869" s="48" t="s">
        <v>18</v>
      </c>
      <c r="D1869" s="48">
        <v>29575</v>
      </c>
      <c r="E1869" s="49" t="str">
        <f t="shared" si="142"/>
        <v>9787560629575</v>
      </c>
      <c r="F1869" s="50" t="str">
        <f t="shared" si="143"/>
        <v>9HSRFQA*gcjfhf+</v>
      </c>
      <c r="G1869" s="77" t="s">
        <v>8377</v>
      </c>
      <c r="H1869" s="51" t="s">
        <v>8378</v>
      </c>
      <c r="I1869" s="99" t="s">
        <v>8375</v>
      </c>
      <c r="J1869" s="62" t="s">
        <v>148</v>
      </c>
      <c r="K1869" s="109">
        <v>30</v>
      </c>
      <c r="L1869" s="49"/>
      <c r="M1869" s="48" t="s">
        <v>8268</v>
      </c>
      <c r="N1869" s="174" t="s">
        <v>8269</v>
      </c>
      <c r="O1869" s="101" t="e">
        <f>VLOOKUP(B1869,[1]图书导出excel!$A$2:$C$65537,3,FALSE)</f>
        <v>#N/A</v>
      </c>
      <c r="P1869" s="195"/>
    </row>
    <row r="1870" s="10" customFormat="1" customHeight="1" spans="1:16">
      <c r="A1870" s="52">
        <f>COUNTA(B$4:B1869)</f>
        <v>1781</v>
      </c>
      <c r="B1870" s="53" t="s">
        <v>8379</v>
      </c>
      <c r="C1870" s="54">
        <v>97875606</v>
      </c>
      <c r="D1870" s="53" t="s">
        <v>8380</v>
      </c>
      <c r="E1870" s="55" t="str">
        <f t="shared" si="142"/>
        <v>9787560661322</v>
      </c>
      <c r="F1870" s="56" t="str">
        <f t="shared" si="143"/>
        <v>9HSRFQA*ggbdcc+</v>
      </c>
      <c r="G1870" s="78" t="s">
        <v>8381</v>
      </c>
      <c r="H1870" s="67" t="s">
        <v>8382</v>
      </c>
      <c r="I1870" s="102" t="s">
        <v>8383</v>
      </c>
      <c r="J1870" s="53" t="s">
        <v>355</v>
      </c>
      <c r="K1870" s="103">
        <v>36</v>
      </c>
      <c r="L1870" s="55"/>
      <c r="M1870" s="53"/>
      <c r="N1870" s="181"/>
      <c r="O1870" s="104" t="s">
        <v>8384</v>
      </c>
      <c r="P1870" s="275"/>
    </row>
    <row r="1871" customHeight="1" spans="1:15">
      <c r="A1871" s="47">
        <f>COUNTA(B$4:B1870)</f>
        <v>1782</v>
      </c>
      <c r="B1871" s="48" t="s">
        <v>8385</v>
      </c>
      <c r="C1871" s="48" t="s">
        <v>18</v>
      </c>
      <c r="D1871" s="48">
        <v>34081</v>
      </c>
      <c r="E1871" s="49" t="str">
        <f t="shared" si="142"/>
        <v>9787560634081</v>
      </c>
      <c r="F1871" s="50" t="str">
        <f t="shared" si="143"/>
        <v>9HSRFQA*gdeaib+</v>
      </c>
      <c r="G1871" s="17" t="s">
        <v>8386</v>
      </c>
      <c r="H1871" s="51" t="s">
        <v>8353</v>
      </c>
      <c r="I1871" s="99" t="s">
        <v>8387</v>
      </c>
      <c r="J1871" s="62" t="s">
        <v>148</v>
      </c>
      <c r="K1871" s="109">
        <v>25</v>
      </c>
      <c r="L1871" s="49"/>
      <c r="M1871" s="48" t="s">
        <v>8268</v>
      </c>
      <c r="N1871" s="174" t="s">
        <v>8269</v>
      </c>
      <c r="O1871" s="101" t="e">
        <f>VLOOKUP(B1871,[1]图书导出excel!$A$2:$C$65537,3,FALSE)</f>
        <v>#N/A</v>
      </c>
    </row>
    <row r="1872" s="3" customFormat="1" customHeight="1" spans="1:16">
      <c r="A1872" s="52">
        <f>COUNTA(B$4:B1871)</f>
        <v>1783</v>
      </c>
      <c r="B1872" s="53" t="s">
        <v>8388</v>
      </c>
      <c r="C1872" s="54">
        <v>97875606</v>
      </c>
      <c r="D1872" s="53" t="s">
        <v>8389</v>
      </c>
      <c r="E1872" s="55" t="str">
        <f t="shared" si="142"/>
        <v>9787560659589</v>
      </c>
      <c r="F1872" s="56" t="str">
        <f t="shared" si="143"/>
        <v>9HSRFQA*gfjfij+</v>
      </c>
      <c r="G1872" s="57" t="s">
        <v>8390</v>
      </c>
      <c r="H1872" s="67" t="s">
        <v>8353</v>
      </c>
      <c r="I1872" s="102" t="s">
        <v>8391</v>
      </c>
      <c r="J1872" s="53" t="s">
        <v>342</v>
      </c>
      <c r="K1872" s="103">
        <v>31</v>
      </c>
      <c r="L1872" s="300"/>
      <c r="M1872" s="53"/>
      <c r="N1872" s="181"/>
      <c r="O1872" s="104" t="s">
        <v>8392</v>
      </c>
      <c r="P1872" s="105"/>
    </row>
    <row r="1873" s="3" customFormat="1" customHeight="1" spans="1:16">
      <c r="A1873" s="52">
        <f>COUNTA(B$4:B1872)</f>
        <v>1784</v>
      </c>
      <c r="B1873" s="53" t="s">
        <v>8393</v>
      </c>
      <c r="C1873" s="54">
        <v>97875606</v>
      </c>
      <c r="D1873" s="53" t="s">
        <v>8394</v>
      </c>
      <c r="E1873" s="55" t="str">
        <f t="shared" si="142"/>
        <v>9787560660257</v>
      </c>
      <c r="F1873" s="56" t="str">
        <f t="shared" si="143"/>
        <v>9HSRFQA*ggacfh+</v>
      </c>
      <c r="G1873" s="57" t="s">
        <v>8395</v>
      </c>
      <c r="H1873" s="67" t="s">
        <v>8353</v>
      </c>
      <c r="I1873" s="102" t="s">
        <v>8396</v>
      </c>
      <c r="J1873" s="53" t="s">
        <v>33</v>
      </c>
      <c r="K1873" s="103">
        <v>32</v>
      </c>
      <c r="L1873" s="300"/>
      <c r="M1873" s="53"/>
      <c r="N1873" s="181"/>
      <c r="O1873" s="104" t="s">
        <v>8397</v>
      </c>
      <c r="P1873" s="105"/>
    </row>
    <row r="1874" s="3" customFormat="1" customHeight="1" spans="1:16">
      <c r="A1874" s="52">
        <f>COUNTA(B$4:B1873)</f>
        <v>1785</v>
      </c>
      <c r="B1874" s="53" t="s">
        <v>8398</v>
      </c>
      <c r="C1874" s="54">
        <v>97875606</v>
      </c>
      <c r="D1874" s="53" t="s">
        <v>8399</v>
      </c>
      <c r="E1874" s="55" t="str">
        <f t="shared" si="142"/>
        <v>9787560663746</v>
      </c>
      <c r="F1874" s="56" t="str">
        <f t="shared" si="143"/>
        <v>9HSRFQA*ggdheg+</v>
      </c>
      <c r="G1874" s="57" t="s">
        <v>8400</v>
      </c>
      <c r="H1874" s="67" t="s">
        <v>8353</v>
      </c>
      <c r="I1874" s="102" t="s">
        <v>8401</v>
      </c>
      <c r="J1874" s="53" t="s">
        <v>1073</v>
      </c>
      <c r="K1874" s="103">
        <v>35</v>
      </c>
      <c r="L1874" s="300"/>
      <c r="M1874" s="53"/>
      <c r="N1874" s="181"/>
      <c r="O1874" s="104" t="s">
        <v>8402</v>
      </c>
      <c r="P1874" s="105"/>
    </row>
    <row r="1875" customHeight="1" spans="1:15">
      <c r="A1875" s="52">
        <f>COUNTA(B$4:B1874)</f>
        <v>1786</v>
      </c>
      <c r="B1875" s="62" t="s">
        <v>8403</v>
      </c>
      <c r="C1875" s="65">
        <v>97875606</v>
      </c>
      <c r="D1875" s="48" t="s">
        <v>8404</v>
      </c>
      <c r="E1875" s="49" t="str">
        <f t="shared" si="142"/>
        <v>9787560658421</v>
      </c>
      <c r="F1875" s="50" t="str">
        <f t="shared" si="143"/>
        <v>9HSRFQA*gfiecb+</v>
      </c>
      <c r="G1875" s="17" t="s">
        <v>8405</v>
      </c>
      <c r="H1875" s="75" t="s">
        <v>8406</v>
      </c>
      <c r="I1875" s="108" t="s">
        <v>8407</v>
      </c>
      <c r="J1875" s="62" t="s">
        <v>1200</v>
      </c>
      <c r="K1875" s="109">
        <v>30</v>
      </c>
      <c r="L1875" s="49"/>
      <c r="M1875" s="48"/>
      <c r="N1875" s="174"/>
      <c r="O1875" s="101" t="s">
        <v>8408</v>
      </c>
    </row>
    <row r="1876" customHeight="1" spans="1:15">
      <c r="A1876" s="47">
        <f>COUNTA(B$4:B1875)</f>
        <v>1787</v>
      </c>
      <c r="B1876" s="48" t="s">
        <v>8409</v>
      </c>
      <c r="C1876" s="48" t="s">
        <v>18</v>
      </c>
      <c r="D1876" s="48">
        <v>38416</v>
      </c>
      <c r="E1876" s="49" t="str">
        <f t="shared" si="142"/>
        <v>9787560638416</v>
      </c>
      <c r="F1876" s="50" t="str">
        <f t="shared" si="143"/>
        <v>9HSRFQA*gdiebg+</v>
      </c>
      <c r="G1876" s="17" t="s">
        <v>8410</v>
      </c>
      <c r="H1876" s="51" t="s">
        <v>8411</v>
      </c>
      <c r="I1876" s="99" t="s">
        <v>8412</v>
      </c>
      <c r="J1876" s="62" t="s">
        <v>1847</v>
      </c>
      <c r="K1876" s="109">
        <v>16.5</v>
      </c>
      <c r="L1876" s="49"/>
      <c r="M1876" s="48" t="s">
        <v>8268</v>
      </c>
      <c r="N1876" s="174" t="s">
        <v>8269</v>
      </c>
      <c r="O1876" s="101" t="e">
        <f>VLOOKUP(B1876,[1]图书导出excel!$A$2:$C$65537,3,FALSE)</f>
        <v>#N/A</v>
      </c>
    </row>
    <row r="1877" customHeight="1" spans="1:15">
      <c r="A1877" s="47">
        <f>COUNTA(B$4:B1876)</f>
        <v>1788</v>
      </c>
      <c r="B1877" s="48" t="s">
        <v>8413</v>
      </c>
      <c r="C1877" s="48" t="s">
        <v>18</v>
      </c>
      <c r="D1877" s="48">
        <v>37808</v>
      </c>
      <c r="E1877" s="49" t="str">
        <f t="shared" si="142"/>
        <v>9787560637808</v>
      </c>
      <c r="F1877" s="50" t="str">
        <f t="shared" si="143"/>
        <v>9HSRFQA*gdhiai+</v>
      </c>
      <c r="G1877" s="17" t="s">
        <v>8414</v>
      </c>
      <c r="H1877" s="51" t="s">
        <v>8415</v>
      </c>
      <c r="I1877" s="99" t="s">
        <v>8416</v>
      </c>
      <c r="J1877" s="48" t="s">
        <v>1679</v>
      </c>
      <c r="K1877" s="100">
        <v>43</v>
      </c>
      <c r="L1877" s="49"/>
      <c r="M1877" s="48" t="s">
        <v>8268</v>
      </c>
      <c r="N1877" s="174" t="s">
        <v>8269</v>
      </c>
      <c r="O1877" s="101" t="e">
        <f>VLOOKUP(B1877,[1]图书导出excel!$A$2:$C$65537,3,FALSE)</f>
        <v>#N/A</v>
      </c>
    </row>
    <row r="1878" s="3" customFormat="1" customHeight="1" spans="1:16">
      <c r="A1878" s="52">
        <f>COUNTA(B$4:B1877)</f>
        <v>1789</v>
      </c>
      <c r="B1878" s="53" t="s">
        <v>8417</v>
      </c>
      <c r="C1878" s="54">
        <v>97875606</v>
      </c>
      <c r="D1878" s="53" t="s">
        <v>8418</v>
      </c>
      <c r="E1878" s="55" t="str">
        <f t="shared" si="142"/>
        <v>9787560666747</v>
      </c>
      <c r="F1878" s="56" t="str">
        <f t="shared" si="143"/>
        <v>9HSRFQA*gggheh+</v>
      </c>
      <c r="G1878" s="57" t="s">
        <v>8419</v>
      </c>
      <c r="H1878" s="67" t="s">
        <v>8420</v>
      </c>
      <c r="I1878" s="102" t="s">
        <v>8319</v>
      </c>
      <c r="J1878" s="53" t="s">
        <v>306</v>
      </c>
      <c r="K1878" s="103">
        <v>35</v>
      </c>
      <c r="L1878" s="49" t="s">
        <v>307</v>
      </c>
      <c r="M1878" s="48"/>
      <c r="N1878" s="174"/>
      <c r="O1878" s="101"/>
      <c r="P1878" s="105"/>
    </row>
    <row r="1879" s="3" customFormat="1" customHeight="1" spans="1:16">
      <c r="A1879" s="52">
        <f>COUNTA(B$4:B1878)</f>
        <v>1790</v>
      </c>
      <c r="B1879" s="53" t="s">
        <v>8421</v>
      </c>
      <c r="C1879" s="54">
        <v>97875606</v>
      </c>
      <c r="D1879" s="53" t="s">
        <v>8422</v>
      </c>
      <c r="E1879" s="55" t="str">
        <f t="shared" si="142"/>
        <v>9787560666754</v>
      </c>
      <c r="F1879" s="56" t="str">
        <f t="shared" si="143"/>
        <v>9HSRFQA*ggghfe+</v>
      </c>
      <c r="G1879" s="57" t="s">
        <v>8423</v>
      </c>
      <c r="H1879" s="67" t="s">
        <v>8424</v>
      </c>
      <c r="I1879" s="102" t="s">
        <v>8319</v>
      </c>
      <c r="J1879" s="53" t="s">
        <v>306</v>
      </c>
      <c r="K1879" s="103">
        <v>33</v>
      </c>
      <c r="L1879" s="49" t="s">
        <v>307</v>
      </c>
      <c r="M1879" s="48"/>
      <c r="N1879" s="174"/>
      <c r="O1879" s="101"/>
      <c r="P1879" s="105"/>
    </row>
    <row r="1880" customHeight="1" spans="1:15">
      <c r="A1880" s="52">
        <f>COUNTA(B$4:B1879)</f>
        <v>1791</v>
      </c>
      <c r="B1880" s="48" t="s">
        <v>8425</v>
      </c>
      <c r="C1880" s="48" t="s">
        <v>18</v>
      </c>
      <c r="D1880" s="48">
        <v>36627</v>
      </c>
      <c r="E1880" s="49" t="str">
        <f t="shared" si="142"/>
        <v>9787560636627</v>
      </c>
      <c r="F1880" s="50" t="str">
        <f t="shared" si="143"/>
        <v>9HSRFQA*gdggch+</v>
      </c>
      <c r="G1880" s="17" t="s">
        <v>8426</v>
      </c>
      <c r="H1880" s="51" t="s">
        <v>8427</v>
      </c>
      <c r="I1880" s="99" t="s">
        <v>8428</v>
      </c>
      <c r="J1880" s="48" t="s">
        <v>504</v>
      </c>
      <c r="K1880" s="100">
        <v>20</v>
      </c>
      <c r="L1880" s="49"/>
      <c r="M1880" s="48" t="s">
        <v>8268</v>
      </c>
      <c r="N1880" s="174" t="s">
        <v>8269</v>
      </c>
      <c r="O1880" s="101" t="e">
        <f>VLOOKUP(B1880,[1]图书导出excel!$A$2:$C$65537,3,FALSE)</f>
        <v>#N/A</v>
      </c>
    </row>
    <row r="1881" customHeight="1" spans="1:15">
      <c r="A1881" s="47">
        <f>COUNTA(B$4:B1880)</f>
        <v>1792</v>
      </c>
      <c r="B1881" s="48" t="s">
        <v>8429</v>
      </c>
      <c r="C1881" s="76">
        <v>97875606</v>
      </c>
      <c r="D1881" s="48" t="s">
        <v>8430</v>
      </c>
      <c r="E1881" s="49" t="str">
        <f t="shared" si="142"/>
        <v>9787560650029</v>
      </c>
      <c r="F1881" s="50" t="str">
        <f t="shared" si="143"/>
        <v>9HSRFQA*gfaacj+</v>
      </c>
      <c r="G1881" s="17" t="s">
        <v>8431</v>
      </c>
      <c r="H1881" s="51" t="s">
        <v>8432</v>
      </c>
      <c r="I1881" s="99" t="s">
        <v>8433</v>
      </c>
      <c r="J1881" s="48" t="s">
        <v>982</v>
      </c>
      <c r="K1881" s="100">
        <v>28</v>
      </c>
      <c r="L1881" s="49"/>
      <c r="M1881" s="48" t="s">
        <v>8268</v>
      </c>
      <c r="N1881" s="174" t="s">
        <v>8269</v>
      </c>
      <c r="O1881" s="101" t="e">
        <f>VLOOKUP(B1881,[1]图书导出excel!$A$2:$C$65537,3,FALSE)</f>
        <v>#N/A</v>
      </c>
    </row>
    <row r="1882" customHeight="1" spans="1:15">
      <c r="A1882" s="47">
        <f>COUNTA(B$4:B1881)</f>
        <v>1793</v>
      </c>
      <c r="B1882" s="48" t="s">
        <v>8434</v>
      </c>
      <c r="C1882" s="48" t="s">
        <v>18</v>
      </c>
      <c r="D1882" s="48" t="s">
        <v>8435</v>
      </c>
      <c r="E1882" s="331" t="s">
        <v>8436</v>
      </c>
      <c r="F1882" s="50" t="str">
        <f t="shared" si="143"/>
        <v>9HSRFQA*gejdag+</v>
      </c>
      <c r="G1882" s="324" t="s">
        <v>8436</v>
      </c>
      <c r="H1882" s="51" t="s">
        <v>8437</v>
      </c>
      <c r="I1882" s="99" t="s">
        <v>4193</v>
      </c>
      <c r="J1882" s="62" t="s">
        <v>73</v>
      </c>
      <c r="K1882" s="100">
        <v>32</v>
      </c>
      <c r="L1882" s="49"/>
      <c r="M1882" s="48" t="s">
        <v>8268</v>
      </c>
      <c r="N1882" s="174" t="s">
        <v>8269</v>
      </c>
      <c r="O1882" s="101" t="e">
        <f>VLOOKUP(B1882,[1]图书导出excel!$A$2:$C$65537,3,FALSE)</f>
        <v>#N/A</v>
      </c>
    </row>
    <row r="1883" customHeight="1" spans="1:15">
      <c r="A1883" s="47">
        <f>COUNTA(B$4:B1882)</f>
        <v>1794</v>
      </c>
      <c r="B1883" s="48" t="s">
        <v>8438</v>
      </c>
      <c r="C1883" s="48" t="s">
        <v>18</v>
      </c>
      <c r="D1883" s="48">
        <v>27281</v>
      </c>
      <c r="E1883" s="49" t="str">
        <f t="shared" ref="E1883:E1896" si="144">C1883&amp;D1883</f>
        <v>9787560627281</v>
      </c>
      <c r="F1883" s="50" t="str">
        <f t="shared" si="143"/>
        <v>9HSRFQA*gchcib+</v>
      </c>
      <c r="G1883" s="17" t="s">
        <v>8439</v>
      </c>
      <c r="H1883" s="51" t="s">
        <v>8440</v>
      </c>
      <c r="I1883" s="99" t="s">
        <v>8441</v>
      </c>
      <c r="J1883" s="62" t="s">
        <v>73</v>
      </c>
      <c r="K1883" s="109">
        <v>30</v>
      </c>
      <c r="L1883" s="49"/>
      <c r="M1883" s="48" t="s">
        <v>8268</v>
      </c>
      <c r="N1883" s="174" t="s">
        <v>8269</v>
      </c>
      <c r="O1883" s="101" t="e">
        <f>VLOOKUP(B1883,[1]图书导出excel!$A$2:$C$65537,3,FALSE)</f>
        <v>#N/A</v>
      </c>
    </row>
    <row r="1884" customHeight="1" spans="1:15">
      <c r="A1884" s="47">
        <f>COUNTA(B$4:B1883)</f>
        <v>1795</v>
      </c>
      <c r="B1884" s="48" t="s">
        <v>8442</v>
      </c>
      <c r="C1884" s="48" t="s">
        <v>18</v>
      </c>
      <c r="D1884" s="48">
        <v>27342</v>
      </c>
      <c r="E1884" s="49" t="str">
        <f t="shared" si="144"/>
        <v>9787560627342</v>
      </c>
      <c r="F1884" s="50" t="str">
        <f t="shared" si="143"/>
        <v>9HSRFQA*gchdec+</v>
      </c>
      <c r="G1884" s="17" t="s">
        <v>8443</v>
      </c>
      <c r="H1884" s="51" t="s">
        <v>8444</v>
      </c>
      <c r="I1884" s="99" t="s">
        <v>8441</v>
      </c>
      <c r="J1884" s="48" t="s">
        <v>504</v>
      </c>
      <c r="K1884" s="100">
        <v>28</v>
      </c>
      <c r="L1884" s="49"/>
      <c r="M1884" s="48" t="s">
        <v>8268</v>
      </c>
      <c r="N1884" s="174" t="s">
        <v>8269</v>
      </c>
      <c r="O1884" s="101" t="e">
        <f>VLOOKUP(B1884,[1]图书导出excel!$A$2:$C$65537,3,FALSE)</f>
        <v>#N/A</v>
      </c>
    </row>
    <row r="1885" s="4" customFormat="1" customHeight="1" spans="1:16">
      <c r="A1885" s="52">
        <f>COUNTA(B$4:B1884)</f>
        <v>1796</v>
      </c>
      <c r="B1885" s="53" t="s">
        <v>8445</v>
      </c>
      <c r="C1885" s="54">
        <v>97875606</v>
      </c>
      <c r="D1885" s="53" t="s">
        <v>8446</v>
      </c>
      <c r="E1885" s="55" t="str">
        <f t="shared" si="144"/>
        <v>9787560659640</v>
      </c>
      <c r="F1885" s="56" t="str">
        <f t="shared" si="143"/>
        <v>9HSRFQA*gfjgea+</v>
      </c>
      <c r="G1885" s="78" t="s">
        <v>8447</v>
      </c>
      <c r="H1885" s="67" t="s">
        <v>8448</v>
      </c>
      <c r="I1885" s="102" t="s">
        <v>8449</v>
      </c>
      <c r="J1885" s="53" t="s">
        <v>934</v>
      </c>
      <c r="K1885" s="103">
        <v>32</v>
      </c>
      <c r="L1885" s="55"/>
      <c r="M1885" s="53"/>
      <c r="N1885" s="181"/>
      <c r="O1885" s="104" t="s">
        <v>8450</v>
      </c>
      <c r="P1885" s="115"/>
    </row>
    <row r="1886" s="4" customFormat="1" customHeight="1" spans="1:16">
      <c r="A1886" s="52">
        <f>COUNTA(B$4:B1885)</f>
        <v>1797</v>
      </c>
      <c r="B1886" s="53" t="s">
        <v>8451</v>
      </c>
      <c r="C1886" s="54">
        <v>97875606</v>
      </c>
      <c r="D1886" s="53" t="s">
        <v>8452</v>
      </c>
      <c r="E1886" s="55" t="str">
        <f t="shared" si="144"/>
        <v>9787560659978</v>
      </c>
      <c r="F1886" s="56" t="str">
        <f t="shared" si="143"/>
        <v>9HSRFQA*gfjjhi+</v>
      </c>
      <c r="G1886" s="78" t="s">
        <v>8453</v>
      </c>
      <c r="H1886" s="67" t="s">
        <v>8454</v>
      </c>
      <c r="I1886" s="102" t="s">
        <v>8455</v>
      </c>
      <c r="J1886" s="62" t="s">
        <v>397</v>
      </c>
      <c r="K1886" s="103">
        <v>36</v>
      </c>
      <c r="L1886" s="55"/>
      <c r="M1886" s="53"/>
      <c r="N1886" s="181"/>
      <c r="O1886" s="104" t="s">
        <v>8456</v>
      </c>
      <c r="P1886" s="115"/>
    </row>
    <row r="1887" s="8" customFormat="1" customHeight="1" spans="1:16">
      <c r="A1887" s="52">
        <f>COUNTA(B$4:B1886)</f>
        <v>1798</v>
      </c>
      <c r="B1887" s="151" t="s">
        <v>8457</v>
      </c>
      <c r="C1887" s="151" t="s">
        <v>18</v>
      </c>
      <c r="D1887" s="166">
        <v>48705</v>
      </c>
      <c r="E1887" s="194" t="str">
        <f t="shared" si="144"/>
        <v>9787560648705</v>
      </c>
      <c r="F1887" s="231" t="str">
        <f t="shared" si="143"/>
        <v>9HSRFQA*geihaf+</v>
      </c>
      <c r="G1887" s="77" t="s">
        <v>8458</v>
      </c>
      <c r="H1887" s="256" t="s">
        <v>8459</v>
      </c>
      <c r="I1887" s="174" t="s">
        <v>8460</v>
      </c>
      <c r="J1887" s="151" t="s">
        <v>2521</v>
      </c>
      <c r="K1887" s="152">
        <v>22</v>
      </c>
      <c r="L1887" s="194"/>
      <c r="M1887" s="151" t="s">
        <v>8268</v>
      </c>
      <c r="N1887" s="174" t="s">
        <v>8269</v>
      </c>
      <c r="O1887" s="232" t="e">
        <f>VLOOKUP(B1887,[1]图书导出excel!$A$2:$C$65537,3,FALSE)</f>
        <v>#N/A</v>
      </c>
      <c r="P1887" s="195"/>
    </row>
    <row r="1888" s="6" customFormat="1" customHeight="1" spans="1:16">
      <c r="A1888" s="47">
        <f>COUNTA(B$4:B1887)</f>
        <v>1799</v>
      </c>
      <c r="B1888" s="48" t="s">
        <v>8461</v>
      </c>
      <c r="C1888" s="48" t="s">
        <v>18</v>
      </c>
      <c r="D1888" s="48">
        <v>40761</v>
      </c>
      <c r="E1888" s="49" t="str">
        <f t="shared" si="144"/>
        <v>9787560640761</v>
      </c>
      <c r="F1888" s="50" t="str">
        <f t="shared" si="143"/>
        <v>9HSRFQA*geahgb+</v>
      </c>
      <c r="G1888" s="157" t="s">
        <v>8462</v>
      </c>
      <c r="H1888" s="51" t="s">
        <v>8463</v>
      </c>
      <c r="I1888" s="99" t="s">
        <v>8464</v>
      </c>
      <c r="J1888" s="48" t="s">
        <v>2333</v>
      </c>
      <c r="K1888" s="100">
        <v>32</v>
      </c>
      <c r="L1888" s="49"/>
      <c r="M1888" s="48" t="s">
        <v>8268</v>
      </c>
      <c r="N1888" s="174" t="s">
        <v>8269</v>
      </c>
      <c r="O1888" s="101" t="e">
        <f>VLOOKUP(B1888,[1]图书导出excel!$A$2:$C$65537,3,FALSE)</f>
        <v>#N/A</v>
      </c>
      <c r="P1888" s="162"/>
    </row>
    <row r="1889" s="7" customFormat="1" customHeight="1" spans="1:16">
      <c r="A1889" s="52">
        <f>COUNTA(B$4:B1888)</f>
        <v>1800</v>
      </c>
      <c r="B1889" s="53" t="s">
        <v>8465</v>
      </c>
      <c r="C1889" s="54">
        <v>97875606</v>
      </c>
      <c r="D1889" s="53" t="s">
        <v>8466</v>
      </c>
      <c r="E1889" s="55" t="str">
        <f t="shared" si="144"/>
        <v>9787560662442</v>
      </c>
      <c r="F1889" s="56" t="str">
        <f t="shared" si="143"/>
        <v>9HSRFQA*ggceec+</v>
      </c>
      <c r="G1889" s="158" t="s">
        <v>8467</v>
      </c>
      <c r="H1889" s="58" t="s">
        <v>8468</v>
      </c>
      <c r="I1889" s="102" t="s">
        <v>8469</v>
      </c>
      <c r="J1889" s="53" t="s">
        <v>619</v>
      </c>
      <c r="K1889" s="103">
        <v>54</v>
      </c>
      <c r="L1889" s="55"/>
      <c r="M1889" s="53"/>
      <c r="N1889" s="181"/>
      <c r="O1889" s="104" t="s">
        <v>8470</v>
      </c>
      <c r="P1889" s="163"/>
    </row>
    <row r="1890" s="6" customFormat="1" customHeight="1" spans="1:16">
      <c r="A1890" s="47">
        <f>COUNTA(B$4:B1889)</f>
        <v>1801</v>
      </c>
      <c r="B1890" s="62" t="s">
        <v>8471</v>
      </c>
      <c r="C1890" s="65">
        <v>97875606</v>
      </c>
      <c r="D1890" s="48" t="s">
        <v>8472</v>
      </c>
      <c r="E1890" s="49" t="str">
        <f t="shared" si="144"/>
        <v>9787560660196</v>
      </c>
      <c r="F1890" s="50" t="str">
        <f t="shared" si="143"/>
        <v>9HSRFQA*ggabjg+</v>
      </c>
      <c r="G1890" s="157" t="s">
        <v>8473</v>
      </c>
      <c r="H1890" s="75" t="s">
        <v>8474</v>
      </c>
      <c r="I1890" s="108" t="s">
        <v>8475</v>
      </c>
      <c r="J1890" s="62" t="s">
        <v>934</v>
      </c>
      <c r="K1890" s="109">
        <v>31</v>
      </c>
      <c r="L1890" s="49"/>
      <c r="M1890" s="48"/>
      <c r="N1890" s="174"/>
      <c r="O1890" s="101" t="s">
        <v>8476</v>
      </c>
      <c r="P1890" s="162"/>
    </row>
    <row r="1891" s="6" customFormat="1" customHeight="1" spans="1:16">
      <c r="A1891" s="68">
        <f>COUNTA(B$4:B1890)</f>
        <v>1802</v>
      </c>
      <c r="B1891" s="69" t="s">
        <v>8477</v>
      </c>
      <c r="C1891" s="70">
        <v>97875606</v>
      </c>
      <c r="D1891" s="69" t="s">
        <v>8478</v>
      </c>
      <c r="E1891" s="71" t="str">
        <f t="shared" si="144"/>
        <v>9787560657097</v>
      </c>
      <c r="F1891" s="72" t="str">
        <f t="shared" si="143"/>
        <v>9HSRFQA*gfhajh+</v>
      </c>
      <c r="G1891" s="73" t="s">
        <v>8479</v>
      </c>
      <c r="H1891" s="74" t="s">
        <v>8480</v>
      </c>
      <c r="I1891" s="111" t="s">
        <v>8481</v>
      </c>
      <c r="J1891" s="69" t="s">
        <v>105</v>
      </c>
      <c r="K1891" s="112"/>
      <c r="L1891" s="111" t="s">
        <v>106</v>
      </c>
      <c r="M1891" s="48"/>
      <c r="N1891" s="174"/>
      <c r="O1891" s="101"/>
      <c r="P1891" s="162"/>
    </row>
    <row r="1892" s="8" customFormat="1" customHeight="1" spans="1:16">
      <c r="A1892" s="47">
        <f>COUNTA(B$4:B1891)</f>
        <v>1803</v>
      </c>
      <c r="B1892" s="48" t="s">
        <v>8482</v>
      </c>
      <c r="C1892" s="48" t="s">
        <v>18</v>
      </c>
      <c r="D1892" s="48">
        <v>40075</v>
      </c>
      <c r="E1892" s="49" t="str">
        <f t="shared" si="144"/>
        <v>9787560640075</v>
      </c>
      <c r="F1892" s="50" t="str">
        <f t="shared" si="143"/>
        <v>9HSRFQA*geaahf+</v>
      </c>
      <c r="G1892" s="77" t="s">
        <v>8483</v>
      </c>
      <c r="H1892" s="51" t="s">
        <v>8484</v>
      </c>
      <c r="I1892" s="99" t="s">
        <v>8485</v>
      </c>
      <c r="J1892" s="48" t="s">
        <v>1130</v>
      </c>
      <c r="K1892" s="100">
        <v>13</v>
      </c>
      <c r="L1892" s="49"/>
      <c r="M1892" s="48" t="s">
        <v>8268</v>
      </c>
      <c r="N1892" s="174" t="s">
        <v>8269</v>
      </c>
      <c r="O1892" s="101" t="e">
        <f>VLOOKUP(B1892,[1]图书导出excel!$A$2:$C$65537,3,FALSE)</f>
        <v>#N/A</v>
      </c>
      <c r="P1892" s="195"/>
    </row>
    <row r="1893" s="10" customFormat="1" customHeight="1" spans="1:16">
      <c r="A1893" s="52">
        <f>COUNTA(B$4:B1892)</f>
        <v>1804</v>
      </c>
      <c r="B1893" s="53" t="s">
        <v>8486</v>
      </c>
      <c r="C1893" s="54">
        <v>97875606</v>
      </c>
      <c r="D1893" s="53" t="s">
        <v>8487</v>
      </c>
      <c r="E1893" s="55" t="str">
        <f t="shared" si="144"/>
        <v>9787560654102</v>
      </c>
      <c r="F1893" s="56" t="str">
        <f t="shared" si="143"/>
        <v>9HSRFQA*gfebac+</v>
      </c>
      <c r="G1893" s="78" t="s">
        <v>8488</v>
      </c>
      <c r="H1893" s="60" t="s">
        <v>8489</v>
      </c>
      <c r="I1893" s="106" t="s">
        <v>8289</v>
      </c>
      <c r="J1893" s="53" t="s">
        <v>2295</v>
      </c>
      <c r="K1893" s="103">
        <v>26</v>
      </c>
      <c r="L1893" s="106"/>
      <c r="M1893" s="48" t="s">
        <v>8268</v>
      </c>
      <c r="N1893" s="174" t="s">
        <v>8269</v>
      </c>
      <c r="O1893" s="104"/>
      <c r="P1893" s="275"/>
    </row>
    <row r="1894" s="8" customFormat="1" customHeight="1" spans="1:16">
      <c r="A1894" s="47">
        <f>COUNTA(B$4:B1893)</f>
        <v>1805</v>
      </c>
      <c r="B1894" s="48" t="s">
        <v>8490</v>
      </c>
      <c r="C1894" s="48" t="s">
        <v>18</v>
      </c>
      <c r="D1894" s="48" t="s">
        <v>8491</v>
      </c>
      <c r="E1894" s="49" t="str">
        <f t="shared" si="144"/>
        <v>9787560643922</v>
      </c>
      <c r="F1894" s="50" t="str">
        <f t="shared" si="143"/>
        <v>9HSRFQA*gedjcc+</v>
      </c>
      <c r="G1894" s="77" t="s">
        <v>8492</v>
      </c>
      <c r="H1894" s="51" t="s">
        <v>8493</v>
      </c>
      <c r="I1894" s="99" t="s">
        <v>8494</v>
      </c>
      <c r="J1894" s="48" t="s">
        <v>4526</v>
      </c>
      <c r="K1894" s="100">
        <v>32</v>
      </c>
      <c r="L1894" s="49"/>
      <c r="M1894" s="48" t="s">
        <v>8268</v>
      </c>
      <c r="N1894" s="174" t="s">
        <v>8269</v>
      </c>
      <c r="O1894" s="101" t="e">
        <f>VLOOKUP(B1894,[1]图书导出excel!$A$2:$C$65537,3,FALSE)</f>
        <v>#N/A</v>
      </c>
      <c r="P1894" s="195"/>
    </row>
    <row r="1895" s="3" customFormat="1" customHeight="1" spans="1:16">
      <c r="A1895" s="52">
        <f>COUNTA(B$4:B1894)</f>
        <v>1806</v>
      </c>
      <c r="B1895" s="53" t="s">
        <v>8495</v>
      </c>
      <c r="C1895" s="54">
        <v>97875606</v>
      </c>
      <c r="D1895" s="53" t="s">
        <v>8496</v>
      </c>
      <c r="E1895" s="55" t="str">
        <f t="shared" si="144"/>
        <v>9787560652702</v>
      </c>
      <c r="F1895" s="56" t="str">
        <f t="shared" si="143"/>
        <v>9HSRFQA*gfchac+</v>
      </c>
      <c r="G1895" s="57" t="s">
        <v>8497</v>
      </c>
      <c r="H1895" s="67" t="s">
        <v>8498</v>
      </c>
      <c r="I1895" s="102" t="s">
        <v>8499</v>
      </c>
      <c r="J1895" s="53" t="s">
        <v>2096</v>
      </c>
      <c r="K1895" s="103">
        <v>25</v>
      </c>
      <c r="L1895" s="216" t="s">
        <v>106</v>
      </c>
      <c r="M1895" s="53" t="s">
        <v>8268</v>
      </c>
      <c r="N1895" s="102" t="s">
        <v>8269</v>
      </c>
      <c r="O1895" s="104" t="s">
        <v>8500</v>
      </c>
      <c r="P1895" s="105"/>
    </row>
    <row r="1896" s="8" customFormat="1" customHeight="1" spans="1:16">
      <c r="A1896" s="47">
        <f>COUNTA(B$4:B1895)</f>
        <v>1807</v>
      </c>
      <c r="B1896" s="48" t="s">
        <v>8501</v>
      </c>
      <c r="C1896" s="76">
        <v>97875606</v>
      </c>
      <c r="D1896" s="48" t="s">
        <v>8502</v>
      </c>
      <c r="E1896" s="49" t="str">
        <f t="shared" si="144"/>
        <v>9787560651200</v>
      </c>
      <c r="F1896" s="50" t="str">
        <f t="shared" si="143"/>
        <v>9HSRFQA*gfbcaa+</v>
      </c>
      <c r="G1896" s="77" t="s">
        <v>8503</v>
      </c>
      <c r="H1896" s="51" t="s">
        <v>8504</v>
      </c>
      <c r="I1896" s="99" t="s">
        <v>174</v>
      </c>
      <c r="J1896" s="48" t="s">
        <v>825</v>
      </c>
      <c r="K1896" s="100">
        <v>18</v>
      </c>
      <c r="L1896" s="49"/>
      <c r="M1896" s="48" t="s">
        <v>8268</v>
      </c>
      <c r="N1896" s="174" t="s">
        <v>8269</v>
      </c>
      <c r="O1896" s="101" t="e">
        <f>VLOOKUP(B1896,[1]图书导出excel!$A$2:$C$65537,3,FALSE)</f>
        <v>#N/A</v>
      </c>
      <c r="P1896" s="195"/>
    </row>
    <row r="1897" s="8" customFormat="1" customHeight="1" spans="1:16">
      <c r="A1897" s="47">
        <f>COUNTA(B$4:B1896)</f>
        <v>1808</v>
      </c>
      <c r="B1897" s="48" t="s">
        <v>8505</v>
      </c>
      <c r="C1897" s="48" t="s">
        <v>18</v>
      </c>
      <c r="D1897" s="48" t="s">
        <v>8506</v>
      </c>
      <c r="E1897" s="76">
        <v>9787560649191</v>
      </c>
      <c r="F1897" s="50" t="str">
        <f t="shared" si="143"/>
        <v>9HSRFQA*gejbjb+</v>
      </c>
      <c r="G1897" s="77">
        <v>9787560649191</v>
      </c>
      <c r="H1897" s="51" t="s">
        <v>8507</v>
      </c>
      <c r="I1897" s="99" t="s">
        <v>8508</v>
      </c>
      <c r="J1897" s="48" t="s">
        <v>892</v>
      </c>
      <c r="K1897" s="100">
        <v>70</v>
      </c>
      <c r="L1897" s="49"/>
      <c r="M1897" s="48" t="s">
        <v>8268</v>
      </c>
      <c r="N1897" s="174" t="s">
        <v>8269</v>
      </c>
      <c r="O1897" s="315" t="s">
        <v>8509</v>
      </c>
      <c r="P1897" s="195"/>
    </row>
    <row r="1898" ht="35" customHeight="1" spans="1:15">
      <c r="A1898" s="83" t="s">
        <v>8510</v>
      </c>
      <c r="B1898" s="84"/>
      <c r="C1898" s="84"/>
      <c r="D1898" s="169"/>
      <c r="E1898" s="170"/>
      <c r="F1898" s="171"/>
      <c r="H1898" s="86"/>
      <c r="I1898" s="179"/>
      <c r="J1898" s="88"/>
      <c r="K1898" s="180"/>
      <c r="L1898" s="118"/>
      <c r="M1898" s="119"/>
      <c r="N1898" s="119"/>
      <c r="O1898" s="101"/>
    </row>
    <row r="1899" customHeight="1" spans="1:15">
      <c r="A1899" s="47">
        <f>COUNTA(B$4:B1898)</f>
        <v>1809</v>
      </c>
      <c r="B1899" s="48" t="s">
        <v>8511</v>
      </c>
      <c r="C1899" s="48" t="s">
        <v>18</v>
      </c>
      <c r="D1899" s="48">
        <v>31844</v>
      </c>
      <c r="E1899" s="49" t="str">
        <f>C1899&amp;D1899</f>
        <v>9787560631844</v>
      </c>
      <c r="F1899" s="50" t="str">
        <f>LEFT($E1899,1)&amp;CHAR(65+VALUE(MID($E1899,2,1)))&amp;IF(OR(LEFT($E1899,1)="0",LEFT($E1899,1)="1",LEFT($E1899,1)="2",LEFT($E1899,1)="3"),CHAR(65+VALUE(MID($E1899,3,1))),CHAR(75+VALUE(MID($E1899,3,1))))&amp;IF(OR(LEFT($E1899,1)="0",LEFT($E1899,1)="4",LEFT($E1899,1)="7",LEFT($E1899,1)="8"),CHAR(65+VALUE(MID($E1899,4,1))),CHAR(75+VALUE(MID($E1899,4,1))))&amp;IF(OR(LEFT($E1899,1)="0",LEFT($E1899,1)="1",LEFT($E1899,1)="4",LEFT($E1899,1)="5",,LEFT($E1899,1)="9"),CHAR(65+VALUE(MID($E1899,5,1))),CHAR(75+VALUE(MID($E1899,5,1))))&amp;IF(OR(LEFT($E1899,1)="0",LEFT($E1899,1)="2",LEFT($E1899,1)="5",LEFT($E1899,1)="6",,LEFT($E1899,1)="7"),CHAR(65+VALUE(MID($E1899,6,1))),CHAR(75+VALUE(MID($E1899,6,1))))&amp;IF(OR(LEFT($E1899,1)="0",LEFT($E1899,1)="3",LEFT($E1899,1)="6",LEFT($E1899,1)="8",,LEFT($E1899,1)="9"),CHAR(65+VALUE(MID($E1899,7,1))),CHAR(75+VALUE(MID($E1899,7,1))))&amp;"*"&amp;CHAR(97+VALUE(MID($E1899,8,1)))&amp;CHAR(97+VALUE(MID($E1899,9,1)))&amp;CHAR(97+VALUE(MID($E1899,10,1)))&amp;CHAR(97+VALUE(MID($E1899,11,1)))&amp;CHAR(97+VALUE(MID($E1899,12,1)))&amp;CHAR(97+VALUE(MID($E1899,13,1)))&amp;"+"</f>
        <v>9HSRFQA*gdbiee+</v>
      </c>
      <c r="G1899" s="17" t="s">
        <v>8512</v>
      </c>
      <c r="H1899" s="51" t="s">
        <v>8513</v>
      </c>
      <c r="I1899" s="99" t="s">
        <v>8514</v>
      </c>
      <c r="J1899" s="48" t="s">
        <v>1318</v>
      </c>
      <c r="K1899" s="100">
        <v>24</v>
      </c>
      <c r="L1899" s="49"/>
      <c r="M1899" s="48" t="s">
        <v>8515</v>
      </c>
      <c r="N1899" s="99" t="s">
        <v>8516</v>
      </c>
      <c r="O1899" s="101" t="e">
        <f>VLOOKUP(B1899,[1]图书导出excel!$A$2:$C$65537,3,FALSE)</f>
        <v>#N/A</v>
      </c>
    </row>
    <row r="1900" s="3" customFormat="1" customHeight="1" spans="1:16">
      <c r="A1900" s="52">
        <f>COUNTA(B$4:B1899)</f>
        <v>1810</v>
      </c>
      <c r="B1900" s="53" t="s">
        <v>8517</v>
      </c>
      <c r="C1900" s="54">
        <v>97875606</v>
      </c>
      <c r="D1900" s="53" t="s">
        <v>8518</v>
      </c>
      <c r="E1900" s="55" t="str">
        <f>C1900&amp;D1900</f>
        <v>9787560660813</v>
      </c>
      <c r="F1900" s="56" t="str">
        <f>LEFT($E1900,1)&amp;CHAR(65+VALUE(MID($E1900,2,1)))&amp;IF(OR(LEFT($E1900,1)="0",LEFT($E1900,1)="1",LEFT($E1900,1)="2",LEFT($E1900,1)="3"),CHAR(65+VALUE(MID($E1900,3,1))),CHAR(75+VALUE(MID($E1900,3,1))))&amp;IF(OR(LEFT($E1900,1)="0",LEFT($E1900,1)="4",LEFT($E1900,1)="7",LEFT($E1900,1)="8"),CHAR(65+VALUE(MID($E1900,4,1))),CHAR(75+VALUE(MID($E1900,4,1))))&amp;IF(OR(LEFT($E1900,1)="0",LEFT($E1900,1)="1",LEFT($E1900,1)="4",LEFT($E1900,1)="5",,LEFT($E1900,1)="9"),CHAR(65+VALUE(MID($E1900,5,1))),CHAR(75+VALUE(MID($E1900,5,1))))&amp;IF(OR(LEFT($E1900,1)="0",LEFT($E1900,1)="2",LEFT($E1900,1)="5",LEFT($E1900,1)="6",,LEFT($E1900,1)="7"),CHAR(65+VALUE(MID($E1900,6,1))),CHAR(75+VALUE(MID($E1900,6,1))))&amp;IF(OR(LEFT($E1900,1)="0",LEFT($E1900,1)="3",LEFT($E1900,1)="6",LEFT($E1900,1)="8",,LEFT($E1900,1)="9"),CHAR(65+VALUE(MID($E1900,7,1))),CHAR(75+VALUE(MID($E1900,7,1))))&amp;"*"&amp;CHAR(97+VALUE(MID($E1900,8,1)))&amp;CHAR(97+VALUE(MID($E1900,9,1)))&amp;CHAR(97+VALUE(MID($E1900,10,1)))&amp;CHAR(97+VALUE(MID($E1900,11,1)))&amp;CHAR(97+VALUE(MID($E1900,12,1)))&amp;CHAR(97+VALUE(MID($E1900,13,1)))&amp;"+"</f>
        <v>9HSRFQA*ggaibd+</v>
      </c>
      <c r="G1900" s="57" t="s">
        <v>8519</v>
      </c>
      <c r="H1900" s="67" t="s">
        <v>8520</v>
      </c>
      <c r="I1900" s="102" t="s">
        <v>8521</v>
      </c>
      <c r="J1900" s="62" t="s">
        <v>397</v>
      </c>
      <c r="K1900" s="103">
        <v>36</v>
      </c>
      <c r="L1900" s="55"/>
      <c r="M1900" s="53"/>
      <c r="N1900" s="102"/>
      <c r="O1900" s="104" t="s">
        <v>8522</v>
      </c>
      <c r="P1900" s="105"/>
    </row>
    <row r="1901" customHeight="1" spans="1:15">
      <c r="A1901" s="47">
        <f>COUNTA(B$4:B1900)</f>
        <v>1811</v>
      </c>
      <c r="B1901" s="62" t="s">
        <v>8523</v>
      </c>
      <c r="C1901" s="65">
        <v>97875606</v>
      </c>
      <c r="D1901" s="48" t="s">
        <v>8524</v>
      </c>
      <c r="E1901" s="49" t="str">
        <f>C1901&amp;D1901</f>
        <v>9787560659312</v>
      </c>
      <c r="F1901" s="50" t="str">
        <f>LEFT($E1901,1)&amp;CHAR(65+VALUE(MID($E1901,2,1)))&amp;IF(OR(LEFT($E1901,1)="0",LEFT($E1901,1)="1",LEFT($E1901,1)="2",LEFT($E1901,1)="3"),CHAR(65+VALUE(MID($E1901,3,1))),CHAR(75+VALUE(MID($E1901,3,1))))&amp;IF(OR(LEFT($E1901,1)="0",LEFT($E1901,1)="4",LEFT($E1901,1)="7",LEFT($E1901,1)="8"),CHAR(65+VALUE(MID($E1901,4,1))),CHAR(75+VALUE(MID($E1901,4,1))))&amp;IF(OR(LEFT($E1901,1)="0",LEFT($E1901,1)="1",LEFT($E1901,1)="4",LEFT($E1901,1)="5",,LEFT($E1901,1)="9"),CHAR(65+VALUE(MID($E1901,5,1))),CHAR(75+VALUE(MID($E1901,5,1))))&amp;IF(OR(LEFT($E1901,1)="0",LEFT($E1901,1)="2",LEFT($E1901,1)="5",LEFT($E1901,1)="6",,LEFT($E1901,1)="7"),CHAR(65+VALUE(MID($E1901,6,1))),CHAR(75+VALUE(MID($E1901,6,1))))&amp;IF(OR(LEFT($E1901,1)="0",LEFT($E1901,1)="3",LEFT($E1901,1)="6",LEFT($E1901,1)="8",,LEFT($E1901,1)="9"),CHAR(65+VALUE(MID($E1901,7,1))),CHAR(75+VALUE(MID($E1901,7,1))))&amp;"*"&amp;CHAR(97+VALUE(MID($E1901,8,1)))&amp;CHAR(97+VALUE(MID($E1901,9,1)))&amp;CHAR(97+VALUE(MID($E1901,10,1)))&amp;CHAR(97+VALUE(MID($E1901,11,1)))&amp;CHAR(97+VALUE(MID($E1901,12,1)))&amp;CHAR(97+VALUE(MID($E1901,13,1)))&amp;"+"</f>
        <v>9HSRFQA*gfjdbc+</v>
      </c>
      <c r="G1901" s="17" t="s">
        <v>8525</v>
      </c>
      <c r="H1901" s="75" t="s">
        <v>8526</v>
      </c>
      <c r="I1901" s="108" t="s">
        <v>8527</v>
      </c>
      <c r="J1901" s="62" t="s">
        <v>105</v>
      </c>
      <c r="K1901" s="109">
        <v>33</v>
      </c>
      <c r="L1901" s="49"/>
      <c r="M1901" s="48" t="s">
        <v>8515</v>
      </c>
      <c r="N1901" s="99" t="s">
        <v>8516</v>
      </c>
      <c r="O1901" s="101" t="s">
        <v>8528</v>
      </c>
    </row>
    <row r="1902" ht="35" customHeight="1" spans="1:15">
      <c r="A1902" s="167" t="s">
        <v>8529</v>
      </c>
      <c r="B1902" s="168"/>
      <c r="C1902" s="168"/>
      <c r="D1902" s="169"/>
      <c r="E1902" s="170"/>
      <c r="F1902" s="171"/>
      <c r="H1902" s="170"/>
      <c r="I1902" s="175"/>
      <c r="J1902" s="176"/>
      <c r="K1902" s="177"/>
      <c r="L1902" s="178"/>
      <c r="M1902" s="119"/>
      <c r="N1902" s="119"/>
      <c r="O1902" s="101"/>
    </row>
    <row r="1903" customHeight="1" spans="1:15">
      <c r="A1903" s="47">
        <f>COUNTA(B$4:B1902)</f>
        <v>1812</v>
      </c>
      <c r="B1903" s="168" t="s">
        <v>8530</v>
      </c>
      <c r="C1903" s="48" t="s">
        <v>18</v>
      </c>
      <c r="D1903" s="76">
        <v>48385</v>
      </c>
      <c r="E1903" s="49" t="str">
        <f t="shared" ref="E1903:E1948" si="145">C1903&amp;D1903</f>
        <v>9787560648385</v>
      </c>
      <c r="F1903" s="50" t="str">
        <f t="shared" ref="F1903:F1948" si="146">LEFT($E1903,1)&amp;CHAR(65+VALUE(MID($E1903,2,1)))&amp;IF(OR(LEFT($E1903,1)="0",LEFT($E1903,1)="1",LEFT($E1903,1)="2",LEFT($E1903,1)="3"),CHAR(65+VALUE(MID($E1903,3,1))),CHAR(75+VALUE(MID($E1903,3,1))))&amp;IF(OR(LEFT($E1903,1)="0",LEFT($E1903,1)="4",LEFT($E1903,1)="7",LEFT($E1903,1)="8"),CHAR(65+VALUE(MID($E1903,4,1))),CHAR(75+VALUE(MID($E1903,4,1))))&amp;IF(OR(LEFT($E1903,1)="0",LEFT($E1903,1)="1",LEFT($E1903,1)="4",LEFT($E1903,1)="5",,LEFT($E1903,1)="9"),CHAR(65+VALUE(MID($E1903,5,1))),CHAR(75+VALUE(MID($E1903,5,1))))&amp;IF(OR(LEFT($E1903,1)="0",LEFT($E1903,1)="2",LEFT($E1903,1)="5",LEFT($E1903,1)="6",,LEFT($E1903,1)="7"),CHAR(65+VALUE(MID($E1903,6,1))),CHAR(75+VALUE(MID($E1903,6,1))))&amp;IF(OR(LEFT($E1903,1)="0",LEFT($E1903,1)="3",LEFT($E1903,1)="6",LEFT($E1903,1)="8",,LEFT($E1903,1)="9"),CHAR(65+VALUE(MID($E1903,7,1))),CHAR(75+VALUE(MID($E1903,7,1))))&amp;"*"&amp;CHAR(97+VALUE(MID($E1903,8,1)))&amp;CHAR(97+VALUE(MID($E1903,9,1)))&amp;CHAR(97+VALUE(MID($E1903,10,1)))&amp;CHAR(97+VALUE(MID($E1903,11,1)))&amp;CHAR(97+VALUE(MID($E1903,12,1)))&amp;CHAR(97+VALUE(MID($E1903,13,1)))&amp;"+"</f>
        <v>9HSRFQA*geidif+</v>
      </c>
      <c r="G1903" s="17" t="s">
        <v>8531</v>
      </c>
      <c r="H1903" s="51" t="s">
        <v>8532</v>
      </c>
      <c r="I1903" s="99" t="s">
        <v>8533</v>
      </c>
      <c r="J1903" s="48" t="s">
        <v>1262</v>
      </c>
      <c r="K1903" s="100">
        <v>48</v>
      </c>
      <c r="L1903" s="178"/>
      <c r="M1903" s="48" t="s">
        <v>8534</v>
      </c>
      <c r="N1903" s="99" t="s">
        <v>8535</v>
      </c>
      <c r="O1903" s="101" t="str">
        <f>VLOOKUP(B1903,[1]图书导出excel!$A$2:$C$65537,3,FALSE)</f>
        <v>http://m.xduph.com/Book/Detail?doi=6b6ac958-2a6b-4fb0-9830-9b83758bf9ff</v>
      </c>
    </row>
    <row r="1904" customHeight="1" spans="1:15">
      <c r="A1904" s="47">
        <f>COUNTA(B$4:B1903)</f>
        <v>1813</v>
      </c>
      <c r="B1904" s="89" t="s">
        <v>8536</v>
      </c>
      <c r="C1904" s="48" t="s">
        <v>18</v>
      </c>
      <c r="D1904" s="47">
        <v>45582</v>
      </c>
      <c r="E1904" s="49" t="str">
        <f t="shared" si="145"/>
        <v>9787560645582</v>
      </c>
      <c r="F1904" s="50" t="str">
        <f t="shared" si="146"/>
        <v>9HSRFQA*geffic+</v>
      </c>
      <c r="G1904" s="17" t="s">
        <v>8537</v>
      </c>
      <c r="H1904" s="173" t="s">
        <v>8538</v>
      </c>
      <c r="I1904" s="36" t="s">
        <v>8539</v>
      </c>
      <c r="J1904" s="47">
        <v>17.06</v>
      </c>
      <c r="K1904" s="122">
        <v>36</v>
      </c>
      <c r="L1904" s="47"/>
      <c r="M1904" s="48" t="s">
        <v>8534</v>
      </c>
      <c r="N1904" s="99" t="s">
        <v>8535</v>
      </c>
      <c r="O1904" s="101" t="e">
        <f>VLOOKUP(B1904,[1]图书导出excel!$A$2:$C$65537,3,FALSE)</f>
        <v>#N/A</v>
      </c>
    </row>
    <row r="1905" customHeight="1" spans="1:15">
      <c r="A1905" s="47">
        <f>COUNTA(B$4:B1904)</f>
        <v>1814</v>
      </c>
      <c r="B1905" s="89" t="s">
        <v>8540</v>
      </c>
      <c r="C1905" s="316" t="s">
        <v>18</v>
      </c>
      <c r="D1905" s="47">
        <v>51972</v>
      </c>
      <c r="E1905" s="49" t="str">
        <f t="shared" si="145"/>
        <v>9787560651972</v>
      </c>
      <c r="F1905" s="50" t="str">
        <f t="shared" si="146"/>
        <v>9HSRFQA*gfbjhc+</v>
      </c>
      <c r="G1905" s="17" t="s">
        <v>8541</v>
      </c>
      <c r="H1905" s="173" t="s">
        <v>8542</v>
      </c>
      <c r="I1905" s="36" t="s">
        <v>8533</v>
      </c>
      <c r="J1905" s="47">
        <v>19.01</v>
      </c>
      <c r="K1905" s="122">
        <v>30</v>
      </c>
      <c r="L1905" s="96"/>
      <c r="M1905" s="48" t="s">
        <v>8534</v>
      </c>
      <c r="N1905" s="99" t="s">
        <v>8535</v>
      </c>
      <c r="O1905" s="101" t="e">
        <f>VLOOKUP(B1905,[1]图书导出excel!$A$2:$C$65537,3,FALSE)</f>
        <v>#N/A</v>
      </c>
    </row>
    <row r="1906" customHeight="1" spans="1:15">
      <c r="A1906" s="47">
        <f>COUNTA(B$4:B1905)</f>
        <v>1815</v>
      </c>
      <c r="B1906" s="89" t="s">
        <v>8543</v>
      </c>
      <c r="C1906" s="316" t="s">
        <v>18</v>
      </c>
      <c r="D1906" s="47">
        <v>51989</v>
      </c>
      <c r="E1906" s="49" t="str">
        <f t="shared" si="145"/>
        <v>9787560651989</v>
      </c>
      <c r="F1906" s="50" t="str">
        <f t="shared" si="146"/>
        <v>9HSRFQA*gfbjij+</v>
      </c>
      <c r="G1906" s="17" t="s">
        <v>8544</v>
      </c>
      <c r="H1906" s="173" t="s">
        <v>8545</v>
      </c>
      <c r="I1906" s="36" t="s">
        <v>8533</v>
      </c>
      <c r="J1906" s="47">
        <v>19.01</v>
      </c>
      <c r="K1906" s="122">
        <v>28</v>
      </c>
      <c r="L1906" s="96"/>
      <c r="M1906" s="48" t="s">
        <v>8534</v>
      </c>
      <c r="N1906" s="99" t="s">
        <v>8535</v>
      </c>
      <c r="O1906" s="101" t="e">
        <f>VLOOKUP(B1906,[1]图书导出excel!$A$2:$C$65537,3,FALSE)</f>
        <v>#N/A</v>
      </c>
    </row>
    <row r="1907" customFormat="1" customHeight="1" spans="1:16">
      <c r="A1907" s="47">
        <f>COUNTA(B$4:B1906)</f>
        <v>1816</v>
      </c>
      <c r="B1907" s="129" t="s">
        <v>8546</v>
      </c>
      <c r="C1907" s="65">
        <v>97875606</v>
      </c>
      <c r="D1907" s="47">
        <v>59084</v>
      </c>
      <c r="E1907" s="49" t="str">
        <f t="shared" si="145"/>
        <v>9787560659084</v>
      </c>
      <c r="F1907" s="50" t="str">
        <f t="shared" si="146"/>
        <v>9HSRFQA*gfjaie+</v>
      </c>
      <c r="G1907" s="77" t="s">
        <v>8547</v>
      </c>
      <c r="H1907" s="137" t="s">
        <v>8548</v>
      </c>
      <c r="I1907" s="144" t="s">
        <v>8533</v>
      </c>
      <c r="J1907" s="79">
        <v>20.11</v>
      </c>
      <c r="K1907" s="140">
        <v>33</v>
      </c>
      <c r="L1907" s="273"/>
      <c r="M1907" s="48"/>
      <c r="N1907" s="99"/>
      <c r="O1907" s="101" t="s">
        <v>8549</v>
      </c>
      <c r="P1907" s="114"/>
    </row>
    <row r="1908" s="5" customFormat="1" customHeight="1" spans="1:16">
      <c r="A1908" s="47">
        <f>COUNTA(B$4:B1907)</f>
        <v>1817</v>
      </c>
      <c r="B1908" s="62" t="s">
        <v>8550</v>
      </c>
      <c r="C1908" s="65">
        <v>97875606</v>
      </c>
      <c r="D1908" s="79">
        <v>55260</v>
      </c>
      <c r="E1908" s="80" t="str">
        <f t="shared" si="145"/>
        <v>9787560655260</v>
      </c>
      <c r="F1908" s="81" t="str">
        <f t="shared" si="146"/>
        <v>9HSRFQA*gffcga+</v>
      </c>
      <c r="G1908" s="82" t="s">
        <v>8551</v>
      </c>
      <c r="H1908" s="257" t="s">
        <v>8552</v>
      </c>
      <c r="I1908" s="138" t="s">
        <v>8553</v>
      </c>
      <c r="J1908" s="139">
        <v>20.03</v>
      </c>
      <c r="K1908" s="140">
        <v>34</v>
      </c>
      <c r="L1908" s="301"/>
      <c r="M1908" s="62" t="s">
        <v>8534</v>
      </c>
      <c r="N1908" s="108" t="s">
        <v>8535</v>
      </c>
      <c r="O1908" s="116" t="s">
        <v>8554</v>
      </c>
      <c r="P1908" s="117"/>
    </row>
    <row r="1909" s="5" customFormat="1" customHeight="1" spans="1:16">
      <c r="A1909" s="79">
        <f>COUNTA(B$4:B1908)</f>
        <v>1818</v>
      </c>
      <c r="B1909" s="62" t="s">
        <v>8555</v>
      </c>
      <c r="C1909" s="65">
        <v>97875606</v>
      </c>
      <c r="D1909" s="79">
        <v>55277</v>
      </c>
      <c r="E1909" s="80" t="str">
        <f t="shared" si="145"/>
        <v>9787560655277</v>
      </c>
      <c r="F1909" s="81" t="str">
        <f t="shared" si="146"/>
        <v>9HSRFQA*gffchh+</v>
      </c>
      <c r="G1909" s="82" t="s">
        <v>8556</v>
      </c>
      <c r="H1909" s="233" t="s">
        <v>8557</v>
      </c>
      <c r="I1909" s="138" t="s">
        <v>8558</v>
      </c>
      <c r="J1909" s="139">
        <v>20.01</v>
      </c>
      <c r="K1909" s="140">
        <v>39</v>
      </c>
      <c r="L1909" s="301"/>
      <c r="M1909" s="62" t="s">
        <v>8534</v>
      </c>
      <c r="N1909" s="108" t="s">
        <v>8535</v>
      </c>
      <c r="O1909" s="116" t="s">
        <v>8559</v>
      </c>
      <c r="P1909" s="117"/>
    </row>
    <row r="1910" s="5" customFormat="1" customHeight="1" spans="1:16">
      <c r="A1910" s="79">
        <f>COUNTA(B$4:B1909)</f>
        <v>1819</v>
      </c>
      <c r="B1910" s="62" t="s">
        <v>8560</v>
      </c>
      <c r="C1910" s="65">
        <v>97875606</v>
      </c>
      <c r="D1910" s="79">
        <v>55284</v>
      </c>
      <c r="E1910" s="80" t="str">
        <f t="shared" si="145"/>
        <v>9787560655284</v>
      </c>
      <c r="F1910" s="81" t="str">
        <f t="shared" si="146"/>
        <v>9HSRFQA*gffcie+</v>
      </c>
      <c r="G1910" s="82" t="s">
        <v>8561</v>
      </c>
      <c r="H1910" s="233" t="s">
        <v>8562</v>
      </c>
      <c r="I1910" s="138" t="s">
        <v>8558</v>
      </c>
      <c r="J1910" s="139">
        <v>20.01</v>
      </c>
      <c r="K1910" s="140">
        <v>30</v>
      </c>
      <c r="L1910" s="301"/>
      <c r="M1910" s="62" t="s">
        <v>8534</v>
      </c>
      <c r="N1910" s="108" t="s">
        <v>8535</v>
      </c>
      <c r="O1910" s="116" t="s">
        <v>8563</v>
      </c>
      <c r="P1910" s="117"/>
    </row>
    <row r="1911" s="3" customFormat="1" customHeight="1" spans="1:16">
      <c r="A1911" s="79">
        <f>COUNTA(B$4:B1910)</f>
        <v>1820</v>
      </c>
      <c r="B1911" s="53" t="s">
        <v>8564</v>
      </c>
      <c r="C1911" s="54">
        <v>97875606</v>
      </c>
      <c r="D1911" s="52">
        <v>55390</v>
      </c>
      <c r="E1911" s="55" t="str">
        <f t="shared" si="145"/>
        <v>9787560655390</v>
      </c>
      <c r="F1911" s="56" t="str">
        <f t="shared" si="146"/>
        <v>9HSRFQA*gffdja+</v>
      </c>
      <c r="G1911" s="57" t="s">
        <v>8565</v>
      </c>
      <c r="H1911" s="296" t="s">
        <v>8566</v>
      </c>
      <c r="I1911" s="147" t="s">
        <v>8558</v>
      </c>
      <c r="J1911" s="142">
        <v>19.12</v>
      </c>
      <c r="K1911" s="141">
        <v>38</v>
      </c>
      <c r="L1911" s="261"/>
      <c r="M1911" s="53"/>
      <c r="N1911" s="102"/>
      <c r="O1911" s="104" t="s">
        <v>8567</v>
      </c>
      <c r="P1911" s="105"/>
    </row>
    <row r="1912" s="3" customFormat="1" customHeight="1" spans="1:16">
      <c r="A1912" s="79">
        <f>COUNTA(B$4:B1911)</f>
        <v>1821</v>
      </c>
      <c r="B1912" s="53" t="s">
        <v>8568</v>
      </c>
      <c r="C1912" s="54">
        <v>97875606</v>
      </c>
      <c r="D1912" s="52">
        <v>55413</v>
      </c>
      <c r="E1912" s="55" t="str">
        <f t="shared" si="145"/>
        <v>9787560655413</v>
      </c>
      <c r="F1912" s="56" t="str">
        <f t="shared" si="146"/>
        <v>9HSRFQA*gffebd+</v>
      </c>
      <c r="G1912" s="57" t="s">
        <v>8569</v>
      </c>
      <c r="H1912" s="60" t="s">
        <v>8570</v>
      </c>
      <c r="I1912" s="147" t="s">
        <v>8558</v>
      </c>
      <c r="J1912" s="142">
        <v>19.12</v>
      </c>
      <c r="K1912" s="141">
        <v>35</v>
      </c>
      <c r="L1912" s="261"/>
      <c r="M1912" s="53"/>
      <c r="N1912" s="102"/>
      <c r="O1912" s="104" t="s">
        <v>8571</v>
      </c>
      <c r="P1912" s="105"/>
    </row>
    <row r="1913" s="3" customFormat="1" customHeight="1" spans="1:16">
      <c r="A1913" s="79">
        <f>COUNTA(B$4:B1912)</f>
        <v>1822</v>
      </c>
      <c r="B1913" s="92" t="s">
        <v>8572</v>
      </c>
      <c r="C1913" s="328" t="s">
        <v>18</v>
      </c>
      <c r="D1913" s="52">
        <v>53419</v>
      </c>
      <c r="E1913" s="55" t="str">
        <f t="shared" si="145"/>
        <v>9787560653419</v>
      </c>
      <c r="F1913" s="56" t="str">
        <f t="shared" si="146"/>
        <v>9HSRFQA*gfdebj+</v>
      </c>
      <c r="G1913" s="57" t="s">
        <v>8573</v>
      </c>
      <c r="H1913" s="297" t="s">
        <v>8574</v>
      </c>
      <c r="I1913" s="147" t="s">
        <v>8575</v>
      </c>
      <c r="J1913" s="142">
        <v>19.08</v>
      </c>
      <c r="K1913" s="141">
        <v>30</v>
      </c>
      <c r="L1913" s="261"/>
      <c r="M1913" s="53" t="s">
        <v>8534</v>
      </c>
      <c r="N1913" s="102" t="s">
        <v>8535</v>
      </c>
      <c r="O1913" s="104"/>
      <c r="P1913" s="105"/>
    </row>
    <row r="1914" s="3" customFormat="1" customHeight="1" spans="1:16">
      <c r="A1914" s="52">
        <f>COUNTA(B$4:B1913)</f>
        <v>1823</v>
      </c>
      <c r="B1914" s="92" t="s">
        <v>8576</v>
      </c>
      <c r="C1914" s="318" t="s">
        <v>18</v>
      </c>
      <c r="D1914" s="52">
        <v>52801</v>
      </c>
      <c r="E1914" s="55" t="str">
        <f t="shared" si="145"/>
        <v>9787560652801</v>
      </c>
      <c r="F1914" s="56" t="str">
        <f t="shared" si="146"/>
        <v>9HSRFQA*gfciab+</v>
      </c>
      <c r="G1914" s="57" t="s">
        <v>8577</v>
      </c>
      <c r="H1914" s="67" t="s">
        <v>8578</v>
      </c>
      <c r="I1914" s="125" t="s">
        <v>8579</v>
      </c>
      <c r="J1914" s="52">
        <v>19.05</v>
      </c>
      <c r="K1914" s="141">
        <v>32</v>
      </c>
      <c r="L1914" s="216"/>
      <c r="M1914" s="48" t="s">
        <v>8534</v>
      </c>
      <c r="N1914" s="99" t="s">
        <v>8535</v>
      </c>
      <c r="O1914" s="104" t="s">
        <v>8580</v>
      </c>
      <c r="P1914" s="105"/>
    </row>
    <row r="1915" s="3" customFormat="1" customHeight="1" spans="1:16">
      <c r="A1915" s="52">
        <f>COUNTA(B$4:B1914)</f>
        <v>1824</v>
      </c>
      <c r="B1915" s="62" t="s">
        <v>8581</v>
      </c>
      <c r="C1915" s="65">
        <v>97875606</v>
      </c>
      <c r="D1915" s="52">
        <v>56328</v>
      </c>
      <c r="E1915" s="55" t="str">
        <f t="shared" si="145"/>
        <v>9787560656328</v>
      </c>
      <c r="F1915" s="56" t="str">
        <f t="shared" si="146"/>
        <v>9HSRFQA*gfgdci+</v>
      </c>
      <c r="G1915" s="57" t="s">
        <v>8582</v>
      </c>
      <c r="H1915" s="66" t="s">
        <v>8583</v>
      </c>
      <c r="I1915" s="110" t="s">
        <v>8584</v>
      </c>
      <c r="J1915" s="62" t="s">
        <v>79</v>
      </c>
      <c r="K1915" s="109">
        <v>33</v>
      </c>
      <c r="L1915" s="261"/>
      <c r="M1915" s="48"/>
      <c r="N1915" s="99"/>
      <c r="O1915" s="104" t="s">
        <v>8585</v>
      </c>
      <c r="P1915" s="105"/>
    </row>
    <row r="1916" s="3" customFormat="1" customHeight="1" spans="1:16">
      <c r="A1916" s="52">
        <f>COUNTA(B$4:B1915)</f>
        <v>1825</v>
      </c>
      <c r="B1916" s="53" t="s">
        <v>8586</v>
      </c>
      <c r="C1916" s="53">
        <v>97875606</v>
      </c>
      <c r="D1916" s="52">
        <v>53594</v>
      </c>
      <c r="E1916" s="55" t="str">
        <f t="shared" si="145"/>
        <v>9787560653594</v>
      </c>
      <c r="F1916" s="56" t="str">
        <f t="shared" si="146"/>
        <v>9HSRFQA*gfdfje+</v>
      </c>
      <c r="G1916" s="57" t="s">
        <v>8587</v>
      </c>
      <c r="H1916" s="60" t="s">
        <v>8588</v>
      </c>
      <c r="I1916" s="106" t="s">
        <v>2596</v>
      </c>
      <c r="J1916" s="53" t="s">
        <v>44</v>
      </c>
      <c r="K1916" s="103">
        <v>35</v>
      </c>
      <c r="L1916" s="261"/>
      <c r="M1916" s="53" t="s">
        <v>8534</v>
      </c>
      <c r="N1916" s="102" t="s">
        <v>8535</v>
      </c>
      <c r="O1916" s="104" t="s">
        <v>8589</v>
      </c>
      <c r="P1916" s="105"/>
    </row>
    <row r="1917" s="3" customFormat="1" customHeight="1" spans="1:16">
      <c r="A1917" s="52">
        <f>COUNTA(B$4:B1916)</f>
        <v>1826</v>
      </c>
      <c r="B1917" s="53" t="s">
        <v>8590</v>
      </c>
      <c r="C1917" s="54">
        <v>97875606</v>
      </c>
      <c r="D1917" s="52">
        <v>63968</v>
      </c>
      <c r="E1917" s="55" t="str">
        <f t="shared" si="145"/>
        <v>9787560663968</v>
      </c>
      <c r="F1917" s="56" t="str">
        <f t="shared" si="146"/>
        <v>9HSRFQA*ggdjgi+</v>
      </c>
      <c r="G1917" s="57" t="s">
        <v>8591</v>
      </c>
      <c r="H1917" s="67" t="s">
        <v>8592</v>
      </c>
      <c r="I1917" s="102" t="s">
        <v>8593</v>
      </c>
      <c r="J1917" s="53" t="s">
        <v>427</v>
      </c>
      <c r="K1917" s="103">
        <v>29</v>
      </c>
      <c r="L1917" s="261"/>
      <c r="M1917" s="53"/>
      <c r="N1917" s="102"/>
      <c r="O1917" s="104"/>
      <c r="P1917" s="105"/>
    </row>
    <row r="1918" s="6" customFormat="1" customHeight="1" spans="1:16">
      <c r="A1918" s="52">
        <f>COUNTA(B$4:B1917)</f>
        <v>1827</v>
      </c>
      <c r="B1918" s="62" t="s">
        <v>8594</v>
      </c>
      <c r="C1918" s="65">
        <v>97875606</v>
      </c>
      <c r="D1918" s="48" t="s">
        <v>8595</v>
      </c>
      <c r="E1918" s="49" t="str">
        <f t="shared" si="145"/>
        <v>9787560658728</v>
      </c>
      <c r="F1918" s="50" t="str">
        <f t="shared" si="146"/>
        <v>9HSRFQA*gfihci+</v>
      </c>
      <c r="G1918" s="157" t="s">
        <v>8596</v>
      </c>
      <c r="H1918" s="75" t="s">
        <v>8597</v>
      </c>
      <c r="I1918" s="108" t="s">
        <v>8598</v>
      </c>
      <c r="J1918" s="62" t="s">
        <v>68</v>
      </c>
      <c r="K1918" s="109">
        <v>33</v>
      </c>
      <c r="L1918" s="49"/>
      <c r="M1918" s="48"/>
      <c r="N1918" s="99"/>
      <c r="O1918" s="101" t="s">
        <v>8599</v>
      </c>
      <c r="P1918" s="162"/>
    </row>
    <row r="1919" s="6" customFormat="1" customHeight="1" spans="1:16">
      <c r="A1919" s="47">
        <f>COUNTA(B$4:B1918)</f>
        <v>1828</v>
      </c>
      <c r="B1919" s="48" t="s">
        <v>8600</v>
      </c>
      <c r="C1919" s="48" t="s">
        <v>18</v>
      </c>
      <c r="D1919" s="48" t="s">
        <v>8601</v>
      </c>
      <c r="E1919" s="49" t="str">
        <f t="shared" si="145"/>
        <v>9787560644011</v>
      </c>
      <c r="F1919" s="50" t="str">
        <f t="shared" si="146"/>
        <v>9HSRFQA*geeabb+</v>
      </c>
      <c r="G1919" s="157" t="s">
        <v>8602</v>
      </c>
      <c r="H1919" s="51" t="s">
        <v>8603</v>
      </c>
      <c r="I1919" s="99" t="s">
        <v>8604</v>
      </c>
      <c r="J1919" s="48" t="s">
        <v>296</v>
      </c>
      <c r="K1919" s="100">
        <v>33</v>
      </c>
      <c r="L1919" s="49"/>
      <c r="M1919" s="48" t="s">
        <v>8534</v>
      </c>
      <c r="N1919" s="99" t="s">
        <v>8535</v>
      </c>
      <c r="O1919" s="101" t="e">
        <f>VLOOKUP(B1919,[1]图书导出excel!$A$2:$C$65537,3,FALSE)</f>
        <v>#N/A</v>
      </c>
      <c r="P1919" s="162"/>
    </row>
    <row r="1920" customHeight="1" spans="1:15">
      <c r="A1920" s="47">
        <f>COUNTA(B$4:B1919)</f>
        <v>1829</v>
      </c>
      <c r="B1920" s="48" t="s">
        <v>8605</v>
      </c>
      <c r="C1920" s="48" t="s">
        <v>18</v>
      </c>
      <c r="D1920" s="48">
        <v>30403</v>
      </c>
      <c r="E1920" s="49" t="str">
        <f t="shared" si="145"/>
        <v>9787560630403</v>
      </c>
      <c r="F1920" s="50" t="str">
        <f t="shared" si="146"/>
        <v>9HSRFQA*gdaead+</v>
      </c>
      <c r="G1920" s="17" t="s">
        <v>8606</v>
      </c>
      <c r="H1920" s="51" t="s">
        <v>8607</v>
      </c>
      <c r="I1920" s="99" t="s">
        <v>6444</v>
      </c>
      <c r="J1920" s="48" t="s">
        <v>8608</v>
      </c>
      <c r="K1920" s="100">
        <v>45</v>
      </c>
      <c r="L1920" s="49"/>
      <c r="M1920" s="48" t="s">
        <v>8534</v>
      </c>
      <c r="N1920" s="99" t="s">
        <v>8535</v>
      </c>
      <c r="O1920" s="101" t="e">
        <f>VLOOKUP(B1920,[1]图书导出excel!$A$2:$C$65537,3,FALSE)</f>
        <v>#N/A</v>
      </c>
    </row>
    <row r="1921" customHeight="1" spans="1:15">
      <c r="A1921" s="47">
        <f>COUNTA(B$4:B1920)</f>
        <v>1830</v>
      </c>
      <c r="B1921" s="48" t="s">
        <v>8609</v>
      </c>
      <c r="C1921" s="272">
        <v>97875606</v>
      </c>
      <c r="D1921" s="48" t="s">
        <v>8610</v>
      </c>
      <c r="E1921" s="49" t="str">
        <f t="shared" si="145"/>
        <v>9787560651262</v>
      </c>
      <c r="F1921" s="50" t="str">
        <f t="shared" si="146"/>
        <v>9HSRFQA*gfbcgc+</v>
      </c>
      <c r="G1921" s="17" t="s">
        <v>8611</v>
      </c>
      <c r="H1921" s="51" t="s">
        <v>8612</v>
      </c>
      <c r="I1921" s="99" t="s">
        <v>4854</v>
      </c>
      <c r="J1921" s="62" t="s">
        <v>73</v>
      </c>
      <c r="K1921" s="100">
        <v>39</v>
      </c>
      <c r="L1921" s="49"/>
      <c r="M1921" s="48" t="s">
        <v>8534</v>
      </c>
      <c r="N1921" s="99" t="s">
        <v>8535</v>
      </c>
      <c r="O1921" s="101" t="e">
        <f>VLOOKUP(B1921,[1]图书导出excel!$A$2:$C$65537,3,FALSE)</f>
        <v>#N/A</v>
      </c>
    </row>
    <row r="1922" s="8" customFormat="1" customHeight="1" spans="1:16">
      <c r="A1922" s="47">
        <f>COUNTA(B$4:B1921)</f>
        <v>1831</v>
      </c>
      <c r="B1922" s="48" t="s">
        <v>8613</v>
      </c>
      <c r="C1922" s="48" t="s">
        <v>18</v>
      </c>
      <c r="D1922" s="48">
        <v>29544</v>
      </c>
      <c r="E1922" s="49" t="str">
        <f t="shared" si="145"/>
        <v>9787560629544</v>
      </c>
      <c r="F1922" s="50" t="str">
        <f t="shared" si="146"/>
        <v>9HSRFQA*gcjfee+</v>
      </c>
      <c r="G1922" s="77" t="s">
        <v>8614</v>
      </c>
      <c r="H1922" s="51" t="s">
        <v>8615</v>
      </c>
      <c r="I1922" s="99" t="s">
        <v>8616</v>
      </c>
      <c r="J1922" s="62" t="s">
        <v>1847</v>
      </c>
      <c r="K1922" s="109">
        <v>38</v>
      </c>
      <c r="L1922" s="49"/>
      <c r="M1922" s="48" t="s">
        <v>8534</v>
      </c>
      <c r="N1922" s="99" t="s">
        <v>8535</v>
      </c>
      <c r="O1922" s="101" t="e">
        <f>VLOOKUP(B1922,[1]图书导出excel!$A$2:$C$65537,3,FALSE)</f>
        <v>#N/A</v>
      </c>
      <c r="P1922" s="195"/>
    </row>
    <row r="1923" s="8" customFormat="1" customHeight="1" spans="1:16">
      <c r="A1923" s="47">
        <f>COUNTA(B$4:B1922)</f>
        <v>1832</v>
      </c>
      <c r="B1923" s="48" t="s">
        <v>8617</v>
      </c>
      <c r="C1923" s="48" t="s">
        <v>18</v>
      </c>
      <c r="D1923" s="48">
        <v>42307</v>
      </c>
      <c r="E1923" s="49" t="str">
        <f t="shared" si="145"/>
        <v>9787560642307</v>
      </c>
      <c r="F1923" s="50" t="str">
        <f t="shared" si="146"/>
        <v>9HSRFQA*gecdah+</v>
      </c>
      <c r="G1923" s="77" t="s">
        <v>8618</v>
      </c>
      <c r="H1923" s="51" t="s">
        <v>8619</v>
      </c>
      <c r="I1923" s="99" t="s">
        <v>8620</v>
      </c>
      <c r="J1923" s="48" t="s">
        <v>1460</v>
      </c>
      <c r="K1923" s="100">
        <v>20</v>
      </c>
      <c r="L1923" s="49"/>
      <c r="M1923" s="48" t="s">
        <v>8534</v>
      </c>
      <c r="N1923" s="99" t="s">
        <v>8535</v>
      </c>
      <c r="O1923" s="101" t="e">
        <f>VLOOKUP(B1923,[1]图书导出excel!$A$2:$C$65537,3,FALSE)</f>
        <v>#N/A</v>
      </c>
      <c r="P1923" s="195"/>
    </row>
    <row r="1924" customHeight="1" spans="1:15">
      <c r="A1924" s="47">
        <f>COUNTA(B$4:B1923)</f>
        <v>1833</v>
      </c>
      <c r="B1924" s="48" t="s">
        <v>8621</v>
      </c>
      <c r="C1924" s="48" t="s">
        <v>18</v>
      </c>
      <c r="D1924" s="48">
        <v>35347</v>
      </c>
      <c r="E1924" s="49" t="str">
        <f t="shared" si="145"/>
        <v>9787560635347</v>
      </c>
      <c r="F1924" s="50" t="str">
        <f t="shared" si="146"/>
        <v>9HSRFQA*gdfdeh+</v>
      </c>
      <c r="G1924" s="17" t="s">
        <v>8622</v>
      </c>
      <c r="H1924" s="51" t="s">
        <v>8623</v>
      </c>
      <c r="I1924" s="99" t="s">
        <v>8624</v>
      </c>
      <c r="J1924" s="302" t="s">
        <v>8625</v>
      </c>
      <c r="K1924" s="100">
        <v>20</v>
      </c>
      <c r="L1924" s="49"/>
      <c r="M1924" s="48" t="s">
        <v>8534</v>
      </c>
      <c r="N1924" s="99" t="s">
        <v>8535</v>
      </c>
      <c r="O1924" s="101" t="e">
        <f>VLOOKUP(B1924,[1]图书导出excel!$A$2:$C$65537,3,FALSE)</f>
        <v>#N/A</v>
      </c>
    </row>
    <row r="1925" customHeight="1" spans="1:15">
      <c r="A1925" s="47">
        <f>COUNTA(B$4:B1924)</f>
        <v>1834</v>
      </c>
      <c r="B1925" s="48" t="s">
        <v>8626</v>
      </c>
      <c r="C1925" s="48" t="s">
        <v>18</v>
      </c>
      <c r="D1925" s="48">
        <v>25461</v>
      </c>
      <c r="E1925" s="49" t="str">
        <f t="shared" si="145"/>
        <v>9787560625461</v>
      </c>
      <c r="F1925" s="50" t="str">
        <f t="shared" si="146"/>
        <v>9HSRFQA*gcfegb+</v>
      </c>
      <c r="G1925" s="17" t="s">
        <v>8627</v>
      </c>
      <c r="H1925" s="51" t="s">
        <v>8628</v>
      </c>
      <c r="I1925" s="99" t="s">
        <v>8629</v>
      </c>
      <c r="J1925" s="62" t="s">
        <v>73</v>
      </c>
      <c r="K1925" s="109">
        <v>29</v>
      </c>
      <c r="L1925" s="49"/>
      <c r="M1925" s="48" t="s">
        <v>8534</v>
      </c>
      <c r="N1925" s="99" t="s">
        <v>8535</v>
      </c>
      <c r="O1925" s="101" t="e">
        <f>VLOOKUP(B1925,[1]图书导出excel!$A$2:$C$65537,3,FALSE)</f>
        <v>#N/A</v>
      </c>
    </row>
    <row r="1926" customHeight="1" spans="1:15">
      <c r="A1926" s="47">
        <f>COUNTA(B$4:B1925)</f>
        <v>1835</v>
      </c>
      <c r="B1926" s="48" t="s">
        <v>8630</v>
      </c>
      <c r="C1926" s="48" t="s">
        <v>18</v>
      </c>
      <c r="D1926" s="48">
        <v>10566</v>
      </c>
      <c r="E1926" s="49" t="str">
        <f t="shared" si="145"/>
        <v>9787560610566</v>
      </c>
      <c r="F1926" s="50" t="str">
        <f t="shared" si="146"/>
        <v>9HSRFQA*gbafgg+</v>
      </c>
      <c r="G1926" s="17" t="s">
        <v>8631</v>
      </c>
      <c r="H1926" s="51" t="s">
        <v>8632</v>
      </c>
      <c r="I1926" s="99" t="s">
        <v>8633</v>
      </c>
      <c r="J1926" s="48" t="s">
        <v>157</v>
      </c>
      <c r="K1926" s="100">
        <v>17</v>
      </c>
      <c r="L1926" s="49"/>
      <c r="M1926" s="48" t="s">
        <v>8534</v>
      </c>
      <c r="N1926" s="99" t="s">
        <v>8535</v>
      </c>
      <c r="O1926" s="101" t="e">
        <f>VLOOKUP(B1926,[1]图书导出excel!$A$2:$C$65537,3,FALSE)</f>
        <v>#N/A</v>
      </c>
    </row>
    <row r="1927" s="3" customFormat="1" customHeight="1" spans="1:16">
      <c r="A1927" s="52">
        <f>COUNTA(B$4:B1926)</f>
        <v>1836</v>
      </c>
      <c r="B1927" s="53" t="s">
        <v>8634</v>
      </c>
      <c r="C1927" s="53" t="s">
        <v>18</v>
      </c>
      <c r="D1927" s="54">
        <v>44691</v>
      </c>
      <c r="E1927" s="55" t="str">
        <f t="shared" si="145"/>
        <v>9787560644691</v>
      </c>
      <c r="F1927" s="56" t="str">
        <f t="shared" si="146"/>
        <v>9HSRFQA*geegjb+</v>
      </c>
      <c r="G1927" s="57" t="s">
        <v>8635</v>
      </c>
      <c r="H1927" s="67" t="s">
        <v>8636</v>
      </c>
      <c r="I1927" s="102" t="s">
        <v>8637</v>
      </c>
      <c r="J1927" s="62" t="s">
        <v>397</v>
      </c>
      <c r="K1927" s="103">
        <v>41</v>
      </c>
      <c r="L1927" s="216"/>
      <c r="M1927" s="53" t="s">
        <v>8534</v>
      </c>
      <c r="N1927" s="102" t="s">
        <v>8535</v>
      </c>
      <c r="O1927" s="104" t="s">
        <v>8638</v>
      </c>
      <c r="P1927" s="105"/>
    </row>
    <row r="1928" customHeight="1" spans="1:15">
      <c r="A1928" s="47">
        <f>COUNTA(B$4:B1927)</f>
        <v>1837</v>
      </c>
      <c r="B1928" s="48" t="s">
        <v>8639</v>
      </c>
      <c r="C1928" s="48" t="s">
        <v>18</v>
      </c>
      <c r="D1928" s="76">
        <v>44967</v>
      </c>
      <c r="E1928" s="49" t="str">
        <f t="shared" si="145"/>
        <v>9787560644967</v>
      </c>
      <c r="F1928" s="50" t="str">
        <f t="shared" si="146"/>
        <v>9HSRFQA*geejgh+</v>
      </c>
      <c r="G1928" s="17" t="s">
        <v>8640</v>
      </c>
      <c r="H1928" s="51" t="s">
        <v>8641</v>
      </c>
      <c r="I1928" s="99" t="s">
        <v>8642</v>
      </c>
      <c r="J1928" s="48" t="s">
        <v>2716</v>
      </c>
      <c r="K1928" s="100">
        <v>30</v>
      </c>
      <c r="L1928" s="49"/>
      <c r="M1928" s="48" t="s">
        <v>8534</v>
      </c>
      <c r="N1928" s="99" t="s">
        <v>8535</v>
      </c>
      <c r="O1928" s="101" t="e">
        <f>VLOOKUP(B1928,[1]图书导出excel!$A$2:$C$65537,3,FALSE)</f>
        <v>#N/A</v>
      </c>
    </row>
    <row r="1929" s="6" customFormat="1" customHeight="1" spans="1:16">
      <c r="A1929" s="47">
        <f>COUNTA(B$4:B1928)</f>
        <v>1838</v>
      </c>
      <c r="B1929" s="48" t="s">
        <v>8643</v>
      </c>
      <c r="C1929" s="272">
        <v>97875606</v>
      </c>
      <c r="D1929" s="272">
        <v>50388</v>
      </c>
      <c r="E1929" s="49" t="str">
        <f t="shared" si="145"/>
        <v>9787560650388</v>
      </c>
      <c r="F1929" s="50" t="str">
        <f t="shared" si="146"/>
        <v>9HSRFQA*gfadii+</v>
      </c>
      <c r="G1929" s="157" t="s">
        <v>8644</v>
      </c>
      <c r="H1929" s="51" t="s">
        <v>8645</v>
      </c>
      <c r="I1929" s="99" t="s">
        <v>8579</v>
      </c>
      <c r="J1929" s="48" t="s">
        <v>892</v>
      </c>
      <c r="K1929" s="100">
        <v>25</v>
      </c>
      <c r="L1929" s="49"/>
      <c r="M1929" s="48" t="s">
        <v>8534</v>
      </c>
      <c r="N1929" s="99" t="s">
        <v>8535</v>
      </c>
      <c r="O1929" s="101" t="e">
        <f>VLOOKUP(B1929,[1]图书导出excel!$A$2:$C$65537,3,FALSE)</f>
        <v>#N/A</v>
      </c>
      <c r="P1929" s="162"/>
    </row>
    <row r="1930" customHeight="1" spans="1:15">
      <c r="A1930" s="47">
        <f>COUNTA(B$4:B1929)</f>
        <v>1839</v>
      </c>
      <c r="B1930" s="48" t="s">
        <v>8646</v>
      </c>
      <c r="C1930" s="48" t="s">
        <v>18</v>
      </c>
      <c r="D1930" s="48">
        <v>30335</v>
      </c>
      <c r="E1930" s="49" t="str">
        <f t="shared" si="145"/>
        <v>9787560630335</v>
      </c>
      <c r="F1930" s="50" t="str">
        <f t="shared" si="146"/>
        <v>9HSRFQA*gdaddf+</v>
      </c>
      <c r="G1930" s="17" t="s">
        <v>8647</v>
      </c>
      <c r="H1930" s="165" t="s">
        <v>8648</v>
      </c>
      <c r="I1930" s="99" t="s">
        <v>8649</v>
      </c>
      <c r="J1930" s="62" t="s">
        <v>73</v>
      </c>
      <c r="K1930" s="109">
        <v>30</v>
      </c>
      <c r="L1930" s="49"/>
      <c r="M1930" s="48" t="s">
        <v>8534</v>
      </c>
      <c r="N1930" s="99" t="s">
        <v>8535</v>
      </c>
      <c r="O1930" s="101" t="e">
        <f>VLOOKUP(B1930,[1]图书导出excel!$A$2:$C$65537,3,FALSE)</f>
        <v>#N/A</v>
      </c>
    </row>
    <row r="1931" customHeight="1" spans="1:15">
      <c r="A1931" s="47">
        <f>COUNTA(B$4:B1930)</f>
        <v>1840</v>
      </c>
      <c r="B1931" s="62" t="s">
        <v>8650</v>
      </c>
      <c r="C1931" s="65">
        <v>97875606</v>
      </c>
      <c r="D1931" s="272">
        <v>57790</v>
      </c>
      <c r="E1931" s="49" t="str">
        <f t="shared" si="145"/>
        <v>9787560657790</v>
      </c>
      <c r="F1931" s="50" t="str">
        <f t="shared" si="146"/>
        <v>9HSRFQA*gfhhja+</v>
      </c>
      <c r="G1931" s="17" t="s">
        <v>8651</v>
      </c>
      <c r="H1931" s="75" t="s">
        <v>8652</v>
      </c>
      <c r="I1931" s="108" t="s">
        <v>8579</v>
      </c>
      <c r="J1931" s="62" t="s">
        <v>86</v>
      </c>
      <c r="K1931" s="109">
        <v>38</v>
      </c>
      <c r="L1931" s="99"/>
      <c r="M1931" s="48"/>
      <c r="N1931" s="99"/>
      <c r="O1931" s="101" t="s">
        <v>8653</v>
      </c>
    </row>
    <row r="1932" s="3" customFormat="1" customHeight="1" spans="1:16">
      <c r="A1932" s="52">
        <f>COUNTA(B$4:B1931)</f>
        <v>1841</v>
      </c>
      <c r="B1932" s="53" t="s">
        <v>8654</v>
      </c>
      <c r="C1932" s="54">
        <v>97875606</v>
      </c>
      <c r="D1932" s="53" t="s">
        <v>8655</v>
      </c>
      <c r="E1932" s="55" t="str">
        <f t="shared" si="145"/>
        <v>9787560659879</v>
      </c>
      <c r="F1932" s="56" t="str">
        <f t="shared" si="146"/>
        <v>9HSRFQA*gfjihj+</v>
      </c>
      <c r="G1932" s="57" t="s">
        <v>8656</v>
      </c>
      <c r="H1932" s="67" t="s">
        <v>8657</v>
      </c>
      <c r="I1932" s="102" t="s">
        <v>232</v>
      </c>
      <c r="J1932" s="53" t="s">
        <v>205</v>
      </c>
      <c r="K1932" s="103">
        <v>29</v>
      </c>
      <c r="L1932" s="55"/>
      <c r="M1932" s="53"/>
      <c r="N1932" s="102"/>
      <c r="O1932" s="104" t="s">
        <v>8658</v>
      </c>
      <c r="P1932" s="105"/>
    </row>
    <row r="1933" customHeight="1" spans="1:15">
      <c r="A1933" s="47">
        <f>COUNTA(B$4:B1932)</f>
        <v>1842</v>
      </c>
      <c r="B1933" s="48" t="s">
        <v>8659</v>
      </c>
      <c r="C1933" s="48" t="s">
        <v>18</v>
      </c>
      <c r="D1933" s="272">
        <v>29711</v>
      </c>
      <c r="E1933" s="49" t="str">
        <f t="shared" si="145"/>
        <v>9787560629711</v>
      </c>
      <c r="F1933" s="50" t="str">
        <f t="shared" si="146"/>
        <v>9HSRFQA*gcjhbb+</v>
      </c>
      <c r="G1933" s="17" t="s">
        <v>8660</v>
      </c>
      <c r="H1933" s="51" t="s">
        <v>8661</v>
      </c>
      <c r="I1933" s="99" t="s">
        <v>232</v>
      </c>
      <c r="J1933" s="48" t="s">
        <v>8662</v>
      </c>
      <c r="K1933" s="100">
        <v>76</v>
      </c>
      <c r="L1933" s="49"/>
      <c r="M1933" s="48" t="s">
        <v>8534</v>
      </c>
      <c r="N1933" s="99" t="s">
        <v>8535</v>
      </c>
      <c r="O1933" s="101" t="e">
        <f>VLOOKUP(B1933,[1]图书导出excel!$A$2:$C$65537,3,FALSE)</f>
        <v>#N/A</v>
      </c>
    </row>
    <row r="1934" customHeight="1" spans="1:15">
      <c r="A1934" s="47">
        <f>COUNTA(B$4:B1933)</f>
        <v>1843</v>
      </c>
      <c r="B1934" s="48" t="s">
        <v>8663</v>
      </c>
      <c r="C1934" s="48" t="s">
        <v>18</v>
      </c>
      <c r="D1934" s="48" t="s">
        <v>8664</v>
      </c>
      <c r="E1934" s="49" t="str">
        <f t="shared" si="145"/>
        <v>9787560644417</v>
      </c>
      <c r="F1934" s="50" t="str">
        <f t="shared" si="146"/>
        <v>9HSRFQA*geeebh+</v>
      </c>
      <c r="G1934" s="17" t="s">
        <v>8665</v>
      </c>
      <c r="H1934" s="51" t="s">
        <v>8666</v>
      </c>
      <c r="I1934" s="99" t="s">
        <v>8533</v>
      </c>
      <c r="J1934" s="62" t="s">
        <v>1847</v>
      </c>
      <c r="K1934" s="100">
        <v>36</v>
      </c>
      <c r="L1934" s="49"/>
      <c r="M1934" s="48" t="s">
        <v>8534</v>
      </c>
      <c r="N1934" s="99" t="s">
        <v>8535</v>
      </c>
      <c r="O1934" s="101" t="e">
        <f>VLOOKUP(B1934,[1]图书导出excel!$A$2:$C$65537,3,FALSE)</f>
        <v>#N/A</v>
      </c>
    </row>
    <row r="1935" customHeight="1" spans="1:15">
      <c r="A1935" s="47">
        <f>COUNTA(B$4:B1934)</f>
        <v>1844</v>
      </c>
      <c r="B1935" s="48" t="s">
        <v>8667</v>
      </c>
      <c r="C1935" s="48" t="s">
        <v>18</v>
      </c>
      <c r="D1935" s="48">
        <v>39697</v>
      </c>
      <c r="E1935" s="49" t="str">
        <f t="shared" si="145"/>
        <v>9787560639697</v>
      </c>
      <c r="F1935" s="50" t="str">
        <f t="shared" si="146"/>
        <v>9HSRFQA*gdjgjh+</v>
      </c>
      <c r="G1935" s="17" t="s">
        <v>8668</v>
      </c>
      <c r="H1935" s="51" t="s">
        <v>8669</v>
      </c>
      <c r="I1935" s="99" t="s">
        <v>8553</v>
      </c>
      <c r="J1935" s="48" t="s">
        <v>1514</v>
      </c>
      <c r="K1935" s="100">
        <v>28</v>
      </c>
      <c r="L1935" s="49"/>
      <c r="M1935" s="48" t="s">
        <v>8534</v>
      </c>
      <c r="N1935" s="99" t="s">
        <v>8535</v>
      </c>
      <c r="O1935" s="101" t="e">
        <f>VLOOKUP(B1935,[1]图书导出excel!$A$2:$C$65537,3,FALSE)</f>
        <v>#N/A</v>
      </c>
    </row>
    <row r="1936" s="6" customFormat="1" customHeight="1" spans="1:16">
      <c r="A1936" s="47">
        <f>COUNTA(B$4:B1935)</f>
        <v>1845</v>
      </c>
      <c r="B1936" s="48" t="s">
        <v>8670</v>
      </c>
      <c r="C1936" s="48" t="s">
        <v>18</v>
      </c>
      <c r="D1936" s="48">
        <v>27625</v>
      </c>
      <c r="E1936" s="49" t="str">
        <f t="shared" si="145"/>
        <v>9787560627625</v>
      </c>
      <c r="F1936" s="50" t="str">
        <f t="shared" si="146"/>
        <v>9HSRFQA*gchgcf+</v>
      </c>
      <c r="G1936" s="157" t="s">
        <v>8671</v>
      </c>
      <c r="H1936" s="51" t="s">
        <v>8672</v>
      </c>
      <c r="I1936" s="99" t="s">
        <v>8553</v>
      </c>
      <c r="J1936" s="48" t="s">
        <v>144</v>
      </c>
      <c r="K1936" s="100">
        <v>30</v>
      </c>
      <c r="L1936" s="49"/>
      <c r="M1936" s="48" t="s">
        <v>8534</v>
      </c>
      <c r="N1936" s="99" t="s">
        <v>8535</v>
      </c>
      <c r="O1936" s="101" t="e">
        <f>VLOOKUP(B1936,[1]图书导出excel!$A$2:$C$65537,3,FALSE)</f>
        <v>#N/A</v>
      </c>
      <c r="P1936" s="162"/>
    </row>
    <row r="1937" customHeight="1" spans="1:15">
      <c r="A1937" s="47">
        <f>COUNTA(B$4:B1936)</f>
        <v>1846</v>
      </c>
      <c r="B1937" s="48" t="s">
        <v>8673</v>
      </c>
      <c r="C1937" s="48" t="s">
        <v>18</v>
      </c>
      <c r="D1937" s="48">
        <v>30786</v>
      </c>
      <c r="E1937" s="49" t="str">
        <f t="shared" si="145"/>
        <v>9787560630786</v>
      </c>
      <c r="F1937" s="50" t="str">
        <f t="shared" si="146"/>
        <v>9HSRFQA*gdahig+</v>
      </c>
      <c r="G1937" s="17" t="s">
        <v>8674</v>
      </c>
      <c r="H1937" s="51" t="s">
        <v>8675</v>
      </c>
      <c r="I1937" s="99" t="s">
        <v>8676</v>
      </c>
      <c r="J1937" s="48" t="s">
        <v>1053</v>
      </c>
      <c r="K1937" s="100">
        <v>16</v>
      </c>
      <c r="L1937" s="49"/>
      <c r="M1937" s="48" t="s">
        <v>8534</v>
      </c>
      <c r="N1937" s="99" t="s">
        <v>8535</v>
      </c>
      <c r="O1937" s="101" t="e">
        <f>VLOOKUP(B1937,[1]图书导出excel!$A$2:$C$65537,3,FALSE)</f>
        <v>#N/A</v>
      </c>
    </row>
    <row r="1938" customHeight="1" spans="1:15">
      <c r="A1938" s="47">
        <f>COUNTA(B$4:B1937)</f>
        <v>1847</v>
      </c>
      <c r="B1938" s="48" t="s">
        <v>8677</v>
      </c>
      <c r="C1938" s="48" t="s">
        <v>18</v>
      </c>
      <c r="D1938" s="76">
        <v>45520</v>
      </c>
      <c r="E1938" s="49" t="str">
        <f t="shared" si="145"/>
        <v>9787560645520</v>
      </c>
      <c r="F1938" s="50" t="str">
        <f t="shared" si="146"/>
        <v>9HSRFQA*geffca+</v>
      </c>
      <c r="G1938" s="17" t="s">
        <v>8678</v>
      </c>
      <c r="H1938" s="51" t="s">
        <v>8679</v>
      </c>
      <c r="I1938" s="99" t="s">
        <v>8680</v>
      </c>
      <c r="J1938" s="62" t="s">
        <v>73</v>
      </c>
      <c r="K1938" s="109">
        <v>35</v>
      </c>
      <c r="L1938" s="49"/>
      <c r="M1938" s="48" t="s">
        <v>8534</v>
      </c>
      <c r="N1938" s="99" t="s">
        <v>8535</v>
      </c>
      <c r="O1938" s="101" t="e">
        <f>VLOOKUP(B1938,[1]图书导出excel!$A$2:$C$65537,3,FALSE)</f>
        <v>#N/A</v>
      </c>
    </row>
    <row r="1939" s="3" customFormat="1" customHeight="1" spans="1:16">
      <c r="A1939" s="52">
        <f>COUNTA(B$4:B1938)</f>
        <v>1848</v>
      </c>
      <c r="B1939" s="53" t="s">
        <v>8681</v>
      </c>
      <c r="C1939" s="53" t="s">
        <v>18</v>
      </c>
      <c r="D1939" s="53">
        <v>40037</v>
      </c>
      <c r="E1939" s="55" t="str">
        <f t="shared" si="145"/>
        <v>9787560640037</v>
      </c>
      <c r="F1939" s="56" t="str">
        <f t="shared" si="146"/>
        <v>9HSRFQA*geaadh+</v>
      </c>
      <c r="G1939" s="57" t="s">
        <v>8682</v>
      </c>
      <c r="H1939" s="67" t="s">
        <v>8683</v>
      </c>
      <c r="I1939" s="102" t="s">
        <v>8684</v>
      </c>
      <c r="J1939" s="53" t="s">
        <v>921</v>
      </c>
      <c r="K1939" s="103">
        <v>28</v>
      </c>
      <c r="L1939" s="216" t="s">
        <v>106</v>
      </c>
      <c r="M1939" s="53" t="s">
        <v>8534</v>
      </c>
      <c r="N1939" s="102" t="s">
        <v>8535</v>
      </c>
      <c r="O1939" s="104" t="s">
        <v>8685</v>
      </c>
      <c r="P1939" s="105"/>
    </row>
    <row r="1940" s="3" customFormat="1" customHeight="1" spans="1:16">
      <c r="A1940" s="52">
        <f>COUNTA(B$4:B1939)</f>
        <v>1849</v>
      </c>
      <c r="B1940" s="53" t="s">
        <v>8686</v>
      </c>
      <c r="C1940" s="54">
        <v>97875606</v>
      </c>
      <c r="D1940" s="53" t="s">
        <v>8687</v>
      </c>
      <c r="E1940" s="55" t="str">
        <f t="shared" si="145"/>
        <v>9787560663210</v>
      </c>
      <c r="F1940" s="56" t="str">
        <f t="shared" si="146"/>
        <v>9HSRFQA*ggdcba+</v>
      </c>
      <c r="G1940" s="57" t="s">
        <v>8688</v>
      </c>
      <c r="H1940" s="67" t="s">
        <v>8689</v>
      </c>
      <c r="I1940" s="55" t="s">
        <v>8690</v>
      </c>
      <c r="J1940" s="53" t="s">
        <v>355</v>
      </c>
      <c r="K1940" s="103">
        <v>49</v>
      </c>
      <c r="L1940" s="216" t="s">
        <v>307</v>
      </c>
      <c r="M1940" s="53"/>
      <c r="N1940" s="102"/>
      <c r="O1940" s="104"/>
      <c r="P1940" s="105"/>
    </row>
    <row r="1941" customHeight="1" spans="1:15">
      <c r="A1941" s="52">
        <f>COUNTA(B$4:B1940)</f>
        <v>1850</v>
      </c>
      <c r="B1941" s="48" t="s">
        <v>8691</v>
      </c>
      <c r="C1941" s="48" t="s">
        <v>18</v>
      </c>
      <c r="D1941" s="48">
        <v>45230</v>
      </c>
      <c r="E1941" s="49" t="str">
        <f t="shared" si="145"/>
        <v>9787560645230</v>
      </c>
      <c r="F1941" s="50" t="str">
        <f t="shared" si="146"/>
        <v>9HSRFQA*gefcda+</v>
      </c>
      <c r="G1941" s="17" t="s">
        <v>8692</v>
      </c>
      <c r="H1941" s="51" t="s">
        <v>8693</v>
      </c>
      <c r="I1941" s="99" t="s">
        <v>8694</v>
      </c>
      <c r="J1941" s="62" t="s">
        <v>73</v>
      </c>
      <c r="K1941" s="109">
        <v>29</v>
      </c>
      <c r="L1941" s="49"/>
      <c r="M1941" s="48" t="s">
        <v>8534</v>
      </c>
      <c r="N1941" s="99" t="s">
        <v>8535</v>
      </c>
      <c r="O1941" s="101" t="e">
        <f>VLOOKUP(B1941,[1]图书导出excel!$A$2:$C$65537,3,FALSE)</f>
        <v>#N/A</v>
      </c>
    </row>
    <row r="1942" customHeight="1" spans="1:15">
      <c r="A1942" s="47">
        <f>COUNTA(B$4:B1941)</f>
        <v>1851</v>
      </c>
      <c r="B1942" s="48" t="s">
        <v>8695</v>
      </c>
      <c r="C1942" s="48" t="s">
        <v>18</v>
      </c>
      <c r="D1942" s="48">
        <v>32063</v>
      </c>
      <c r="E1942" s="49" t="str">
        <f t="shared" si="145"/>
        <v>9787560632063</v>
      </c>
      <c r="F1942" s="50" t="str">
        <f t="shared" si="146"/>
        <v>9HSRFQA*gdcagd+</v>
      </c>
      <c r="G1942" s="17" t="s">
        <v>8696</v>
      </c>
      <c r="H1942" s="51" t="s">
        <v>8697</v>
      </c>
      <c r="I1942" s="99" t="s">
        <v>8698</v>
      </c>
      <c r="J1942" s="48" t="s">
        <v>8699</v>
      </c>
      <c r="K1942" s="100">
        <v>15</v>
      </c>
      <c r="L1942" s="49"/>
      <c r="M1942" s="48" t="s">
        <v>8534</v>
      </c>
      <c r="N1942" s="99" t="s">
        <v>8535</v>
      </c>
      <c r="O1942" s="101" t="e">
        <f>VLOOKUP(B1942,[1]图书导出excel!$A$2:$C$65537,3,FALSE)</f>
        <v>#N/A</v>
      </c>
    </row>
    <row r="1943" customHeight="1" spans="1:15">
      <c r="A1943" s="47">
        <f>COUNTA(B$4:B1942)</f>
        <v>1852</v>
      </c>
      <c r="B1943" s="48" t="s">
        <v>8700</v>
      </c>
      <c r="C1943" s="272">
        <v>97875606</v>
      </c>
      <c r="D1943" s="48" t="s">
        <v>8701</v>
      </c>
      <c r="E1943" s="49" t="str">
        <f t="shared" si="145"/>
        <v>9787560650753</v>
      </c>
      <c r="F1943" s="50" t="str">
        <f t="shared" si="146"/>
        <v>9HSRFQA*gfahfd+</v>
      </c>
      <c r="G1943" s="17" t="s">
        <v>8702</v>
      </c>
      <c r="H1943" s="51" t="s">
        <v>8703</v>
      </c>
      <c r="I1943" s="99" t="s">
        <v>8579</v>
      </c>
      <c r="J1943" s="48" t="s">
        <v>976</v>
      </c>
      <c r="K1943" s="100">
        <v>35</v>
      </c>
      <c r="L1943" s="49"/>
      <c r="M1943" s="48" t="s">
        <v>8534</v>
      </c>
      <c r="N1943" s="99" t="s">
        <v>8535</v>
      </c>
      <c r="O1943" s="315" t="s">
        <v>8704</v>
      </c>
    </row>
    <row r="1944" s="6" customFormat="1" customHeight="1" spans="1:16">
      <c r="A1944" s="47">
        <f>COUNTA(B$4:B1943)</f>
        <v>1853</v>
      </c>
      <c r="B1944" s="48" t="s">
        <v>8705</v>
      </c>
      <c r="C1944" s="48" t="s">
        <v>18</v>
      </c>
      <c r="D1944" s="48">
        <v>36597</v>
      </c>
      <c r="E1944" s="49" t="str">
        <f t="shared" si="145"/>
        <v>9787560636597</v>
      </c>
      <c r="F1944" s="50" t="str">
        <f t="shared" si="146"/>
        <v>9HSRFQA*gdgfjh+</v>
      </c>
      <c r="G1944" s="157" t="s">
        <v>8706</v>
      </c>
      <c r="H1944" s="51" t="s">
        <v>8707</v>
      </c>
      <c r="I1944" s="99" t="s">
        <v>8708</v>
      </c>
      <c r="J1944" s="62" t="s">
        <v>73</v>
      </c>
      <c r="K1944" s="100">
        <v>33</v>
      </c>
      <c r="L1944" s="49"/>
      <c r="M1944" s="48" t="s">
        <v>8534</v>
      </c>
      <c r="N1944" s="99" t="s">
        <v>8535</v>
      </c>
      <c r="O1944" s="101" t="e">
        <f>VLOOKUP(B1944,[1]图书导出excel!$A$2:$C$65537,3,FALSE)</f>
        <v>#N/A</v>
      </c>
      <c r="P1944" s="162"/>
    </row>
    <row r="1945" s="8" customFormat="1" customHeight="1" spans="1:16">
      <c r="A1945" s="47">
        <f>COUNTA(B$4:B1944)</f>
        <v>1854</v>
      </c>
      <c r="B1945" s="48" t="s">
        <v>8709</v>
      </c>
      <c r="C1945" s="48" t="s">
        <v>18</v>
      </c>
      <c r="D1945" s="48">
        <v>39291</v>
      </c>
      <c r="E1945" s="49" t="str">
        <f t="shared" si="145"/>
        <v>9787560639291</v>
      </c>
      <c r="F1945" s="50" t="str">
        <f t="shared" si="146"/>
        <v>9HSRFQA*gdjcjb+</v>
      </c>
      <c r="G1945" s="77" t="s">
        <v>8710</v>
      </c>
      <c r="H1945" s="51" t="s">
        <v>8711</v>
      </c>
      <c r="I1945" s="99" t="s">
        <v>8579</v>
      </c>
      <c r="J1945" s="62" t="s">
        <v>1847</v>
      </c>
      <c r="K1945" s="109">
        <v>32</v>
      </c>
      <c r="L1945" s="49"/>
      <c r="M1945" s="48" t="s">
        <v>8534</v>
      </c>
      <c r="N1945" s="99" t="s">
        <v>8535</v>
      </c>
      <c r="O1945" s="101" t="e">
        <f>VLOOKUP(B1945,[1]图书导出excel!$A$2:$C$65537,3,FALSE)</f>
        <v>#N/A</v>
      </c>
      <c r="P1945" s="195"/>
    </row>
    <row r="1946" s="8" customFormat="1" customHeight="1" spans="1:16">
      <c r="A1946" s="47">
        <f>COUNTA(B$4:B1945)</f>
        <v>1855</v>
      </c>
      <c r="B1946" s="62" t="s">
        <v>8712</v>
      </c>
      <c r="C1946" s="65">
        <v>97875606</v>
      </c>
      <c r="D1946" s="48" t="s">
        <v>8713</v>
      </c>
      <c r="E1946" s="49" t="str">
        <f t="shared" si="145"/>
        <v>9787560658162</v>
      </c>
      <c r="F1946" s="50" t="str">
        <f t="shared" si="146"/>
        <v>9HSRFQA*gfibgc+</v>
      </c>
      <c r="G1946" s="77" t="s">
        <v>8714</v>
      </c>
      <c r="H1946" s="75" t="s">
        <v>8715</v>
      </c>
      <c r="I1946" s="108" t="s">
        <v>8716</v>
      </c>
      <c r="J1946" s="62" t="s">
        <v>651</v>
      </c>
      <c r="K1946" s="109">
        <v>40</v>
      </c>
      <c r="L1946" s="49"/>
      <c r="M1946" s="48"/>
      <c r="N1946" s="99"/>
      <c r="O1946" s="101" t="s">
        <v>8717</v>
      </c>
      <c r="P1946" s="195"/>
    </row>
    <row r="1947" customHeight="1" spans="1:15">
      <c r="A1947" s="47">
        <f>COUNTA(B$4:B1946)</f>
        <v>1856</v>
      </c>
      <c r="B1947" s="48" t="s">
        <v>8718</v>
      </c>
      <c r="C1947" s="48" t="s">
        <v>18</v>
      </c>
      <c r="D1947" s="48">
        <v>42352</v>
      </c>
      <c r="E1947" s="49" t="str">
        <f t="shared" si="145"/>
        <v>9787560642352</v>
      </c>
      <c r="F1947" s="50" t="str">
        <f t="shared" si="146"/>
        <v>9HSRFQA*gecdfc+</v>
      </c>
      <c r="G1947" s="17" t="s">
        <v>8719</v>
      </c>
      <c r="H1947" s="51" t="s">
        <v>8720</v>
      </c>
      <c r="I1947" s="99" t="s">
        <v>8721</v>
      </c>
      <c r="J1947" s="48" t="s">
        <v>945</v>
      </c>
      <c r="K1947" s="100">
        <v>46</v>
      </c>
      <c r="L1947" s="49"/>
      <c r="M1947" s="48" t="s">
        <v>8534</v>
      </c>
      <c r="N1947" s="99" t="s">
        <v>8535</v>
      </c>
      <c r="O1947" s="101" t="e">
        <f>VLOOKUP(B1947,[1]图书导出excel!$A$2:$C$65537,3,FALSE)</f>
        <v>#N/A</v>
      </c>
    </row>
    <row r="1948" customHeight="1" spans="1:15">
      <c r="A1948" s="47">
        <f>COUNTA(B$4:B1947)</f>
        <v>1857</v>
      </c>
      <c r="B1948" s="48" t="s">
        <v>8722</v>
      </c>
      <c r="C1948" s="48" t="s">
        <v>18</v>
      </c>
      <c r="D1948" s="48">
        <v>32315</v>
      </c>
      <c r="E1948" s="49" t="str">
        <f t="shared" si="145"/>
        <v>9787560632315</v>
      </c>
      <c r="F1948" s="50" t="str">
        <f t="shared" si="146"/>
        <v>9HSRFQA*gdcdbf+</v>
      </c>
      <c r="G1948" s="17" t="s">
        <v>8723</v>
      </c>
      <c r="H1948" s="51" t="s">
        <v>8724</v>
      </c>
      <c r="I1948" s="99" t="s">
        <v>8725</v>
      </c>
      <c r="J1948" s="48" t="s">
        <v>8726</v>
      </c>
      <c r="K1948" s="100">
        <v>20</v>
      </c>
      <c r="L1948" s="49"/>
      <c r="M1948" s="48" t="s">
        <v>8534</v>
      </c>
      <c r="N1948" s="99" t="s">
        <v>8535</v>
      </c>
      <c r="O1948" s="101" t="e">
        <f>VLOOKUP(B1948,[1]图书导出excel!$A$2:$C$65537,3,FALSE)</f>
        <v>#N/A</v>
      </c>
    </row>
    <row r="1949" ht="35" customHeight="1" spans="1:15">
      <c r="A1949" s="167" t="s">
        <v>8727</v>
      </c>
      <c r="B1949" s="168"/>
      <c r="C1949" s="168"/>
      <c r="D1949" s="169"/>
      <c r="E1949" s="170"/>
      <c r="F1949" s="171"/>
      <c r="H1949" s="170"/>
      <c r="I1949" s="175"/>
      <c r="J1949" s="176"/>
      <c r="K1949" s="177"/>
      <c r="L1949" s="178"/>
      <c r="M1949" s="119"/>
      <c r="N1949" s="99"/>
      <c r="O1949" s="101"/>
    </row>
    <row r="1950" s="6" customFormat="1" ht="35" customHeight="1" spans="1:16">
      <c r="A1950" s="83" t="s">
        <v>8728</v>
      </c>
      <c r="B1950" s="283"/>
      <c r="C1950" s="283"/>
      <c r="D1950" s="169"/>
      <c r="E1950" s="170"/>
      <c r="F1950" s="171"/>
      <c r="G1950" s="157"/>
      <c r="H1950" s="284"/>
      <c r="I1950" s="179"/>
      <c r="J1950" s="286"/>
      <c r="K1950" s="287"/>
      <c r="L1950" s="288"/>
      <c r="M1950" s="239"/>
      <c r="N1950" s="99"/>
      <c r="O1950" s="101"/>
      <c r="P1950" s="162"/>
    </row>
    <row r="1951" s="6" customFormat="1" customHeight="1" spans="1:16">
      <c r="A1951" s="47">
        <f>COUNTA(B$4:B1950)</f>
        <v>1858</v>
      </c>
      <c r="B1951" s="151" t="s">
        <v>8729</v>
      </c>
      <c r="C1951" s="48" t="s">
        <v>18</v>
      </c>
      <c r="D1951" s="151">
        <v>29650</v>
      </c>
      <c r="E1951" s="49" t="str">
        <f t="shared" ref="E1951:E1967" si="147">C1951&amp;D1951</f>
        <v>9787560629650</v>
      </c>
      <c r="F1951" s="50" t="str">
        <f t="shared" ref="F1951:F1967" si="148">LEFT($E1951,1)&amp;CHAR(65+VALUE(MID($E1951,2,1)))&amp;IF(OR(LEFT($E1951,1)="0",LEFT($E1951,1)="1",LEFT($E1951,1)="2",LEFT($E1951,1)="3"),CHAR(65+VALUE(MID($E1951,3,1))),CHAR(75+VALUE(MID($E1951,3,1))))&amp;IF(OR(LEFT($E1951,1)="0",LEFT($E1951,1)="4",LEFT($E1951,1)="7",LEFT($E1951,1)="8"),CHAR(65+VALUE(MID($E1951,4,1))),CHAR(75+VALUE(MID($E1951,4,1))))&amp;IF(OR(LEFT($E1951,1)="0",LEFT($E1951,1)="1",LEFT($E1951,1)="4",LEFT($E1951,1)="5",,LEFT($E1951,1)="9"),CHAR(65+VALUE(MID($E1951,5,1))),CHAR(75+VALUE(MID($E1951,5,1))))&amp;IF(OR(LEFT($E1951,1)="0",LEFT($E1951,1)="2",LEFT($E1951,1)="5",LEFT($E1951,1)="6",,LEFT($E1951,1)="7"),CHAR(65+VALUE(MID($E1951,6,1))),CHAR(75+VALUE(MID($E1951,6,1))))&amp;IF(OR(LEFT($E1951,1)="0",LEFT($E1951,1)="3",LEFT($E1951,1)="6",LEFT($E1951,1)="8",,LEFT($E1951,1)="9"),CHAR(65+VALUE(MID($E1951,7,1))),CHAR(75+VALUE(MID($E1951,7,1))))&amp;"*"&amp;CHAR(97+VALUE(MID($E1951,8,1)))&amp;CHAR(97+VALUE(MID($E1951,9,1)))&amp;CHAR(97+VALUE(MID($E1951,10,1)))&amp;CHAR(97+VALUE(MID($E1951,11,1)))&amp;CHAR(97+VALUE(MID($E1951,12,1)))&amp;CHAR(97+VALUE(MID($E1951,13,1)))&amp;"+"</f>
        <v>9HSRFQA*gcjgfa+</v>
      </c>
      <c r="G1951" s="157" t="s">
        <v>8730</v>
      </c>
      <c r="H1951" s="173" t="s">
        <v>8731</v>
      </c>
      <c r="I1951" s="174" t="s">
        <v>8732</v>
      </c>
      <c r="J1951" s="196" t="s">
        <v>148</v>
      </c>
      <c r="K1951" s="200">
        <v>33</v>
      </c>
      <c r="L1951" s="194"/>
      <c r="M1951" s="48" t="s">
        <v>8733</v>
      </c>
      <c r="N1951" s="174" t="s">
        <v>8734</v>
      </c>
      <c r="O1951" s="101" t="e">
        <f>VLOOKUP(B1951,[1]图书导出excel!$A$2:$C$65537,3,FALSE)</f>
        <v>#N/A</v>
      </c>
      <c r="P1951" s="162"/>
    </row>
    <row r="1952" s="8" customFormat="1" customHeight="1" spans="1:16">
      <c r="A1952" s="47">
        <f>COUNTA(B$4:B1951)</f>
        <v>1859</v>
      </c>
      <c r="B1952" s="48" t="s">
        <v>8735</v>
      </c>
      <c r="C1952" s="48" t="s">
        <v>18</v>
      </c>
      <c r="D1952" s="48">
        <v>25614</v>
      </c>
      <c r="E1952" s="49" t="str">
        <f t="shared" si="147"/>
        <v>9787560625614</v>
      </c>
      <c r="F1952" s="50" t="str">
        <f t="shared" si="148"/>
        <v>9HSRFQA*gcfgbe+</v>
      </c>
      <c r="G1952" s="77" t="s">
        <v>8736</v>
      </c>
      <c r="H1952" s="51" t="s">
        <v>8737</v>
      </c>
      <c r="I1952" s="99" t="s">
        <v>8732</v>
      </c>
      <c r="J1952" s="62" t="s">
        <v>157</v>
      </c>
      <c r="K1952" s="100">
        <v>12</v>
      </c>
      <c r="L1952" s="49"/>
      <c r="M1952" s="48" t="s">
        <v>8733</v>
      </c>
      <c r="N1952" s="174" t="s">
        <v>8734</v>
      </c>
      <c r="O1952" s="101" t="e">
        <f>VLOOKUP(B1952,[1]图书导出excel!$A$2:$C$65537,3,FALSE)</f>
        <v>#N/A</v>
      </c>
      <c r="P1952" s="195"/>
    </row>
    <row r="1953" customHeight="1" spans="1:15">
      <c r="A1953" s="47">
        <f>COUNTA(B$4:B1952)</f>
        <v>1860</v>
      </c>
      <c r="B1953" s="48" t="s">
        <v>8738</v>
      </c>
      <c r="C1953" s="48" t="s">
        <v>18</v>
      </c>
      <c r="D1953" s="48">
        <v>31394</v>
      </c>
      <c r="E1953" s="49" t="str">
        <f t="shared" si="147"/>
        <v>9787560631394</v>
      </c>
      <c r="F1953" s="50" t="str">
        <f t="shared" si="148"/>
        <v>9HSRFQA*gdbdje+</v>
      </c>
      <c r="G1953" s="17" t="s">
        <v>8739</v>
      </c>
      <c r="H1953" s="51" t="s">
        <v>8740</v>
      </c>
      <c r="I1953" s="99" t="s">
        <v>920</v>
      </c>
      <c r="J1953" s="62" t="s">
        <v>148</v>
      </c>
      <c r="K1953" s="109">
        <v>38</v>
      </c>
      <c r="L1953" s="49"/>
      <c r="M1953" s="48" t="s">
        <v>8733</v>
      </c>
      <c r="N1953" s="174" t="s">
        <v>8734</v>
      </c>
      <c r="O1953" s="101" t="e">
        <f>VLOOKUP(B1953,[1]图书导出excel!$A$2:$C$65537,3,FALSE)</f>
        <v>#N/A</v>
      </c>
    </row>
    <row r="1954" customHeight="1" spans="1:15">
      <c r="A1954" s="47">
        <f>COUNTA(B$4:B1953)</f>
        <v>1861</v>
      </c>
      <c r="B1954" s="48" t="s">
        <v>8741</v>
      </c>
      <c r="C1954" s="48" t="s">
        <v>18</v>
      </c>
      <c r="D1954" s="48">
        <v>25584</v>
      </c>
      <c r="E1954" s="49" t="str">
        <f t="shared" si="147"/>
        <v>9787560625584</v>
      </c>
      <c r="F1954" s="50" t="str">
        <f t="shared" si="148"/>
        <v>9HSRFQA*gcffie+</v>
      </c>
      <c r="G1954" s="17" t="s">
        <v>8742</v>
      </c>
      <c r="H1954" s="51" t="s">
        <v>8743</v>
      </c>
      <c r="I1954" s="99" t="s">
        <v>8744</v>
      </c>
      <c r="J1954" s="48" t="s">
        <v>157</v>
      </c>
      <c r="K1954" s="100">
        <v>12</v>
      </c>
      <c r="L1954" s="49"/>
      <c r="M1954" s="48" t="s">
        <v>8733</v>
      </c>
      <c r="N1954" s="174" t="s">
        <v>8734</v>
      </c>
      <c r="O1954" s="101" t="e">
        <f>VLOOKUP(B1954,[1]图书导出excel!$A$2:$C$65537,3,FALSE)</f>
        <v>#N/A</v>
      </c>
    </row>
    <row r="1955" customHeight="1" spans="1:15">
      <c r="A1955" s="47">
        <f>COUNTA(B$4:B1954)</f>
        <v>1862</v>
      </c>
      <c r="B1955" s="48" t="s">
        <v>8745</v>
      </c>
      <c r="C1955" s="48" t="s">
        <v>18</v>
      </c>
      <c r="D1955" s="48">
        <v>30021</v>
      </c>
      <c r="E1955" s="49" t="str">
        <f t="shared" si="147"/>
        <v>9787560630021</v>
      </c>
      <c r="F1955" s="50" t="str">
        <f t="shared" si="148"/>
        <v>9HSRFQA*gdaacb+</v>
      </c>
      <c r="G1955" s="17" t="s">
        <v>8746</v>
      </c>
      <c r="H1955" s="51" t="s">
        <v>8747</v>
      </c>
      <c r="I1955" s="99" t="s">
        <v>8744</v>
      </c>
      <c r="J1955" s="48" t="s">
        <v>157</v>
      </c>
      <c r="K1955" s="100">
        <v>29</v>
      </c>
      <c r="L1955" s="49"/>
      <c r="M1955" s="48" t="s">
        <v>8733</v>
      </c>
      <c r="N1955" s="174" t="s">
        <v>8734</v>
      </c>
      <c r="O1955" s="101" t="e">
        <f>VLOOKUP(B1955,[1]图书导出excel!$A$2:$C$65537,3,FALSE)</f>
        <v>#N/A</v>
      </c>
    </row>
    <row r="1956" s="3" customFormat="1" customHeight="1" spans="1:16">
      <c r="A1956" s="52">
        <f>COUNTA(B$4:B1955)</f>
        <v>1863</v>
      </c>
      <c r="B1956" s="53" t="s">
        <v>8748</v>
      </c>
      <c r="C1956" s="54">
        <v>97875606</v>
      </c>
      <c r="D1956" s="53" t="s">
        <v>8749</v>
      </c>
      <c r="E1956" s="55" t="str">
        <f t="shared" si="147"/>
        <v>9787560653433</v>
      </c>
      <c r="F1956" s="56" t="str">
        <f t="shared" si="148"/>
        <v>9HSRFQA*gfdedd+</v>
      </c>
      <c r="G1956" s="57" t="s">
        <v>8750</v>
      </c>
      <c r="H1956" s="60" t="s">
        <v>8751</v>
      </c>
      <c r="I1956" s="106" t="s">
        <v>8752</v>
      </c>
      <c r="J1956" s="53" t="s">
        <v>44</v>
      </c>
      <c r="K1956" s="103">
        <v>15</v>
      </c>
      <c r="L1956" s="102"/>
      <c r="M1956" s="53" t="s">
        <v>8733</v>
      </c>
      <c r="N1956" s="102" t="s">
        <v>8734</v>
      </c>
      <c r="O1956" s="104" t="s">
        <v>8753</v>
      </c>
      <c r="P1956" s="105"/>
    </row>
    <row r="1957" s="3" customFormat="1" customHeight="1" spans="1:16">
      <c r="A1957" s="52">
        <f>COUNTA(B$4:B1956)</f>
        <v>1864</v>
      </c>
      <c r="B1957" s="53" t="s">
        <v>8754</v>
      </c>
      <c r="C1957" s="54">
        <v>97875606</v>
      </c>
      <c r="D1957" s="53" t="s">
        <v>8755</v>
      </c>
      <c r="E1957" s="55" t="str">
        <f t="shared" si="147"/>
        <v>9787560656427</v>
      </c>
      <c r="F1957" s="56" t="str">
        <f t="shared" si="148"/>
        <v>9HSRFQA*gfgech+</v>
      </c>
      <c r="G1957" s="57" t="s">
        <v>8756</v>
      </c>
      <c r="H1957" s="60" t="s">
        <v>8757</v>
      </c>
      <c r="I1957" s="303" t="s">
        <v>8758</v>
      </c>
      <c r="J1957" s="53" t="s">
        <v>1737</v>
      </c>
      <c r="K1957" s="103">
        <v>25</v>
      </c>
      <c r="L1957" s="102"/>
      <c r="M1957" s="53"/>
      <c r="N1957" s="102"/>
      <c r="O1957" s="104" t="s">
        <v>8759</v>
      </c>
      <c r="P1957" s="105"/>
    </row>
    <row r="1958" customHeight="1" spans="1:15">
      <c r="A1958" s="52">
        <f>COUNTA(B$4:B1957)</f>
        <v>1865</v>
      </c>
      <c r="B1958" s="48" t="s">
        <v>8760</v>
      </c>
      <c r="C1958" s="76">
        <v>97875606</v>
      </c>
      <c r="D1958" s="48" t="s">
        <v>8761</v>
      </c>
      <c r="E1958" s="49" t="str">
        <f t="shared" si="147"/>
        <v>9787560652795</v>
      </c>
      <c r="F1958" s="50" t="str">
        <f t="shared" si="148"/>
        <v>9HSRFQA*gfchjf+</v>
      </c>
      <c r="G1958" s="17" t="s">
        <v>8762</v>
      </c>
      <c r="H1958" s="51" t="s">
        <v>8763</v>
      </c>
      <c r="I1958" s="99" t="s">
        <v>8764</v>
      </c>
      <c r="J1958" s="48" t="s">
        <v>825</v>
      </c>
      <c r="K1958" s="100">
        <v>34</v>
      </c>
      <c r="L1958" s="99"/>
      <c r="M1958" s="48" t="s">
        <v>8733</v>
      </c>
      <c r="N1958" s="174" t="s">
        <v>8734</v>
      </c>
      <c r="O1958" s="315" t="s">
        <v>8765</v>
      </c>
    </row>
    <row r="1959" s="3" customFormat="1" customHeight="1" spans="1:16">
      <c r="A1959" s="52">
        <f>COUNTA(B$4:B1958)</f>
        <v>1866</v>
      </c>
      <c r="B1959" s="53" t="s">
        <v>8766</v>
      </c>
      <c r="C1959" s="54">
        <v>97875606</v>
      </c>
      <c r="D1959" s="53" t="s">
        <v>8767</v>
      </c>
      <c r="E1959" s="55" t="str">
        <f t="shared" si="147"/>
        <v>9787560662534</v>
      </c>
      <c r="F1959" s="56" t="str">
        <f t="shared" si="148"/>
        <v>9HSRFQA*ggcfde+</v>
      </c>
      <c r="G1959" s="57" t="s">
        <v>8768</v>
      </c>
      <c r="H1959" s="67" t="s">
        <v>8769</v>
      </c>
      <c r="I1959" s="102" t="s">
        <v>8770</v>
      </c>
      <c r="J1959" s="53" t="s">
        <v>317</v>
      </c>
      <c r="K1959" s="103">
        <v>45</v>
      </c>
      <c r="L1959" s="102"/>
      <c r="M1959" s="53"/>
      <c r="N1959" s="181"/>
      <c r="O1959" s="104" t="s">
        <v>8771</v>
      </c>
      <c r="P1959" s="105"/>
    </row>
    <row r="1960" customHeight="1" spans="1:15">
      <c r="A1960" s="47">
        <f>COUNTA(B$4:B1959)</f>
        <v>1867</v>
      </c>
      <c r="B1960" s="62" t="s">
        <v>8772</v>
      </c>
      <c r="C1960" s="65">
        <v>97875606</v>
      </c>
      <c r="D1960" s="48" t="s">
        <v>8773</v>
      </c>
      <c r="E1960" s="49" t="str">
        <f t="shared" si="147"/>
        <v>9787560654966</v>
      </c>
      <c r="F1960" s="50" t="str">
        <f t="shared" si="148"/>
        <v>9HSRFQA*gfejgg+</v>
      </c>
      <c r="G1960" s="17" t="s">
        <v>8774</v>
      </c>
      <c r="H1960" s="66" t="s">
        <v>8775</v>
      </c>
      <c r="I1960" s="110" t="s">
        <v>8776</v>
      </c>
      <c r="J1960" s="62" t="s">
        <v>921</v>
      </c>
      <c r="K1960" s="109">
        <v>32</v>
      </c>
      <c r="L1960" s="99"/>
      <c r="M1960" s="48" t="s">
        <v>8733</v>
      </c>
      <c r="N1960" s="174" t="s">
        <v>8734</v>
      </c>
      <c r="O1960" s="101"/>
    </row>
    <row r="1961" customHeight="1" spans="1:15">
      <c r="A1961" s="47">
        <f>COUNTA(B$4:B1960)</f>
        <v>1868</v>
      </c>
      <c r="B1961" s="48" t="s">
        <v>8777</v>
      </c>
      <c r="C1961" s="48" t="s">
        <v>18</v>
      </c>
      <c r="D1961" s="76">
        <v>46923</v>
      </c>
      <c r="E1961" s="49" t="str">
        <f t="shared" si="147"/>
        <v>9787560646923</v>
      </c>
      <c r="F1961" s="50" t="str">
        <f t="shared" si="148"/>
        <v>9HSRFQA*gegjcd+</v>
      </c>
      <c r="G1961" s="17" t="s">
        <v>8778</v>
      </c>
      <c r="H1961" s="51" t="s">
        <v>8779</v>
      </c>
      <c r="I1961" s="99" t="s">
        <v>8780</v>
      </c>
      <c r="J1961" s="62" t="s">
        <v>73</v>
      </c>
      <c r="K1961" s="100">
        <v>35</v>
      </c>
      <c r="L1961" s="49"/>
      <c r="M1961" s="48" t="s">
        <v>8733</v>
      </c>
      <c r="N1961" s="174" t="s">
        <v>8734</v>
      </c>
      <c r="O1961" s="101" t="e">
        <f>VLOOKUP(B1961,[1]图书导出excel!$A$2:$C$65537,3,FALSE)</f>
        <v>#N/A</v>
      </c>
    </row>
    <row r="1962" customHeight="1" spans="1:15">
      <c r="A1962" s="47">
        <f>COUNTA(B$4:B1961)</f>
        <v>1869</v>
      </c>
      <c r="B1962" s="48" t="s">
        <v>8781</v>
      </c>
      <c r="C1962" s="76">
        <v>97875606</v>
      </c>
      <c r="D1962" s="76">
        <v>49917</v>
      </c>
      <c r="E1962" s="49" t="str">
        <f t="shared" si="147"/>
        <v>9787560649917</v>
      </c>
      <c r="F1962" s="50" t="str">
        <f t="shared" si="148"/>
        <v>9HSRFQA*gejjbh+</v>
      </c>
      <c r="G1962" s="17" t="s">
        <v>8782</v>
      </c>
      <c r="H1962" s="51" t="s">
        <v>8783</v>
      </c>
      <c r="I1962" s="99" t="s">
        <v>8784</v>
      </c>
      <c r="J1962" s="62" t="s">
        <v>73</v>
      </c>
      <c r="K1962" s="100">
        <v>30</v>
      </c>
      <c r="L1962" s="49"/>
      <c r="M1962" s="48" t="s">
        <v>8733</v>
      </c>
      <c r="N1962" s="174" t="s">
        <v>8734</v>
      </c>
      <c r="O1962" s="101" t="e">
        <f>VLOOKUP(B1962,[1]图书导出excel!$A$2:$C$65537,3,FALSE)</f>
        <v>#N/A</v>
      </c>
    </row>
    <row r="1963" customHeight="1" spans="1:15">
      <c r="A1963" s="47">
        <f>COUNTA(B$4:B1962)</f>
        <v>1870</v>
      </c>
      <c r="B1963" s="48" t="s">
        <v>8785</v>
      </c>
      <c r="C1963" s="76">
        <v>97875606</v>
      </c>
      <c r="D1963" s="76">
        <v>51156</v>
      </c>
      <c r="E1963" s="49" t="str">
        <f t="shared" si="147"/>
        <v>9787560651156</v>
      </c>
      <c r="F1963" s="50" t="str">
        <f t="shared" si="148"/>
        <v>9HSRFQA*gfbbfg+</v>
      </c>
      <c r="G1963" s="17" t="s">
        <v>8786</v>
      </c>
      <c r="H1963" s="51" t="s">
        <v>8787</v>
      </c>
      <c r="I1963" s="99" t="s">
        <v>8788</v>
      </c>
      <c r="J1963" s="62" t="s">
        <v>73</v>
      </c>
      <c r="K1963" s="100">
        <v>29</v>
      </c>
      <c r="L1963" s="107"/>
      <c r="M1963" s="48" t="s">
        <v>8733</v>
      </c>
      <c r="N1963" s="174" t="s">
        <v>8734</v>
      </c>
      <c r="O1963" s="101" t="e">
        <f>VLOOKUP(B1963,[1]图书导出excel!$A$2:$C$65537,3,FALSE)</f>
        <v>#N/A</v>
      </c>
    </row>
    <row r="1964" customHeight="1" spans="1:15">
      <c r="A1964" s="47">
        <f>COUNTA(B$4:B1963)</f>
        <v>1871</v>
      </c>
      <c r="B1964" s="62" t="s">
        <v>8789</v>
      </c>
      <c r="C1964" s="62" t="s">
        <v>18</v>
      </c>
      <c r="D1964" s="48" t="s">
        <v>8790</v>
      </c>
      <c r="E1964" s="49" t="str">
        <f t="shared" si="147"/>
        <v>9787560654645</v>
      </c>
      <c r="F1964" s="50" t="str">
        <f t="shared" si="148"/>
        <v>9HSRFQA*gfegef+</v>
      </c>
      <c r="G1964" s="17" t="s">
        <v>8791</v>
      </c>
      <c r="H1964" s="66" t="s">
        <v>8792</v>
      </c>
      <c r="I1964" s="110" t="s">
        <v>8793</v>
      </c>
      <c r="J1964" s="62" t="s">
        <v>1041</v>
      </c>
      <c r="K1964" s="109">
        <v>36</v>
      </c>
      <c r="L1964" s="99"/>
      <c r="M1964" s="48" t="s">
        <v>8733</v>
      </c>
      <c r="N1964" s="99" t="s">
        <v>8734</v>
      </c>
      <c r="O1964" s="101" t="s">
        <v>8794</v>
      </c>
    </row>
    <row r="1965" customHeight="1" spans="1:15">
      <c r="A1965" s="47">
        <f>COUNTA(B$4:B1964)</f>
        <v>1872</v>
      </c>
      <c r="B1965" s="48" t="s">
        <v>8795</v>
      </c>
      <c r="C1965" s="48" t="s">
        <v>18</v>
      </c>
      <c r="D1965" s="76">
        <v>46244</v>
      </c>
      <c r="E1965" s="49" t="str">
        <f t="shared" si="147"/>
        <v>9787560646244</v>
      </c>
      <c r="F1965" s="50" t="str">
        <f t="shared" si="148"/>
        <v>9HSRFQA*gegcee+</v>
      </c>
      <c r="G1965" s="17" t="s">
        <v>8796</v>
      </c>
      <c r="H1965" s="51" t="s">
        <v>8797</v>
      </c>
      <c r="I1965" s="99" t="s">
        <v>8798</v>
      </c>
      <c r="J1965" s="62" t="s">
        <v>73</v>
      </c>
      <c r="K1965" s="100">
        <v>39</v>
      </c>
      <c r="L1965" s="107"/>
      <c r="M1965" s="48" t="s">
        <v>8733</v>
      </c>
      <c r="N1965" s="174" t="s">
        <v>8734</v>
      </c>
      <c r="O1965" s="101" t="e">
        <f>VLOOKUP(B1965,[1]图书导出excel!$A$2:$C$65537,3,FALSE)</f>
        <v>#N/A</v>
      </c>
    </row>
    <row r="1966" customHeight="1" spans="1:15">
      <c r="A1966" s="47">
        <f>COUNTA(B$4:B1965)</f>
        <v>1873</v>
      </c>
      <c r="B1966" s="48" t="s">
        <v>8799</v>
      </c>
      <c r="C1966" s="48" t="s">
        <v>18</v>
      </c>
      <c r="D1966" s="48">
        <v>26109</v>
      </c>
      <c r="E1966" s="49" t="str">
        <f t="shared" si="147"/>
        <v>9787560626109</v>
      </c>
      <c r="F1966" s="50" t="str">
        <f t="shared" si="148"/>
        <v>9HSRFQA*gcgbaj+</v>
      </c>
      <c r="G1966" s="17" t="s">
        <v>8800</v>
      </c>
      <c r="H1966" s="165" t="s">
        <v>8801</v>
      </c>
      <c r="I1966" s="99" t="s">
        <v>8802</v>
      </c>
      <c r="J1966" s="62" t="s">
        <v>73</v>
      </c>
      <c r="K1966" s="109">
        <v>19</v>
      </c>
      <c r="L1966" s="49"/>
      <c r="M1966" s="48" t="s">
        <v>8733</v>
      </c>
      <c r="N1966" s="174" t="s">
        <v>8734</v>
      </c>
      <c r="O1966" s="101" t="e">
        <f>VLOOKUP(B1966,[1]图书导出excel!$A$2:$C$65537,3,FALSE)</f>
        <v>#N/A</v>
      </c>
    </row>
    <row r="1967" customHeight="1" spans="1:15">
      <c r="A1967" s="47">
        <f>COUNTA(B$4:B1966)</f>
        <v>1874</v>
      </c>
      <c r="B1967" s="48" t="s">
        <v>8803</v>
      </c>
      <c r="C1967" s="48" t="s">
        <v>18</v>
      </c>
      <c r="D1967" s="76">
        <v>44585</v>
      </c>
      <c r="E1967" s="49" t="str">
        <f t="shared" si="147"/>
        <v>9787560644585</v>
      </c>
      <c r="F1967" s="50" t="str">
        <f t="shared" si="148"/>
        <v>9HSRFQA*geefif+</v>
      </c>
      <c r="G1967" s="17" t="s">
        <v>8804</v>
      </c>
      <c r="H1967" s="37" t="s">
        <v>8805</v>
      </c>
      <c r="I1967" s="99" t="s">
        <v>8806</v>
      </c>
      <c r="J1967" s="48" t="s">
        <v>4526</v>
      </c>
      <c r="K1967" s="100">
        <v>25</v>
      </c>
      <c r="L1967" s="113"/>
      <c r="M1967" s="48" t="s">
        <v>8733</v>
      </c>
      <c r="N1967" s="174" t="s">
        <v>8734</v>
      </c>
      <c r="O1967" s="101" t="e">
        <f>VLOOKUP(B1967,[1]图书导出excel!$A$2:$C$65537,3,FALSE)</f>
        <v>#N/A</v>
      </c>
    </row>
    <row r="1968" ht="35" customHeight="1" spans="1:15">
      <c r="A1968" s="83" t="s">
        <v>8807</v>
      </c>
      <c r="B1968" s="84"/>
      <c r="C1968" s="84"/>
      <c r="D1968" s="169"/>
      <c r="E1968" s="170"/>
      <c r="F1968" s="171"/>
      <c r="H1968" s="86"/>
      <c r="I1968" s="179"/>
      <c r="J1968" s="88"/>
      <c r="K1968" s="180"/>
      <c r="L1968" s="118"/>
      <c r="M1968" s="119"/>
      <c r="N1968" s="119"/>
      <c r="O1968" s="101"/>
    </row>
    <row r="1969" customHeight="1" spans="1:15">
      <c r="A1969" s="47">
        <f>COUNTA(B$4:B1968)</f>
        <v>1875</v>
      </c>
      <c r="B1969" s="151" t="s">
        <v>8808</v>
      </c>
      <c r="C1969" s="48" t="s">
        <v>18</v>
      </c>
      <c r="D1969" s="151">
        <v>37167</v>
      </c>
      <c r="E1969" s="49" t="str">
        <f t="shared" ref="E1969:E1974" si="149">C1969&amp;D1969</f>
        <v>9787560637167</v>
      </c>
      <c r="F1969" s="50" t="str">
        <f t="shared" ref="F1969:F1974" si="150">LEFT($E1969,1)&amp;CHAR(65+VALUE(MID($E1969,2,1)))&amp;IF(OR(LEFT($E1969,1)="0",LEFT($E1969,1)="1",LEFT($E1969,1)="2",LEFT($E1969,1)="3"),CHAR(65+VALUE(MID($E1969,3,1))),CHAR(75+VALUE(MID($E1969,3,1))))&amp;IF(OR(LEFT($E1969,1)="0",LEFT($E1969,1)="4",LEFT($E1969,1)="7",LEFT($E1969,1)="8"),CHAR(65+VALUE(MID($E1969,4,1))),CHAR(75+VALUE(MID($E1969,4,1))))&amp;IF(OR(LEFT($E1969,1)="0",LEFT($E1969,1)="1",LEFT($E1969,1)="4",LEFT($E1969,1)="5",,LEFT($E1969,1)="9"),CHAR(65+VALUE(MID($E1969,5,1))),CHAR(75+VALUE(MID($E1969,5,1))))&amp;IF(OR(LEFT($E1969,1)="0",LEFT($E1969,1)="2",LEFT($E1969,1)="5",LEFT($E1969,1)="6",,LEFT($E1969,1)="7"),CHAR(65+VALUE(MID($E1969,6,1))),CHAR(75+VALUE(MID($E1969,6,1))))&amp;IF(OR(LEFT($E1969,1)="0",LEFT($E1969,1)="3",LEFT($E1969,1)="6",LEFT($E1969,1)="8",,LEFT($E1969,1)="9"),CHAR(65+VALUE(MID($E1969,7,1))),CHAR(75+VALUE(MID($E1969,7,1))))&amp;"*"&amp;CHAR(97+VALUE(MID($E1969,8,1)))&amp;CHAR(97+VALUE(MID($E1969,9,1)))&amp;CHAR(97+VALUE(MID($E1969,10,1)))&amp;CHAR(97+VALUE(MID($E1969,11,1)))&amp;CHAR(97+VALUE(MID($E1969,12,1)))&amp;CHAR(97+VALUE(MID($E1969,13,1)))&amp;"+"</f>
        <v>9HSRFQA*gdhbgh+</v>
      </c>
      <c r="G1969" s="17" t="s">
        <v>8809</v>
      </c>
      <c r="H1969" s="173" t="s">
        <v>8810</v>
      </c>
      <c r="I1969" s="174" t="s">
        <v>8811</v>
      </c>
      <c r="J1969" s="151" t="s">
        <v>504</v>
      </c>
      <c r="K1969" s="152">
        <v>33</v>
      </c>
      <c r="L1969" s="251"/>
      <c r="M1969" s="48" t="s">
        <v>8812</v>
      </c>
      <c r="N1969" s="181" t="s">
        <v>8813</v>
      </c>
      <c r="O1969" s="101" t="e">
        <f>VLOOKUP(B1969,[1]图书导出excel!$A$2:$C$65537,3,FALSE)</f>
        <v>#N/A</v>
      </c>
    </row>
    <row r="1970" customHeight="1" spans="1:15">
      <c r="A1970" s="47">
        <f>COUNTA(B$4:B1969)</f>
        <v>1876</v>
      </c>
      <c r="B1970" s="48" t="s">
        <v>8814</v>
      </c>
      <c r="C1970" s="48" t="s">
        <v>18</v>
      </c>
      <c r="D1970" s="48">
        <v>35125</v>
      </c>
      <c r="E1970" s="49" t="str">
        <f t="shared" si="149"/>
        <v>9787560635125</v>
      </c>
      <c r="F1970" s="50" t="str">
        <f t="shared" si="150"/>
        <v>9HSRFQA*gdfbcf+</v>
      </c>
      <c r="G1970" s="17" t="s">
        <v>8815</v>
      </c>
      <c r="H1970" s="51" t="s">
        <v>8816</v>
      </c>
      <c r="I1970" s="99" t="s">
        <v>8817</v>
      </c>
      <c r="J1970" s="196" t="s">
        <v>73</v>
      </c>
      <c r="K1970" s="109">
        <v>44</v>
      </c>
      <c r="L1970" s="49"/>
      <c r="M1970" s="48" t="s">
        <v>8812</v>
      </c>
      <c r="N1970" s="181" t="s">
        <v>8813</v>
      </c>
      <c r="O1970" s="101" t="e">
        <f>VLOOKUP(B1970,[1]图书导出excel!$A$2:$C$65537,3,FALSE)</f>
        <v>#N/A</v>
      </c>
    </row>
    <row r="1971" customHeight="1" spans="1:15">
      <c r="A1971" s="47">
        <f>COUNTA(B$4:B1970)</f>
        <v>1877</v>
      </c>
      <c r="B1971" s="48" t="s">
        <v>8818</v>
      </c>
      <c r="C1971" s="48" t="s">
        <v>18</v>
      </c>
      <c r="D1971" s="48">
        <v>28318</v>
      </c>
      <c r="E1971" s="49" t="str">
        <f t="shared" si="149"/>
        <v>9787560628318</v>
      </c>
      <c r="F1971" s="50" t="str">
        <f t="shared" si="150"/>
        <v>9HSRFQA*gcidbi+</v>
      </c>
      <c r="G1971" s="17" t="s">
        <v>8819</v>
      </c>
      <c r="H1971" s="51" t="s">
        <v>8810</v>
      </c>
      <c r="I1971" s="99" t="s">
        <v>8820</v>
      </c>
      <c r="J1971" s="62" t="s">
        <v>73</v>
      </c>
      <c r="K1971" s="100">
        <v>39</v>
      </c>
      <c r="L1971" s="49"/>
      <c r="M1971" s="48" t="s">
        <v>8812</v>
      </c>
      <c r="N1971" s="181" t="s">
        <v>8813</v>
      </c>
      <c r="O1971" s="101" t="e">
        <f>VLOOKUP(B1971,[1]图书导出excel!$A$2:$C$65537,3,FALSE)</f>
        <v>#N/A</v>
      </c>
    </row>
    <row r="1972" customHeight="1" spans="1:15">
      <c r="A1972" s="47">
        <f>COUNTA(B$4:B1971)</f>
        <v>1878</v>
      </c>
      <c r="B1972" s="48" t="s">
        <v>8821</v>
      </c>
      <c r="C1972" s="48" t="s">
        <v>18</v>
      </c>
      <c r="D1972" s="48" t="s">
        <v>8822</v>
      </c>
      <c r="E1972" s="49" t="str">
        <f t="shared" si="149"/>
        <v>9787560647203</v>
      </c>
      <c r="F1972" s="50" t="str">
        <f t="shared" si="150"/>
        <v>9HSRFQA*gehcad+</v>
      </c>
      <c r="G1972" s="17" t="s">
        <v>8823</v>
      </c>
      <c r="H1972" s="51" t="s">
        <v>8824</v>
      </c>
      <c r="I1972" s="99" t="s">
        <v>8825</v>
      </c>
      <c r="J1972" s="62" t="s">
        <v>73</v>
      </c>
      <c r="K1972" s="109">
        <v>35</v>
      </c>
      <c r="L1972" s="49"/>
      <c r="M1972" s="48" t="s">
        <v>8812</v>
      </c>
      <c r="N1972" s="181" t="s">
        <v>8813</v>
      </c>
      <c r="O1972" s="101" t="e">
        <f>VLOOKUP(B1972,[1]图书导出excel!$A$2:$C$65537,3,FALSE)</f>
        <v>#N/A</v>
      </c>
    </row>
    <row r="1973" customHeight="1" spans="1:15">
      <c r="A1973" s="47">
        <f>COUNTA(B$4:B1972)</f>
        <v>1879</v>
      </c>
      <c r="B1973" s="62" t="s">
        <v>8826</v>
      </c>
      <c r="C1973" s="65">
        <v>97875606</v>
      </c>
      <c r="D1973" s="48" t="s">
        <v>8827</v>
      </c>
      <c r="E1973" s="49" t="str">
        <f t="shared" si="149"/>
        <v>9787560666198</v>
      </c>
      <c r="F1973" s="50" t="str">
        <f t="shared" si="150"/>
        <v>9HSRFQA*gggbji+</v>
      </c>
      <c r="G1973" s="17" t="s">
        <v>8828</v>
      </c>
      <c r="H1973" s="75" t="s">
        <v>8829</v>
      </c>
      <c r="I1973" s="108" t="s">
        <v>8830</v>
      </c>
      <c r="J1973" s="62" t="s">
        <v>323</v>
      </c>
      <c r="K1973" s="109">
        <v>49.8</v>
      </c>
      <c r="L1973" s="49" t="s">
        <v>307</v>
      </c>
      <c r="M1973" s="48"/>
      <c r="N1973" s="181"/>
      <c r="O1973" s="101"/>
    </row>
    <row r="1974" customHeight="1" spans="1:15">
      <c r="A1974" s="47">
        <f>COUNTA(B$4:B1973)</f>
        <v>1880</v>
      </c>
      <c r="B1974" s="151" t="s">
        <v>8831</v>
      </c>
      <c r="C1974" s="48" t="s">
        <v>18</v>
      </c>
      <c r="D1974" s="48">
        <v>43519</v>
      </c>
      <c r="E1974" s="49" t="str">
        <f t="shared" si="149"/>
        <v>9787560643519</v>
      </c>
      <c r="F1974" s="50" t="str">
        <f t="shared" si="150"/>
        <v>9HSRFQA*gedfbj+</v>
      </c>
      <c r="G1974" s="17" t="s">
        <v>8832</v>
      </c>
      <c r="H1974" s="173" t="s">
        <v>8833</v>
      </c>
      <c r="I1974" s="174" t="s">
        <v>8834</v>
      </c>
      <c r="J1974" s="151" t="s">
        <v>211</v>
      </c>
      <c r="K1974" s="152">
        <v>34</v>
      </c>
      <c r="L1974" s="49"/>
      <c r="M1974" s="48" t="s">
        <v>8812</v>
      </c>
      <c r="N1974" s="181" t="s">
        <v>8813</v>
      </c>
      <c r="O1974" s="101" t="e">
        <f>VLOOKUP(B1974,[1]图书导出excel!$A$2:$C$65537,3,FALSE)</f>
        <v>#N/A</v>
      </c>
    </row>
    <row r="1975" ht="35" customHeight="1" spans="1:15">
      <c r="A1975" s="83" t="s">
        <v>8835</v>
      </c>
      <c r="B1975" s="84"/>
      <c r="C1975" s="84"/>
      <c r="D1975" s="169"/>
      <c r="E1975" s="170"/>
      <c r="F1975" s="171"/>
      <c r="H1975" s="86"/>
      <c r="I1975" s="179"/>
      <c r="J1975" s="88"/>
      <c r="K1975" s="180"/>
      <c r="L1975" s="118"/>
      <c r="M1975" s="119"/>
      <c r="N1975" s="119"/>
      <c r="O1975" s="101"/>
    </row>
    <row r="1976" customHeight="1" spans="1:15">
      <c r="A1976" s="47">
        <f>COUNTA(B$4:B1975)</f>
        <v>1881</v>
      </c>
      <c r="B1976" s="48" t="s">
        <v>8836</v>
      </c>
      <c r="C1976" s="48" t="s">
        <v>18</v>
      </c>
      <c r="D1976" s="48">
        <v>43113</v>
      </c>
      <c r="E1976" s="49" t="str">
        <f t="shared" ref="E1976:E1989" si="151">C1976&amp;D1976</f>
        <v>9787560643113</v>
      </c>
      <c r="F1976" s="50" t="str">
        <f t="shared" ref="F1976:F1989" si="152">LEFT($E1976,1)&amp;CHAR(65+VALUE(MID($E1976,2,1)))&amp;IF(OR(LEFT($E1976,1)="0",LEFT($E1976,1)="1",LEFT($E1976,1)="2",LEFT($E1976,1)="3"),CHAR(65+VALUE(MID($E1976,3,1))),CHAR(75+VALUE(MID($E1976,3,1))))&amp;IF(OR(LEFT($E1976,1)="0",LEFT($E1976,1)="4",LEFT($E1976,1)="7",LEFT($E1976,1)="8"),CHAR(65+VALUE(MID($E1976,4,1))),CHAR(75+VALUE(MID($E1976,4,1))))&amp;IF(OR(LEFT($E1976,1)="0",LEFT($E1976,1)="1",LEFT($E1976,1)="4",LEFT($E1976,1)="5",,LEFT($E1976,1)="9"),CHAR(65+VALUE(MID($E1976,5,1))),CHAR(75+VALUE(MID($E1976,5,1))))&amp;IF(OR(LEFT($E1976,1)="0",LEFT($E1976,1)="2",LEFT($E1976,1)="5",LEFT($E1976,1)="6",,LEFT($E1976,1)="7"),CHAR(65+VALUE(MID($E1976,6,1))),CHAR(75+VALUE(MID($E1976,6,1))))&amp;IF(OR(LEFT($E1976,1)="0",LEFT($E1976,1)="3",LEFT($E1976,1)="6",LEFT($E1976,1)="8",,LEFT($E1976,1)="9"),CHAR(65+VALUE(MID($E1976,7,1))),CHAR(75+VALUE(MID($E1976,7,1))))&amp;"*"&amp;CHAR(97+VALUE(MID($E1976,8,1)))&amp;CHAR(97+VALUE(MID($E1976,9,1)))&amp;CHAR(97+VALUE(MID($E1976,10,1)))&amp;CHAR(97+VALUE(MID($E1976,11,1)))&amp;CHAR(97+VALUE(MID($E1976,12,1)))&amp;CHAR(97+VALUE(MID($E1976,13,1)))&amp;"+"</f>
        <v>9HSRFQA*gedbbd+</v>
      </c>
      <c r="G1976" s="17" t="s">
        <v>8837</v>
      </c>
      <c r="H1976" s="51" t="s">
        <v>8838</v>
      </c>
      <c r="I1976" s="99" t="s">
        <v>8839</v>
      </c>
      <c r="J1976" s="48" t="s">
        <v>504</v>
      </c>
      <c r="K1976" s="100">
        <v>29</v>
      </c>
      <c r="L1976" s="49"/>
      <c r="M1976" s="48" t="s">
        <v>8840</v>
      </c>
      <c r="N1976" s="174" t="s">
        <v>8841</v>
      </c>
      <c r="O1976" s="101" t="e">
        <f>VLOOKUP(B1976,[1]图书导出excel!$A$2:$C$65537,3,FALSE)</f>
        <v>#N/A</v>
      </c>
    </row>
    <row r="1977" customHeight="1" spans="1:15">
      <c r="A1977" s="47">
        <f>COUNTA(B$4:B1976)</f>
        <v>1882</v>
      </c>
      <c r="B1977" s="48" t="s">
        <v>8842</v>
      </c>
      <c r="C1977" s="48" t="s">
        <v>18</v>
      </c>
      <c r="D1977" s="48">
        <v>39598</v>
      </c>
      <c r="E1977" s="49" t="str">
        <f t="shared" si="151"/>
        <v>9787560639598</v>
      </c>
      <c r="F1977" s="50" t="str">
        <f t="shared" si="152"/>
        <v>9HSRFQA*gdjfji+</v>
      </c>
      <c r="G1977" s="17" t="s">
        <v>8843</v>
      </c>
      <c r="H1977" s="51" t="s">
        <v>8844</v>
      </c>
      <c r="I1977" s="99" t="s">
        <v>8845</v>
      </c>
      <c r="J1977" s="48" t="s">
        <v>1514</v>
      </c>
      <c r="K1977" s="100">
        <v>35</v>
      </c>
      <c r="L1977" s="49"/>
      <c r="M1977" s="48" t="s">
        <v>8840</v>
      </c>
      <c r="N1977" s="174" t="s">
        <v>8841</v>
      </c>
      <c r="O1977" s="101" t="e">
        <f>VLOOKUP(B1977,[1]图书导出excel!$A$2:$C$65537,3,FALSE)</f>
        <v>#N/A</v>
      </c>
    </row>
    <row r="1978" customHeight="1" spans="1:15">
      <c r="A1978" s="47">
        <f>COUNTA(B$4:B1977)</f>
        <v>1883</v>
      </c>
      <c r="B1978" s="48" t="s">
        <v>8846</v>
      </c>
      <c r="C1978" s="48" t="s">
        <v>18</v>
      </c>
      <c r="D1978" s="48">
        <v>42840</v>
      </c>
      <c r="E1978" s="49" t="str">
        <f t="shared" si="151"/>
        <v>9787560642840</v>
      </c>
      <c r="F1978" s="50" t="str">
        <f t="shared" si="152"/>
        <v>9HSRFQA*geciea+</v>
      </c>
      <c r="G1978" s="17" t="s">
        <v>8847</v>
      </c>
      <c r="H1978" s="51" t="s">
        <v>8848</v>
      </c>
      <c r="I1978" s="99" t="s">
        <v>8849</v>
      </c>
      <c r="J1978" s="62" t="s">
        <v>73</v>
      </c>
      <c r="K1978" s="100">
        <v>32</v>
      </c>
      <c r="L1978" s="49"/>
      <c r="M1978" s="48" t="s">
        <v>8840</v>
      </c>
      <c r="N1978" s="174" t="s">
        <v>8841</v>
      </c>
      <c r="O1978" s="101" t="e">
        <f>VLOOKUP(B1978,[1]图书导出excel!$A$2:$C$65537,3,FALSE)</f>
        <v>#N/A</v>
      </c>
    </row>
    <row r="1979" customHeight="1" spans="1:15">
      <c r="A1979" s="47">
        <f>COUNTA(B$4:B1978)</f>
        <v>1884</v>
      </c>
      <c r="B1979" s="48" t="s">
        <v>8850</v>
      </c>
      <c r="C1979" s="48" t="s">
        <v>18</v>
      </c>
      <c r="D1979" s="76">
        <v>48156</v>
      </c>
      <c r="E1979" s="49" t="str">
        <f t="shared" si="151"/>
        <v>9787560648156</v>
      </c>
      <c r="F1979" s="50" t="str">
        <f t="shared" si="152"/>
        <v>9HSRFQA*geibfg+</v>
      </c>
      <c r="G1979" s="17" t="s">
        <v>8851</v>
      </c>
      <c r="H1979" s="51" t="s">
        <v>8852</v>
      </c>
      <c r="I1979" s="99" t="s">
        <v>8853</v>
      </c>
      <c r="J1979" s="62" t="s">
        <v>73</v>
      </c>
      <c r="K1979" s="100">
        <v>35</v>
      </c>
      <c r="L1979" s="49"/>
      <c r="M1979" s="48" t="s">
        <v>8840</v>
      </c>
      <c r="N1979" s="174" t="s">
        <v>8841</v>
      </c>
      <c r="O1979" s="101" t="e">
        <f>VLOOKUP(B1979,[1]图书导出excel!$A$2:$C$65537,3,FALSE)</f>
        <v>#N/A</v>
      </c>
    </row>
    <row r="1980" customHeight="1" spans="1:15">
      <c r="A1980" s="47">
        <f>COUNTA(B$4:B1979)</f>
        <v>1885</v>
      </c>
      <c r="B1980" s="62" t="s">
        <v>8854</v>
      </c>
      <c r="C1980" s="65">
        <v>97875606</v>
      </c>
      <c r="D1980" s="76">
        <v>54553</v>
      </c>
      <c r="E1980" s="49" t="str">
        <f t="shared" si="151"/>
        <v>9787560654553</v>
      </c>
      <c r="F1980" s="50" t="str">
        <f t="shared" si="152"/>
        <v>9HSRFQA*gfeffd+</v>
      </c>
      <c r="G1980" s="17" t="s">
        <v>8855</v>
      </c>
      <c r="H1980" s="66" t="s">
        <v>8856</v>
      </c>
      <c r="I1980" s="110" t="s">
        <v>8857</v>
      </c>
      <c r="J1980" s="62" t="s">
        <v>44</v>
      </c>
      <c r="K1980" s="109">
        <v>42</v>
      </c>
      <c r="L1980" s="99"/>
      <c r="M1980" s="48" t="s">
        <v>8840</v>
      </c>
      <c r="N1980" s="99" t="s">
        <v>8841</v>
      </c>
      <c r="O1980" s="101" t="s">
        <v>8858</v>
      </c>
    </row>
    <row r="1981" customHeight="1" spans="1:15">
      <c r="A1981" s="47">
        <f>COUNTA(B$4:B1980)</f>
        <v>1886</v>
      </c>
      <c r="B1981" s="48" t="s">
        <v>8859</v>
      </c>
      <c r="C1981" s="48" t="s">
        <v>18</v>
      </c>
      <c r="D1981" s="48">
        <v>37662</v>
      </c>
      <c r="E1981" s="49" t="str">
        <f t="shared" si="151"/>
        <v>9787560637662</v>
      </c>
      <c r="F1981" s="50" t="str">
        <f t="shared" si="152"/>
        <v>9HSRFQA*gdhggc+</v>
      </c>
      <c r="G1981" s="17" t="s">
        <v>8860</v>
      </c>
      <c r="H1981" s="51" t="s">
        <v>8861</v>
      </c>
      <c r="I1981" s="99" t="s">
        <v>8862</v>
      </c>
      <c r="J1981" s="48" t="s">
        <v>490</v>
      </c>
      <c r="K1981" s="100">
        <v>27</v>
      </c>
      <c r="L1981" s="49"/>
      <c r="M1981" s="48" t="s">
        <v>8840</v>
      </c>
      <c r="N1981" s="174" t="s">
        <v>8841</v>
      </c>
      <c r="O1981" s="101" t="e">
        <f>VLOOKUP(B1981,[1]图书导出excel!$A$2:$C$65537,3,FALSE)</f>
        <v>#N/A</v>
      </c>
    </row>
    <row r="1982" s="3" customFormat="1" customHeight="1" spans="1:16">
      <c r="A1982" s="52">
        <f>COUNTA(B$4:B1981)</f>
        <v>1887</v>
      </c>
      <c r="B1982" s="53" t="s">
        <v>8863</v>
      </c>
      <c r="C1982" s="54">
        <v>97875606</v>
      </c>
      <c r="D1982" s="53" t="s">
        <v>8864</v>
      </c>
      <c r="E1982" s="55" t="str">
        <f t="shared" si="151"/>
        <v>9787560652559</v>
      </c>
      <c r="F1982" s="56" t="str">
        <f t="shared" si="152"/>
        <v>9HSRFQA*gfcffj+</v>
      </c>
      <c r="G1982" s="57" t="s">
        <v>8865</v>
      </c>
      <c r="H1982" s="67" t="s">
        <v>8866</v>
      </c>
      <c r="I1982" s="102" t="s">
        <v>8867</v>
      </c>
      <c r="J1982" s="53" t="s">
        <v>624</v>
      </c>
      <c r="K1982" s="103">
        <v>39.8</v>
      </c>
      <c r="L1982" s="99"/>
      <c r="M1982" s="48" t="s">
        <v>8840</v>
      </c>
      <c r="N1982" s="174" t="s">
        <v>8841</v>
      </c>
      <c r="O1982" s="101" t="e">
        <f>VLOOKUP(B1982,[1]图书导出excel!$A$2:$C$65537,3,FALSE)</f>
        <v>#N/A</v>
      </c>
      <c r="P1982" s="105"/>
    </row>
    <row r="1983" s="3" customFormat="1" customHeight="1" spans="1:16">
      <c r="A1983" s="52">
        <f>COUNTA(B$4:B1982)</f>
        <v>1888</v>
      </c>
      <c r="B1983" s="62" t="s">
        <v>8868</v>
      </c>
      <c r="C1983" s="65">
        <v>97875606</v>
      </c>
      <c r="D1983" s="53" t="s">
        <v>8869</v>
      </c>
      <c r="E1983" s="55" t="str">
        <f t="shared" si="151"/>
        <v>9787560660066</v>
      </c>
      <c r="F1983" s="56" t="str">
        <f t="shared" si="152"/>
        <v>9HSRFQA*ggaagg+</v>
      </c>
      <c r="G1983" s="57" t="s">
        <v>8870</v>
      </c>
      <c r="H1983" s="75" t="s">
        <v>8871</v>
      </c>
      <c r="I1983" s="108" t="s">
        <v>8872</v>
      </c>
      <c r="J1983" s="62" t="s">
        <v>105</v>
      </c>
      <c r="K1983" s="109">
        <v>58</v>
      </c>
      <c r="L1983" s="99"/>
      <c r="M1983" s="48"/>
      <c r="N1983" s="174"/>
      <c r="O1983" s="101" t="s">
        <v>8873</v>
      </c>
      <c r="P1983" s="105"/>
    </row>
    <row r="1984" customHeight="1" spans="1:15">
      <c r="A1984" s="52">
        <f>COUNTA(B$4:B1983)</f>
        <v>1889</v>
      </c>
      <c r="B1984" s="48" t="s">
        <v>8874</v>
      </c>
      <c r="C1984" s="48" t="s">
        <v>18</v>
      </c>
      <c r="D1984" s="48">
        <v>29148</v>
      </c>
      <c r="E1984" s="49" t="str">
        <f t="shared" si="151"/>
        <v>9787560629148</v>
      </c>
      <c r="F1984" s="50" t="str">
        <f t="shared" si="152"/>
        <v>9HSRFQA*gcjbei+</v>
      </c>
      <c r="G1984" s="17" t="s">
        <v>8875</v>
      </c>
      <c r="H1984" s="51" t="s">
        <v>8871</v>
      </c>
      <c r="I1984" s="99" t="s">
        <v>8876</v>
      </c>
      <c r="J1984" s="62" t="s">
        <v>73</v>
      </c>
      <c r="K1984" s="109">
        <v>26</v>
      </c>
      <c r="L1984" s="49"/>
      <c r="M1984" s="48" t="s">
        <v>8840</v>
      </c>
      <c r="N1984" s="174" t="s">
        <v>8841</v>
      </c>
      <c r="O1984" s="101" t="e">
        <f>VLOOKUP(B1984,[1]图书导出excel!$A$2:$C$65537,3,FALSE)</f>
        <v>#N/A</v>
      </c>
    </row>
    <row r="1985" customHeight="1" spans="1:15">
      <c r="A1985" s="68">
        <f>COUNTA(B$4:B1984)</f>
        <v>1890</v>
      </c>
      <c r="B1985" s="69" t="s">
        <v>8877</v>
      </c>
      <c r="C1985" s="70">
        <v>97875606</v>
      </c>
      <c r="D1985" s="69" t="s">
        <v>8878</v>
      </c>
      <c r="E1985" s="71" t="str">
        <f t="shared" si="151"/>
        <v>9787560663616</v>
      </c>
      <c r="F1985" s="72" t="str">
        <f t="shared" si="152"/>
        <v>9HSRFQA*ggdgbg+</v>
      </c>
      <c r="G1985" s="73" t="s">
        <v>8879</v>
      </c>
      <c r="H1985" s="74" t="s">
        <v>8871</v>
      </c>
      <c r="I1985" s="111" t="s">
        <v>8880</v>
      </c>
      <c r="J1985" s="69" t="s">
        <v>349</v>
      </c>
      <c r="K1985" s="112"/>
      <c r="L1985" s="111" t="s">
        <v>106</v>
      </c>
      <c r="M1985" s="48"/>
      <c r="N1985" s="174"/>
      <c r="O1985" s="101"/>
    </row>
    <row r="1986" customHeight="1" spans="1:15">
      <c r="A1986" s="52">
        <f>COUNTA(B$4:B1985)</f>
        <v>1891</v>
      </c>
      <c r="B1986" s="62" t="s">
        <v>8881</v>
      </c>
      <c r="C1986" s="65">
        <v>97875606</v>
      </c>
      <c r="D1986" s="48" t="s">
        <v>8882</v>
      </c>
      <c r="E1986" s="49" t="str">
        <f t="shared" si="151"/>
        <v>9787560665917</v>
      </c>
      <c r="F1986" s="50" t="str">
        <f t="shared" si="152"/>
        <v>9HSRFQA*ggfjbh+</v>
      </c>
      <c r="G1986" s="17" t="s">
        <v>8883</v>
      </c>
      <c r="H1986" s="66" t="s">
        <v>8884</v>
      </c>
      <c r="I1986" s="108" t="s">
        <v>8802</v>
      </c>
      <c r="J1986" s="62" t="s">
        <v>323</v>
      </c>
      <c r="K1986" s="109">
        <v>42</v>
      </c>
      <c r="L1986" s="99" t="s">
        <v>307</v>
      </c>
      <c r="M1986" s="48" t="s">
        <v>8840</v>
      </c>
      <c r="N1986" s="174" t="s">
        <v>8841</v>
      </c>
      <c r="O1986" s="101" t="s">
        <v>8885</v>
      </c>
    </row>
    <row r="1987" customFormat="1" customHeight="1" spans="1:16">
      <c r="A1987" s="47">
        <f>COUNTA(B$4:B1986)</f>
        <v>1892</v>
      </c>
      <c r="B1987" s="62" t="s">
        <v>8886</v>
      </c>
      <c r="C1987" s="65">
        <v>97875606</v>
      </c>
      <c r="D1987" s="191">
        <v>58179</v>
      </c>
      <c r="E1987" s="49" t="str">
        <f t="shared" si="151"/>
        <v>9787560658179</v>
      </c>
      <c r="F1987" s="50" t="str">
        <f t="shared" si="152"/>
        <v>9HSRFQA*gfibhj+</v>
      </c>
      <c r="G1987" s="77" t="s">
        <v>8887</v>
      </c>
      <c r="H1987" s="75" t="s">
        <v>8888</v>
      </c>
      <c r="I1987" s="108" t="s">
        <v>8802</v>
      </c>
      <c r="J1987" s="62" t="s">
        <v>98</v>
      </c>
      <c r="K1987" s="109">
        <v>28</v>
      </c>
      <c r="L1987" s="99"/>
      <c r="M1987" s="48"/>
      <c r="N1987" s="174"/>
      <c r="O1987" s="101" t="s">
        <v>8889</v>
      </c>
      <c r="P1987" s="114"/>
    </row>
    <row r="1988" s="8" customFormat="1" customHeight="1" spans="1:16">
      <c r="A1988" s="47">
        <f>COUNTA(B$4:B1987)</f>
        <v>1893</v>
      </c>
      <c r="B1988" s="151" t="s">
        <v>8890</v>
      </c>
      <c r="C1988" s="151" t="s">
        <v>18</v>
      </c>
      <c r="D1988" s="151">
        <v>35118</v>
      </c>
      <c r="E1988" s="194" t="str">
        <f t="shared" si="151"/>
        <v>9787560635118</v>
      </c>
      <c r="F1988" s="231" t="str">
        <f t="shared" si="152"/>
        <v>9HSRFQA*gdfbbi+</v>
      </c>
      <c r="G1988" s="77" t="s">
        <v>8891</v>
      </c>
      <c r="H1988" s="173" t="s">
        <v>8892</v>
      </c>
      <c r="I1988" s="174" t="s">
        <v>8893</v>
      </c>
      <c r="J1988" s="62" t="s">
        <v>73</v>
      </c>
      <c r="K1988" s="109">
        <v>34</v>
      </c>
      <c r="L1988" s="194"/>
      <c r="M1988" s="151" t="s">
        <v>8840</v>
      </c>
      <c r="N1988" s="174" t="s">
        <v>8841</v>
      </c>
      <c r="O1988" s="232" t="e">
        <f>VLOOKUP(B1988,[1]图书导出excel!$A$2:$C$65537,3,FALSE)</f>
        <v>#N/A</v>
      </c>
      <c r="P1988" s="195"/>
    </row>
    <row r="1989" customHeight="1" spans="1:15">
      <c r="A1989" s="47">
        <f>COUNTA(B$4:B1988)</f>
        <v>1894</v>
      </c>
      <c r="B1989" s="48" t="s">
        <v>8894</v>
      </c>
      <c r="C1989" s="48" t="s">
        <v>18</v>
      </c>
      <c r="D1989" s="48">
        <v>35866</v>
      </c>
      <c r="E1989" s="49" t="str">
        <f t="shared" si="151"/>
        <v>9787560635866</v>
      </c>
      <c r="F1989" s="50" t="str">
        <f t="shared" si="152"/>
        <v>9HSRFQA*gdfigg+</v>
      </c>
      <c r="G1989" s="17" t="s">
        <v>8895</v>
      </c>
      <c r="H1989" s="51" t="s">
        <v>8896</v>
      </c>
      <c r="I1989" s="99" t="s">
        <v>8897</v>
      </c>
      <c r="J1989" s="48" t="s">
        <v>22</v>
      </c>
      <c r="K1989" s="100">
        <v>11</v>
      </c>
      <c r="L1989" s="49"/>
      <c r="M1989" s="48" t="s">
        <v>8840</v>
      </c>
      <c r="N1989" s="174" t="s">
        <v>8841</v>
      </c>
      <c r="O1989" s="101" t="e">
        <f>VLOOKUP(B1989,[1]图书导出excel!$A$2:$C$65537,3,FALSE)</f>
        <v>#N/A</v>
      </c>
    </row>
    <row r="1990" ht="35" customHeight="1" spans="1:15">
      <c r="A1990" s="83" t="s">
        <v>8898</v>
      </c>
      <c r="B1990" s="84"/>
      <c r="C1990" s="84"/>
      <c r="D1990" s="169"/>
      <c r="E1990" s="170"/>
      <c r="F1990" s="171"/>
      <c r="H1990" s="86"/>
      <c r="I1990" s="179"/>
      <c r="J1990" s="88"/>
      <c r="K1990" s="180"/>
      <c r="L1990" s="118"/>
      <c r="M1990" s="119"/>
      <c r="N1990" s="119"/>
      <c r="O1990" s="101"/>
    </row>
    <row r="1991" customHeight="1" spans="1:15">
      <c r="A1991" s="47">
        <f>COUNTA(B$4:B1990)</f>
        <v>1895</v>
      </c>
      <c r="B1991" s="135" t="s">
        <v>8899</v>
      </c>
      <c r="C1991" s="189">
        <v>97875606</v>
      </c>
      <c r="D1991" s="166">
        <v>66396</v>
      </c>
      <c r="E1991" s="49" t="str">
        <f t="shared" ref="E1991:E2028" si="153">C1991&amp;D1991</f>
        <v>9787560666396</v>
      </c>
      <c r="F1991" s="50" t="str">
        <f t="shared" ref="F1991:F2028" si="154">LEFT($E1991,1)&amp;CHAR(65+VALUE(MID($E1991,2,1)))&amp;IF(OR(LEFT($E1991,1)="0",LEFT($E1991,1)="1",LEFT($E1991,1)="2",LEFT($E1991,1)="3"),CHAR(65+VALUE(MID($E1991,3,1))),CHAR(75+VALUE(MID($E1991,3,1))))&amp;IF(OR(LEFT($E1991,1)="0",LEFT($E1991,1)="4",LEFT($E1991,1)="7",LEFT($E1991,1)="8"),CHAR(65+VALUE(MID($E1991,4,1))),CHAR(75+VALUE(MID($E1991,4,1))))&amp;IF(OR(LEFT($E1991,1)="0",LEFT($E1991,1)="1",LEFT($E1991,1)="4",LEFT($E1991,1)="5",,LEFT($E1991,1)="9"),CHAR(65+VALUE(MID($E1991,5,1))),CHAR(75+VALUE(MID($E1991,5,1))))&amp;IF(OR(LEFT($E1991,1)="0",LEFT($E1991,1)="2",LEFT($E1991,1)="5",LEFT($E1991,1)="6",,LEFT($E1991,1)="7"),CHAR(65+VALUE(MID($E1991,6,1))),CHAR(75+VALUE(MID($E1991,6,1))))&amp;IF(OR(LEFT($E1991,1)="0",LEFT($E1991,1)="3",LEFT($E1991,1)="6",LEFT($E1991,1)="8",,LEFT($E1991,1)="9"),CHAR(65+VALUE(MID($E1991,7,1))),CHAR(75+VALUE(MID($E1991,7,1))))&amp;"*"&amp;CHAR(97+VALUE(MID($E1991,8,1)))&amp;CHAR(97+VALUE(MID($E1991,9,1)))&amp;CHAR(97+VALUE(MID($E1991,10,1)))&amp;CHAR(97+VALUE(MID($E1991,11,1)))&amp;CHAR(97+VALUE(MID($E1991,12,1)))&amp;CHAR(97+VALUE(MID($E1991,13,1)))&amp;"+"</f>
        <v>9HSRFQA*gggdjg+</v>
      </c>
      <c r="G1991" s="17" t="s">
        <v>8900</v>
      </c>
      <c r="H1991" s="304" t="s">
        <v>8901</v>
      </c>
      <c r="I1991" s="153" t="s">
        <v>671</v>
      </c>
      <c r="J1991" s="135" t="s">
        <v>306</v>
      </c>
      <c r="K1991" s="154">
        <v>49</v>
      </c>
      <c r="L1991" s="280" t="s">
        <v>307</v>
      </c>
      <c r="M1991" s="48" t="s">
        <v>8902</v>
      </c>
      <c r="N1991" s="174" t="s">
        <v>8903</v>
      </c>
      <c r="O1991" s="101" t="e">
        <f>VLOOKUP(B1991,[1]图书导出excel!$A$2:$C$65537,3,FALSE)</f>
        <v>#N/A</v>
      </c>
    </row>
    <row r="1992" customHeight="1" spans="1:15">
      <c r="A1992" s="47">
        <f>COUNTA(B$4:B1991)</f>
        <v>1896</v>
      </c>
      <c r="B1992" s="305" t="s">
        <v>8904</v>
      </c>
      <c r="C1992" s="306">
        <v>97875606</v>
      </c>
      <c r="D1992" s="166">
        <v>52337</v>
      </c>
      <c r="E1992" s="49" t="str">
        <f t="shared" si="153"/>
        <v>9787560652337</v>
      </c>
      <c r="F1992" s="50" t="str">
        <f t="shared" si="154"/>
        <v>9HSRFQA*gfcddh+</v>
      </c>
      <c r="G1992" s="17" t="s">
        <v>8905</v>
      </c>
      <c r="H1992" s="179" t="s">
        <v>8906</v>
      </c>
      <c r="I1992" s="310" t="s">
        <v>8907</v>
      </c>
      <c r="J1992" s="305" t="s">
        <v>825</v>
      </c>
      <c r="K1992" s="311">
        <v>29</v>
      </c>
      <c r="L1992" s="118"/>
      <c r="M1992" s="48" t="s">
        <v>8902</v>
      </c>
      <c r="N1992" s="174" t="s">
        <v>8903</v>
      </c>
      <c r="O1992" s="101" t="e">
        <f>VLOOKUP(B1992,[1]图书导出excel!$A$2:$C$65537,3,FALSE)</f>
        <v>#N/A</v>
      </c>
    </row>
    <row r="1993" customHeight="1" spans="1:15">
      <c r="A1993" s="47">
        <f>COUNTA(B$4:B1992)</f>
        <v>1897</v>
      </c>
      <c r="B1993" s="48" t="s">
        <v>8908</v>
      </c>
      <c r="C1993" s="48" t="s">
        <v>18</v>
      </c>
      <c r="D1993" s="76">
        <v>28103</v>
      </c>
      <c r="E1993" s="49" t="str">
        <f t="shared" si="153"/>
        <v>9787560628103</v>
      </c>
      <c r="F1993" s="50" t="str">
        <f t="shared" si="154"/>
        <v>9HSRFQA*gcibad+</v>
      </c>
      <c r="G1993" s="17" t="s">
        <v>8909</v>
      </c>
      <c r="H1993" s="51" t="s">
        <v>8910</v>
      </c>
      <c r="I1993" s="99" t="s">
        <v>8911</v>
      </c>
      <c r="J1993" s="48" t="s">
        <v>1486</v>
      </c>
      <c r="K1993" s="100">
        <v>21</v>
      </c>
      <c r="L1993" s="118"/>
      <c r="M1993" s="48" t="s">
        <v>8902</v>
      </c>
      <c r="N1993" s="174" t="s">
        <v>8903</v>
      </c>
      <c r="O1993" s="101" t="e">
        <f>VLOOKUP(B1993,[1]图书导出excel!$A$2:$C$65537,3,FALSE)</f>
        <v>#N/A</v>
      </c>
    </row>
    <row r="1994" customHeight="1" spans="1:15">
      <c r="A1994" s="47">
        <f>COUNTA(B$4:B1993)</f>
        <v>1898</v>
      </c>
      <c r="B1994" s="151" t="s">
        <v>8912</v>
      </c>
      <c r="C1994" s="48" t="s">
        <v>18</v>
      </c>
      <c r="D1994" s="166">
        <v>46756</v>
      </c>
      <c r="E1994" s="49" t="str">
        <f t="shared" si="153"/>
        <v>9787560646756</v>
      </c>
      <c r="F1994" s="50" t="str">
        <f t="shared" si="154"/>
        <v>9HSRFQA*geghfg+</v>
      </c>
      <c r="G1994" s="17" t="s">
        <v>8913</v>
      </c>
      <c r="H1994" s="173" t="s">
        <v>8914</v>
      </c>
      <c r="I1994" s="174" t="s">
        <v>8915</v>
      </c>
      <c r="J1994" s="151" t="s">
        <v>62</v>
      </c>
      <c r="K1994" s="152">
        <v>25</v>
      </c>
      <c r="L1994" s="118"/>
      <c r="M1994" s="48" t="s">
        <v>8902</v>
      </c>
      <c r="N1994" s="174" t="s">
        <v>8903</v>
      </c>
      <c r="O1994" s="101" t="e">
        <f>VLOOKUP(B1994,[1]图书导出excel!$A$2:$C$65537,3,FALSE)</f>
        <v>#N/A</v>
      </c>
    </row>
    <row r="1995" customHeight="1" spans="1:15">
      <c r="A1995" s="68">
        <f>COUNTA(B$4:B1994)</f>
        <v>1899</v>
      </c>
      <c r="B1995" s="69" t="s">
        <v>8916</v>
      </c>
      <c r="C1995" s="70">
        <v>97875606</v>
      </c>
      <c r="D1995" s="70">
        <v>58704</v>
      </c>
      <c r="E1995" s="71" t="str">
        <f t="shared" si="153"/>
        <v>9787560658704</v>
      </c>
      <c r="F1995" s="72" t="str">
        <f t="shared" si="154"/>
        <v>9HSRFQA*gfihae+</v>
      </c>
      <c r="G1995" s="73" t="s">
        <v>8917</v>
      </c>
      <c r="H1995" s="74" t="s">
        <v>8918</v>
      </c>
      <c r="I1995" s="111" t="s">
        <v>5805</v>
      </c>
      <c r="J1995" s="69" t="s">
        <v>105</v>
      </c>
      <c r="K1995" s="112"/>
      <c r="L1995" s="312" t="s">
        <v>106</v>
      </c>
      <c r="M1995" s="48"/>
      <c r="N1995" s="174"/>
      <c r="O1995" s="101"/>
    </row>
    <row r="1996" customHeight="1" spans="1:15">
      <c r="A1996" s="47">
        <f>COUNTA(B$4:B1995)</f>
        <v>1900</v>
      </c>
      <c r="B1996" s="151" t="s">
        <v>8919</v>
      </c>
      <c r="C1996" s="48" t="s">
        <v>18</v>
      </c>
      <c r="D1996" s="166">
        <v>46886</v>
      </c>
      <c r="E1996" s="49" t="str">
        <f t="shared" si="153"/>
        <v>9787560646886</v>
      </c>
      <c r="F1996" s="50" t="str">
        <f t="shared" si="154"/>
        <v>9HSRFQA*gegiig+</v>
      </c>
      <c r="G1996" s="17" t="s">
        <v>8920</v>
      </c>
      <c r="H1996" s="173" t="s">
        <v>8921</v>
      </c>
      <c r="I1996" s="174" t="s">
        <v>8922</v>
      </c>
      <c r="J1996" s="196" t="s">
        <v>73</v>
      </c>
      <c r="K1996" s="152">
        <v>34</v>
      </c>
      <c r="L1996" s="118"/>
      <c r="M1996" s="48" t="s">
        <v>8902</v>
      </c>
      <c r="N1996" s="174" t="s">
        <v>8903</v>
      </c>
      <c r="O1996" s="101" t="e">
        <f>VLOOKUP(B1996,[1]图书导出excel!$A$2:$C$65537,3,FALSE)</f>
        <v>#N/A</v>
      </c>
    </row>
    <row r="1997" customHeight="1" spans="1:15">
      <c r="A1997" s="47">
        <f>COUNTA(B$4:B1996)</f>
        <v>1901</v>
      </c>
      <c r="B1997" s="151" t="s">
        <v>8923</v>
      </c>
      <c r="C1997" s="48" t="s">
        <v>18</v>
      </c>
      <c r="D1997" s="166">
        <v>47197</v>
      </c>
      <c r="E1997" s="49" t="str">
        <f t="shared" si="153"/>
        <v>9787560647197</v>
      </c>
      <c r="F1997" s="50" t="str">
        <f t="shared" si="154"/>
        <v>9HSRFQA*gehbjh+</v>
      </c>
      <c r="G1997" s="17" t="s">
        <v>8924</v>
      </c>
      <c r="H1997" s="173" t="s">
        <v>8925</v>
      </c>
      <c r="I1997" s="174" t="s">
        <v>8926</v>
      </c>
      <c r="J1997" s="151" t="s">
        <v>3212</v>
      </c>
      <c r="K1997" s="152">
        <v>41</v>
      </c>
      <c r="L1997" s="118"/>
      <c r="M1997" s="48" t="s">
        <v>8902</v>
      </c>
      <c r="N1997" s="174" t="s">
        <v>8903</v>
      </c>
      <c r="O1997" s="101" t="e">
        <f>VLOOKUP(B1997,[1]图书导出excel!$A$2:$C$65537,3,FALSE)</f>
        <v>#N/A</v>
      </c>
    </row>
    <row r="1998" customHeight="1" spans="1:15">
      <c r="A1998" s="47">
        <f>COUNTA(B$4:B1997)</f>
        <v>1902</v>
      </c>
      <c r="B1998" s="151" t="s">
        <v>8927</v>
      </c>
      <c r="C1998" s="48" t="s">
        <v>18</v>
      </c>
      <c r="D1998" s="166">
        <v>47296</v>
      </c>
      <c r="E1998" s="49" t="str">
        <f t="shared" si="153"/>
        <v>9787560647296</v>
      </c>
      <c r="F1998" s="50" t="str">
        <f t="shared" si="154"/>
        <v>9HSRFQA*gehcjg+</v>
      </c>
      <c r="G1998" s="17" t="s">
        <v>8928</v>
      </c>
      <c r="H1998" s="173" t="s">
        <v>8929</v>
      </c>
      <c r="I1998" s="174" t="s">
        <v>8930</v>
      </c>
      <c r="J1998" s="151" t="s">
        <v>56</v>
      </c>
      <c r="K1998" s="152">
        <v>32</v>
      </c>
      <c r="L1998" s="118"/>
      <c r="M1998" s="48" t="s">
        <v>8902</v>
      </c>
      <c r="N1998" s="174" t="s">
        <v>8903</v>
      </c>
      <c r="O1998" s="101" t="e">
        <f>VLOOKUP(B1998,[1]图书导出excel!$A$2:$C$65537,3,FALSE)</f>
        <v>#N/A</v>
      </c>
    </row>
    <row r="1999" customHeight="1" spans="1:15">
      <c r="A1999" s="47">
        <f>COUNTA(B$4:B1998)</f>
        <v>1903</v>
      </c>
      <c r="B1999" s="62" t="s">
        <v>8931</v>
      </c>
      <c r="C1999" s="65">
        <v>97875606</v>
      </c>
      <c r="D1999" s="76">
        <v>54393</v>
      </c>
      <c r="E1999" s="49" t="str">
        <f t="shared" si="153"/>
        <v>9787560654393</v>
      </c>
      <c r="F1999" s="50" t="str">
        <f t="shared" si="154"/>
        <v>9HSRFQA*gfedjd+</v>
      </c>
      <c r="G1999" s="17" t="s">
        <v>8932</v>
      </c>
      <c r="H1999" s="66" t="s">
        <v>8933</v>
      </c>
      <c r="I1999" s="110" t="s">
        <v>7858</v>
      </c>
      <c r="J1999" s="135" t="s">
        <v>148</v>
      </c>
      <c r="K1999" s="154">
        <v>49</v>
      </c>
      <c r="L1999" s="110"/>
      <c r="M1999" s="48" t="s">
        <v>8902</v>
      </c>
      <c r="N1999" s="99" t="s">
        <v>8903</v>
      </c>
      <c r="O1999" s="101" t="s">
        <v>8934</v>
      </c>
    </row>
    <row r="2000" customHeight="1" spans="1:15">
      <c r="A2000" s="68">
        <f>COUNTA(B$4:B1999)</f>
        <v>1904</v>
      </c>
      <c r="B2000" s="69" t="s">
        <v>8935</v>
      </c>
      <c r="C2000" s="70">
        <v>97875606</v>
      </c>
      <c r="D2000" s="70">
        <v>54218</v>
      </c>
      <c r="E2000" s="71" t="str">
        <f t="shared" si="153"/>
        <v>9787560654218</v>
      </c>
      <c r="F2000" s="72" t="str">
        <f t="shared" si="154"/>
        <v>9HSRFQA*gfecbi+</v>
      </c>
      <c r="G2000" s="73" t="s">
        <v>8936</v>
      </c>
      <c r="H2000" s="277" t="s">
        <v>8937</v>
      </c>
      <c r="I2000" s="184" t="s">
        <v>8938</v>
      </c>
      <c r="J2000" s="69" t="s">
        <v>255</v>
      </c>
      <c r="K2000" s="112"/>
      <c r="L2000" s="111" t="s">
        <v>106</v>
      </c>
      <c r="M2000" s="48" t="s">
        <v>8902</v>
      </c>
      <c r="N2000" s="174" t="s">
        <v>8903</v>
      </c>
      <c r="O2000" s="101"/>
    </row>
    <row r="2001" customHeight="1" spans="1:15">
      <c r="A2001" s="47">
        <f>COUNTA(B$4:B2000)</f>
        <v>1905</v>
      </c>
      <c r="B2001" s="48" t="s">
        <v>8939</v>
      </c>
      <c r="C2001" s="48" t="s">
        <v>18</v>
      </c>
      <c r="D2001" s="48">
        <v>37846</v>
      </c>
      <c r="E2001" s="49" t="str">
        <f t="shared" si="153"/>
        <v>9787560637846</v>
      </c>
      <c r="F2001" s="50" t="str">
        <f t="shared" si="154"/>
        <v>9HSRFQA*gdhieg+</v>
      </c>
      <c r="G2001" s="17" t="s">
        <v>8940</v>
      </c>
      <c r="H2001" s="51" t="s">
        <v>8941</v>
      </c>
      <c r="I2001" s="99" t="s">
        <v>8942</v>
      </c>
      <c r="J2001" s="62" t="s">
        <v>73</v>
      </c>
      <c r="K2001" s="109">
        <v>40</v>
      </c>
      <c r="L2001" s="49"/>
      <c r="M2001" s="48" t="s">
        <v>8902</v>
      </c>
      <c r="N2001" s="174" t="s">
        <v>8903</v>
      </c>
      <c r="O2001" s="101" t="e">
        <f>VLOOKUP(B2001,[1]图书导出excel!$A$2:$C$65537,3,FALSE)</f>
        <v>#N/A</v>
      </c>
    </row>
    <row r="2002" customFormat="1" customHeight="1" spans="1:16">
      <c r="A2002" s="52">
        <f>COUNTA(B$4:B2001)</f>
        <v>1906</v>
      </c>
      <c r="B2002" s="53" t="s">
        <v>8943</v>
      </c>
      <c r="C2002" s="54">
        <v>97875606</v>
      </c>
      <c r="D2002" s="53" t="s">
        <v>8944</v>
      </c>
      <c r="E2002" s="55" t="str">
        <f t="shared" si="153"/>
        <v>9787560665481</v>
      </c>
      <c r="F2002" s="56" t="str">
        <f t="shared" si="154"/>
        <v>9HSRFQA*ggfeib+</v>
      </c>
      <c r="G2002" s="77" t="s">
        <v>8945</v>
      </c>
      <c r="H2002" s="67" t="s">
        <v>8946</v>
      </c>
      <c r="I2002" s="102" t="s">
        <v>8947</v>
      </c>
      <c r="J2002" s="53" t="s">
        <v>323</v>
      </c>
      <c r="K2002" s="103">
        <v>48</v>
      </c>
      <c r="L2002" s="55" t="s">
        <v>307</v>
      </c>
      <c r="M2002" s="48"/>
      <c r="N2002" s="174"/>
      <c r="O2002" s="101"/>
      <c r="P2002" s="114"/>
    </row>
    <row r="2003" s="3" customFormat="1" customHeight="1" spans="1:16">
      <c r="A2003" s="47">
        <f>COUNTA(B$4:B2002)</f>
        <v>1907</v>
      </c>
      <c r="B2003" s="53" t="s">
        <v>8948</v>
      </c>
      <c r="C2003" s="54">
        <v>97875606</v>
      </c>
      <c r="D2003" s="53" t="s">
        <v>8949</v>
      </c>
      <c r="E2003" s="55" t="str">
        <f t="shared" si="153"/>
        <v>9787560653181</v>
      </c>
      <c r="F2003" s="56" t="str">
        <f t="shared" si="154"/>
        <v>9HSRFQA*gfdbib+</v>
      </c>
      <c r="G2003" s="57" t="s">
        <v>8950</v>
      </c>
      <c r="H2003" s="60" t="s">
        <v>8951</v>
      </c>
      <c r="I2003" s="106" t="s">
        <v>8952</v>
      </c>
      <c r="J2003" s="53" t="s">
        <v>175</v>
      </c>
      <c r="K2003" s="103">
        <v>38</v>
      </c>
      <c r="L2003" s="102"/>
      <c r="M2003" s="53" t="s">
        <v>8902</v>
      </c>
      <c r="N2003" s="102" t="s">
        <v>8903</v>
      </c>
      <c r="O2003" s="321" t="s">
        <v>8953</v>
      </c>
      <c r="P2003" s="105"/>
    </row>
    <row r="2004" customHeight="1" spans="1:15">
      <c r="A2004" s="47">
        <f>COUNTA(B$4:B2003)</f>
        <v>1908</v>
      </c>
      <c r="B2004" s="48" t="s">
        <v>8954</v>
      </c>
      <c r="C2004" s="48" t="s">
        <v>18</v>
      </c>
      <c r="D2004" s="48">
        <v>42062</v>
      </c>
      <c r="E2004" s="49" t="str">
        <f t="shared" si="153"/>
        <v>9787560642062</v>
      </c>
      <c r="F2004" s="50" t="str">
        <f t="shared" si="154"/>
        <v>9HSRFQA*gecagc+</v>
      </c>
      <c r="G2004" s="17" t="s">
        <v>8955</v>
      </c>
      <c r="H2004" s="51" t="s">
        <v>8956</v>
      </c>
      <c r="I2004" s="99" t="s">
        <v>8952</v>
      </c>
      <c r="J2004" s="48" t="s">
        <v>504</v>
      </c>
      <c r="K2004" s="100">
        <v>28</v>
      </c>
      <c r="L2004" s="49"/>
      <c r="M2004" s="48" t="s">
        <v>8902</v>
      </c>
      <c r="N2004" s="174" t="s">
        <v>8903</v>
      </c>
      <c r="O2004" s="101" t="e">
        <f>VLOOKUP(B2004,[1]图书导出excel!$A$2:$C$65537,3,FALSE)</f>
        <v>#N/A</v>
      </c>
    </row>
    <row r="2005" customHeight="1" spans="1:15">
      <c r="A2005" s="47">
        <f>COUNTA(B$4:B2004)</f>
        <v>1909</v>
      </c>
      <c r="B2005" s="48" t="s">
        <v>8957</v>
      </c>
      <c r="C2005" s="48" t="s">
        <v>18</v>
      </c>
      <c r="D2005" s="48">
        <v>37839</v>
      </c>
      <c r="E2005" s="49" t="str">
        <f t="shared" si="153"/>
        <v>9787560637839</v>
      </c>
      <c r="F2005" s="50" t="str">
        <f t="shared" si="154"/>
        <v>9HSRFQA*gdhidj+</v>
      </c>
      <c r="G2005" s="17" t="s">
        <v>8958</v>
      </c>
      <c r="H2005" s="51" t="s">
        <v>8959</v>
      </c>
      <c r="I2005" s="99" t="s">
        <v>8942</v>
      </c>
      <c r="J2005" s="62" t="s">
        <v>73</v>
      </c>
      <c r="K2005" s="100">
        <v>39.8</v>
      </c>
      <c r="L2005" s="49"/>
      <c r="M2005" s="48" t="s">
        <v>8902</v>
      </c>
      <c r="N2005" s="174" t="s">
        <v>8903</v>
      </c>
      <c r="O2005" s="101" t="e">
        <f>VLOOKUP(B2005,[1]图书导出excel!$A$2:$C$65537,3,FALSE)</f>
        <v>#N/A</v>
      </c>
    </row>
    <row r="2006" customFormat="1" customHeight="1" spans="1:16">
      <c r="A2006" s="47">
        <f>COUNTA(B$4:B2005)</f>
        <v>1910</v>
      </c>
      <c r="B2006" s="62" t="s">
        <v>8960</v>
      </c>
      <c r="C2006" s="65">
        <v>97875606</v>
      </c>
      <c r="D2006" s="48" t="s">
        <v>8961</v>
      </c>
      <c r="E2006" s="49" t="str">
        <f t="shared" si="153"/>
        <v>9787560656564</v>
      </c>
      <c r="F2006" s="50" t="str">
        <f t="shared" si="154"/>
        <v>9HSRFQA*gfgfge+</v>
      </c>
      <c r="G2006" s="77" t="s">
        <v>8962</v>
      </c>
      <c r="H2006" s="75" t="s">
        <v>8963</v>
      </c>
      <c r="I2006" s="108" t="s">
        <v>8780</v>
      </c>
      <c r="J2006" s="62" t="s">
        <v>1200</v>
      </c>
      <c r="K2006" s="109">
        <v>39</v>
      </c>
      <c r="L2006" s="49"/>
      <c r="M2006" s="48"/>
      <c r="N2006" s="174"/>
      <c r="O2006" s="101" t="s">
        <v>8964</v>
      </c>
      <c r="P2006" s="114"/>
    </row>
    <row r="2007" s="3" customFormat="1" customHeight="1" spans="1:16">
      <c r="A2007" s="47">
        <f>COUNTA(B$4:B2006)</f>
        <v>1911</v>
      </c>
      <c r="B2007" s="53" t="s">
        <v>8965</v>
      </c>
      <c r="C2007" s="54">
        <v>97875606</v>
      </c>
      <c r="D2007" s="53" t="s">
        <v>8966</v>
      </c>
      <c r="E2007" s="55" t="str">
        <f t="shared" si="153"/>
        <v>9787560652474</v>
      </c>
      <c r="F2007" s="56" t="str">
        <f t="shared" si="154"/>
        <v>9HSRFQA*gfcehe+</v>
      </c>
      <c r="G2007" s="57" t="s">
        <v>8967</v>
      </c>
      <c r="H2007" s="67" t="s">
        <v>8968</v>
      </c>
      <c r="I2007" s="102" t="s">
        <v>8969</v>
      </c>
      <c r="J2007" s="53" t="s">
        <v>1266</v>
      </c>
      <c r="K2007" s="103">
        <v>29</v>
      </c>
      <c r="L2007" s="102"/>
      <c r="M2007" s="48" t="s">
        <v>8902</v>
      </c>
      <c r="N2007" s="174" t="s">
        <v>8903</v>
      </c>
      <c r="O2007" s="315" t="s">
        <v>8970</v>
      </c>
      <c r="P2007" s="105"/>
    </row>
    <row r="2008" customHeight="1" spans="1:15">
      <c r="A2008" s="47">
        <f>COUNTA(B$4:B2007)</f>
        <v>1912</v>
      </c>
      <c r="B2008" s="48" t="s">
        <v>8971</v>
      </c>
      <c r="C2008" s="76">
        <v>97875606</v>
      </c>
      <c r="D2008" s="48" t="s">
        <v>8972</v>
      </c>
      <c r="E2008" s="49" t="str">
        <f t="shared" si="153"/>
        <v>9787560650654</v>
      </c>
      <c r="F2008" s="50" t="str">
        <f t="shared" si="154"/>
        <v>9HSRFQA*gfagfe+</v>
      </c>
      <c r="G2008" s="17" t="s">
        <v>8973</v>
      </c>
      <c r="H2008" s="51" t="s">
        <v>8974</v>
      </c>
      <c r="I2008" s="99" t="s">
        <v>8975</v>
      </c>
      <c r="J2008" s="62" t="s">
        <v>73</v>
      </c>
      <c r="K2008" s="100">
        <v>34.9</v>
      </c>
      <c r="L2008" s="49"/>
      <c r="M2008" s="48" t="s">
        <v>8902</v>
      </c>
      <c r="N2008" s="174" t="s">
        <v>8903</v>
      </c>
      <c r="O2008" s="101" t="e">
        <f>VLOOKUP(B2008,[1]图书导出excel!$A$2:$C$65537,3,FALSE)</f>
        <v>#N/A</v>
      </c>
    </row>
    <row r="2009" customHeight="1" spans="1:15">
      <c r="A2009" s="47">
        <f>COUNTA(B$4:B2008)</f>
        <v>1913</v>
      </c>
      <c r="B2009" s="62" t="s">
        <v>8976</v>
      </c>
      <c r="C2009" s="65">
        <v>97875606</v>
      </c>
      <c r="D2009" s="48" t="s">
        <v>8977</v>
      </c>
      <c r="E2009" s="49" t="str">
        <f t="shared" si="153"/>
        <v>9787560654539</v>
      </c>
      <c r="F2009" s="50" t="str">
        <f t="shared" si="154"/>
        <v>9HSRFQA*gfefdj+</v>
      </c>
      <c r="G2009" s="17" t="s">
        <v>8978</v>
      </c>
      <c r="H2009" s="66" t="s">
        <v>8979</v>
      </c>
      <c r="I2009" s="110" t="s">
        <v>8980</v>
      </c>
      <c r="J2009" s="62" t="s">
        <v>44</v>
      </c>
      <c r="K2009" s="109">
        <v>39</v>
      </c>
      <c r="L2009" s="99"/>
      <c r="M2009" s="48" t="s">
        <v>8902</v>
      </c>
      <c r="N2009" s="99" t="s">
        <v>8903</v>
      </c>
      <c r="O2009" s="101" t="s">
        <v>8981</v>
      </c>
    </row>
    <row r="2010" customHeight="1" spans="1:15">
      <c r="A2010" s="47">
        <f>COUNTA(B$4:B2009)</f>
        <v>1914</v>
      </c>
      <c r="B2010" s="62" t="s">
        <v>8982</v>
      </c>
      <c r="C2010" s="65">
        <v>97875606</v>
      </c>
      <c r="D2010" s="48" t="s">
        <v>8983</v>
      </c>
      <c r="E2010" s="49" t="str">
        <f t="shared" si="153"/>
        <v>9787560656441</v>
      </c>
      <c r="F2010" s="50" t="str">
        <f t="shared" si="154"/>
        <v>9HSRFQA*gfgeeb+</v>
      </c>
      <c r="G2010" s="17" t="s">
        <v>8984</v>
      </c>
      <c r="H2010" s="66" t="s">
        <v>8985</v>
      </c>
      <c r="I2010" s="110" t="s">
        <v>8986</v>
      </c>
      <c r="J2010" s="62" t="s">
        <v>79</v>
      </c>
      <c r="K2010" s="109">
        <v>39.8</v>
      </c>
      <c r="L2010" s="99"/>
      <c r="M2010" s="48"/>
      <c r="N2010" s="99"/>
      <c r="O2010" s="101" t="s">
        <v>8987</v>
      </c>
    </row>
    <row r="2011" customFormat="1" customHeight="1" spans="1:16">
      <c r="A2011" s="47">
        <f>COUNTA(B$4:B2010)</f>
        <v>1915</v>
      </c>
      <c r="B2011" s="62" t="s">
        <v>8988</v>
      </c>
      <c r="C2011" s="65">
        <v>97875606</v>
      </c>
      <c r="D2011" s="48" t="s">
        <v>8989</v>
      </c>
      <c r="E2011" s="49" t="str">
        <f t="shared" si="153"/>
        <v>9787560656861</v>
      </c>
      <c r="F2011" s="50" t="str">
        <f t="shared" si="154"/>
        <v>9HSRFQA*gfgigb+</v>
      </c>
      <c r="G2011" s="77" t="s">
        <v>8990</v>
      </c>
      <c r="H2011" s="134" t="s">
        <v>8991</v>
      </c>
      <c r="I2011" s="108" t="s">
        <v>8992</v>
      </c>
      <c r="J2011" s="62" t="s">
        <v>683</v>
      </c>
      <c r="K2011" s="109">
        <v>28</v>
      </c>
      <c r="L2011" s="99"/>
      <c r="M2011" s="48"/>
      <c r="N2011" s="99"/>
      <c r="O2011" s="101" t="s">
        <v>8993</v>
      </c>
      <c r="P2011" s="114"/>
    </row>
    <row r="2012" s="3" customFormat="1" customHeight="1" spans="1:16">
      <c r="A2012" s="47">
        <f>COUNTA(B$4:B2011)</f>
        <v>1916</v>
      </c>
      <c r="B2012" s="53" t="s">
        <v>8994</v>
      </c>
      <c r="C2012" s="54">
        <v>97875606</v>
      </c>
      <c r="D2012" s="53" t="s">
        <v>8995</v>
      </c>
      <c r="E2012" s="55" t="str">
        <f t="shared" si="153"/>
        <v>9787560653747</v>
      </c>
      <c r="F2012" s="56" t="str">
        <f t="shared" si="154"/>
        <v>9HSRFQA*gfdheh+</v>
      </c>
      <c r="G2012" s="57" t="s">
        <v>8996</v>
      </c>
      <c r="H2012" s="60" t="s">
        <v>8997</v>
      </c>
      <c r="I2012" s="106" t="s">
        <v>8998</v>
      </c>
      <c r="J2012" s="53" t="s">
        <v>1012</v>
      </c>
      <c r="K2012" s="103">
        <v>38</v>
      </c>
      <c r="L2012" s="55"/>
      <c r="M2012" s="53" t="s">
        <v>8902</v>
      </c>
      <c r="N2012" s="102" t="s">
        <v>8903</v>
      </c>
      <c r="O2012" s="321" t="s">
        <v>8999</v>
      </c>
      <c r="P2012" s="105"/>
    </row>
    <row r="2013" s="3" customFormat="1" customHeight="1" spans="1:16">
      <c r="A2013" s="47">
        <f>COUNTA(B$4:B2012)</f>
        <v>1917</v>
      </c>
      <c r="B2013" s="48" t="s">
        <v>9000</v>
      </c>
      <c r="C2013" s="48" t="s">
        <v>18</v>
      </c>
      <c r="D2013" s="76">
        <v>45131</v>
      </c>
      <c r="E2013" s="55" t="str">
        <f t="shared" si="153"/>
        <v>9787560645131</v>
      </c>
      <c r="F2013" s="56" t="str">
        <f t="shared" si="154"/>
        <v>9HSRFQA*gefbdb+</v>
      </c>
      <c r="G2013" s="57" t="s">
        <v>9001</v>
      </c>
      <c r="H2013" s="51" t="s">
        <v>9002</v>
      </c>
      <c r="I2013" s="99" t="s">
        <v>4361</v>
      </c>
      <c r="J2013" s="48" t="s">
        <v>2716</v>
      </c>
      <c r="K2013" s="100">
        <v>24</v>
      </c>
      <c r="L2013" s="55"/>
      <c r="M2013" s="53"/>
      <c r="N2013" s="102"/>
      <c r="O2013" s="101" t="e">
        <f>VLOOKUP(B2013,[1]图书导出excel!$A$2:$C$65537,3,FALSE)</f>
        <v>#N/A</v>
      </c>
      <c r="P2013" s="105"/>
    </row>
    <row r="2014" s="3" customFormat="1" customHeight="1" spans="1:16">
      <c r="A2014" s="47">
        <f>COUNTA(B$4:B2013)</f>
        <v>1918</v>
      </c>
      <c r="B2014" s="62" t="s">
        <v>9003</v>
      </c>
      <c r="C2014" s="65">
        <v>97875606</v>
      </c>
      <c r="D2014" s="76">
        <v>62749</v>
      </c>
      <c r="E2014" s="55" t="str">
        <f t="shared" si="153"/>
        <v>9787560662749</v>
      </c>
      <c r="F2014" s="56" t="str">
        <f t="shared" si="154"/>
        <v>9HSRFQA*ggchej+</v>
      </c>
      <c r="G2014" s="57" t="s">
        <v>9004</v>
      </c>
      <c r="H2014" s="75" t="s">
        <v>9005</v>
      </c>
      <c r="I2014" s="108" t="s">
        <v>9006</v>
      </c>
      <c r="J2014" s="62" t="s">
        <v>590</v>
      </c>
      <c r="K2014" s="109">
        <v>41</v>
      </c>
      <c r="L2014" s="55"/>
      <c r="M2014" s="53"/>
      <c r="N2014" s="102"/>
      <c r="O2014" s="101" t="s">
        <v>9007</v>
      </c>
      <c r="P2014" s="105"/>
    </row>
    <row r="2015" customHeight="1" spans="1:15">
      <c r="A2015" s="47">
        <f>COUNTA(B$4:B2014)</f>
        <v>1919</v>
      </c>
      <c r="B2015" s="48" t="s">
        <v>9008</v>
      </c>
      <c r="C2015" s="76">
        <v>97875606</v>
      </c>
      <c r="D2015" s="48" t="s">
        <v>9009</v>
      </c>
      <c r="E2015" s="49" t="str">
        <f t="shared" si="153"/>
        <v>9787560652832</v>
      </c>
      <c r="F2015" s="50" t="str">
        <f t="shared" si="154"/>
        <v>9HSRFQA*gfcidc+</v>
      </c>
      <c r="G2015" s="17" t="s">
        <v>9010</v>
      </c>
      <c r="H2015" s="51" t="s">
        <v>9011</v>
      </c>
      <c r="I2015" s="99" t="s">
        <v>9012</v>
      </c>
      <c r="J2015" s="48" t="s">
        <v>1266</v>
      </c>
      <c r="K2015" s="100">
        <v>35</v>
      </c>
      <c r="L2015" s="102"/>
      <c r="M2015" s="48" t="s">
        <v>8902</v>
      </c>
      <c r="N2015" s="174" t="s">
        <v>8903</v>
      </c>
      <c r="O2015" s="315" t="s">
        <v>9013</v>
      </c>
    </row>
    <row r="2016" customHeight="1" spans="1:15">
      <c r="A2016" s="47">
        <f>COUNTA(B$4:B2015)</f>
        <v>1920</v>
      </c>
      <c r="B2016" s="48" t="s">
        <v>9014</v>
      </c>
      <c r="C2016" s="48" t="s">
        <v>18</v>
      </c>
      <c r="D2016" s="76">
        <v>46978</v>
      </c>
      <c r="E2016" s="49" t="str">
        <f t="shared" si="153"/>
        <v>9787560646978</v>
      </c>
      <c r="F2016" s="50" t="str">
        <f t="shared" si="154"/>
        <v>9HSRFQA*gegjhi+</v>
      </c>
      <c r="G2016" s="17" t="s">
        <v>9015</v>
      </c>
      <c r="H2016" s="51" t="s">
        <v>9011</v>
      </c>
      <c r="I2016" s="99" t="s">
        <v>9016</v>
      </c>
      <c r="J2016" s="62" t="s">
        <v>73</v>
      </c>
      <c r="K2016" s="100">
        <v>34</v>
      </c>
      <c r="L2016" s="49"/>
      <c r="M2016" s="48" t="s">
        <v>8902</v>
      </c>
      <c r="N2016" s="174" t="s">
        <v>8903</v>
      </c>
      <c r="O2016" s="101" t="e">
        <f>VLOOKUP(B2016,[1]图书导出excel!$A$2:$C$65537,3,FALSE)</f>
        <v>#N/A</v>
      </c>
    </row>
    <row r="2017" customHeight="1" spans="1:15">
      <c r="A2017" s="47">
        <f>COUNTA(B$4:B2016)</f>
        <v>1921</v>
      </c>
      <c r="B2017" s="62" t="s">
        <v>9017</v>
      </c>
      <c r="C2017" s="65">
        <v>97875606</v>
      </c>
      <c r="D2017" s="48" t="s">
        <v>9018</v>
      </c>
      <c r="E2017" s="49" t="str">
        <f t="shared" si="153"/>
        <v>9787560654737</v>
      </c>
      <c r="F2017" s="50" t="str">
        <f t="shared" si="154"/>
        <v>9HSRFQA*gfehdh+</v>
      </c>
      <c r="G2017" s="17" t="s">
        <v>9019</v>
      </c>
      <c r="H2017" s="66" t="s">
        <v>9020</v>
      </c>
      <c r="I2017" s="110" t="s">
        <v>9021</v>
      </c>
      <c r="J2017" s="62" t="s">
        <v>44</v>
      </c>
      <c r="K2017" s="109">
        <v>35</v>
      </c>
      <c r="L2017" s="99"/>
      <c r="M2017" s="48" t="s">
        <v>8902</v>
      </c>
      <c r="N2017" s="99" t="s">
        <v>8903</v>
      </c>
      <c r="O2017" s="101" t="s">
        <v>9022</v>
      </c>
    </row>
    <row r="2018" customHeight="1" spans="1:15">
      <c r="A2018" s="47">
        <f>COUNTA(B$4:B2017)</f>
        <v>1922</v>
      </c>
      <c r="B2018" s="48" t="s">
        <v>9023</v>
      </c>
      <c r="C2018" s="76">
        <v>97875606</v>
      </c>
      <c r="D2018" s="48" t="s">
        <v>9024</v>
      </c>
      <c r="E2018" s="49" t="str">
        <f t="shared" si="153"/>
        <v>9787560651194</v>
      </c>
      <c r="F2018" s="50" t="str">
        <f t="shared" si="154"/>
        <v>9HSRFQA*gfbbje+</v>
      </c>
      <c r="G2018" s="17" t="s">
        <v>9025</v>
      </c>
      <c r="H2018" s="51" t="s">
        <v>9026</v>
      </c>
      <c r="I2018" s="99" t="s">
        <v>9027</v>
      </c>
      <c r="J2018" s="48" t="s">
        <v>976</v>
      </c>
      <c r="K2018" s="100">
        <v>35</v>
      </c>
      <c r="L2018" s="49"/>
      <c r="M2018" s="48" t="s">
        <v>8902</v>
      </c>
      <c r="N2018" s="174" t="s">
        <v>8903</v>
      </c>
      <c r="O2018" s="101" t="e">
        <f>VLOOKUP(B2018,[1]图书导出excel!$A$2:$C$65537,3,FALSE)</f>
        <v>#N/A</v>
      </c>
    </row>
    <row r="2019" customHeight="1" spans="1:15">
      <c r="A2019" s="47">
        <f>COUNTA(B$4:B2018)</f>
        <v>1923</v>
      </c>
      <c r="B2019" s="48" t="s">
        <v>9028</v>
      </c>
      <c r="C2019" s="76">
        <v>97875606</v>
      </c>
      <c r="D2019" s="48" t="s">
        <v>9029</v>
      </c>
      <c r="E2019" s="49" t="str">
        <f t="shared" si="153"/>
        <v>9787560652696</v>
      </c>
      <c r="F2019" s="50" t="str">
        <f t="shared" si="154"/>
        <v>9HSRFQA*gfcgjg+</v>
      </c>
      <c r="G2019" s="17" t="s">
        <v>9030</v>
      </c>
      <c r="H2019" s="51" t="s">
        <v>9031</v>
      </c>
      <c r="I2019" s="99" t="s">
        <v>9032</v>
      </c>
      <c r="J2019" s="48" t="s">
        <v>624</v>
      </c>
      <c r="K2019" s="100">
        <v>45</v>
      </c>
      <c r="L2019" s="49"/>
      <c r="M2019" s="48" t="s">
        <v>8902</v>
      </c>
      <c r="N2019" s="174" t="s">
        <v>8903</v>
      </c>
      <c r="O2019" s="101" t="e">
        <f>VLOOKUP(B2019,[1]图书导出excel!$A$2:$C$65537,3,FALSE)</f>
        <v>#N/A</v>
      </c>
    </row>
    <row r="2020" customHeight="1" spans="1:15">
      <c r="A2020" s="47">
        <f>COUNTA(B$4:B2019)</f>
        <v>1924</v>
      </c>
      <c r="B2020" s="48" t="s">
        <v>9033</v>
      </c>
      <c r="C2020" s="76">
        <v>97875606</v>
      </c>
      <c r="D2020" s="48" t="s">
        <v>9034</v>
      </c>
      <c r="E2020" s="49" t="str">
        <f t="shared" si="153"/>
        <v>9787560650524</v>
      </c>
      <c r="F2020" s="50" t="str">
        <f t="shared" si="154"/>
        <v>9HSRFQA*gfafce+</v>
      </c>
      <c r="G2020" s="17" t="s">
        <v>9035</v>
      </c>
      <c r="H2020" s="51" t="s">
        <v>9036</v>
      </c>
      <c r="I2020" s="99" t="s">
        <v>9037</v>
      </c>
      <c r="J2020" s="62" t="s">
        <v>73</v>
      </c>
      <c r="K2020" s="100">
        <v>29</v>
      </c>
      <c r="L2020" s="49"/>
      <c r="M2020" s="48" t="s">
        <v>8902</v>
      </c>
      <c r="N2020" s="174" t="s">
        <v>8903</v>
      </c>
      <c r="O2020" s="101" t="e">
        <f>VLOOKUP(B2020,[1]图书导出excel!$A$2:$C$65537,3,FALSE)</f>
        <v>#N/A</v>
      </c>
    </row>
    <row r="2021" customHeight="1" spans="1:15">
      <c r="A2021" s="47">
        <f>COUNTA(B$4:B2020)</f>
        <v>1925</v>
      </c>
      <c r="B2021" s="48" t="s">
        <v>9038</v>
      </c>
      <c r="C2021" s="48" t="s">
        <v>18</v>
      </c>
      <c r="D2021" s="48">
        <v>42246</v>
      </c>
      <c r="E2021" s="49" t="str">
        <f t="shared" si="153"/>
        <v>9787560642246</v>
      </c>
      <c r="F2021" s="50" t="str">
        <f t="shared" si="154"/>
        <v>9HSRFQA*gecceg+</v>
      </c>
      <c r="G2021" s="17" t="s">
        <v>9039</v>
      </c>
      <c r="H2021" s="51" t="s">
        <v>9040</v>
      </c>
      <c r="I2021" s="99" t="s">
        <v>9041</v>
      </c>
      <c r="J2021" s="62" t="s">
        <v>1847</v>
      </c>
      <c r="K2021" s="109">
        <v>29</v>
      </c>
      <c r="L2021" s="49"/>
      <c r="M2021" s="48" t="s">
        <v>8902</v>
      </c>
      <c r="N2021" s="174" t="s">
        <v>8903</v>
      </c>
      <c r="O2021" s="101" t="e">
        <f>VLOOKUP(B2021,[1]图书导出excel!$A$2:$C$65537,3,FALSE)</f>
        <v>#N/A</v>
      </c>
    </row>
    <row r="2022" customHeight="1" spans="1:15">
      <c r="A2022" s="47">
        <f>COUNTA(B$4:B2021)</f>
        <v>1926</v>
      </c>
      <c r="B2022" s="62" t="s">
        <v>9042</v>
      </c>
      <c r="C2022" s="65">
        <v>97875606</v>
      </c>
      <c r="D2022" s="48" t="s">
        <v>9043</v>
      </c>
      <c r="E2022" s="49" t="str">
        <f t="shared" si="153"/>
        <v>9787560654294</v>
      </c>
      <c r="F2022" s="50" t="str">
        <f t="shared" si="154"/>
        <v>9HSRFQA*gfecje+</v>
      </c>
      <c r="G2022" s="17" t="s">
        <v>9044</v>
      </c>
      <c r="H2022" s="66" t="s">
        <v>9045</v>
      </c>
      <c r="I2022" s="110" t="s">
        <v>8942</v>
      </c>
      <c r="J2022" s="62" t="s">
        <v>380</v>
      </c>
      <c r="K2022" s="109">
        <v>42</v>
      </c>
      <c r="L2022" s="99"/>
      <c r="M2022" s="48" t="s">
        <v>8902</v>
      </c>
      <c r="N2022" s="99" t="s">
        <v>8903</v>
      </c>
      <c r="O2022" s="101" t="s">
        <v>9046</v>
      </c>
    </row>
    <row r="2023" customHeight="1" spans="1:15">
      <c r="A2023" s="47">
        <f>COUNTA(B$4:B2022)</f>
        <v>1927</v>
      </c>
      <c r="B2023" s="48" t="s">
        <v>9047</v>
      </c>
      <c r="C2023" s="48" t="s">
        <v>18</v>
      </c>
      <c r="D2023" s="76">
        <v>45735</v>
      </c>
      <c r="E2023" s="49" t="str">
        <f t="shared" si="153"/>
        <v>9787560645735</v>
      </c>
      <c r="F2023" s="50" t="str">
        <f t="shared" si="154"/>
        <v>9HSRFQA*gefhdf+</v>
      </c>
      <c r="G2023" s="17" t="s">
        <v>9048</v>
      </c>
      <c r="H2023" s="51" t="s">
        <v>9049</v>
      </c>
      <c r="I2023" s="99" t="s">
        <v>9050</v>
      </c>
      <c r="J2023" s="62" t="s">
        <v>73</v>
      </c>
      <c r="K2023" s="100">
        <v>39</v>
      </c>
      <c r="L2023" s="49"/>
      <c r="M2023" s="48" t="s">
        <v>8902</v>
      </c>
      <c r="N2023" s="174" t="s">
        <v>8903</v>
      </c>
      <c r="O2023" s="101" t="e">
        <f>VLOOKUP(B2023,[1]图书导出excel!$A$2:$C$65537,3,FALSE)</f>
        <v>#N/A</v>
      </c>
    </row>
    <row r="2024" s="3" customFormat="1" customHeight="1" spans="1:16">
      <c r="A2024" s="52">
        <f>COUNTA(B$4:B2023)</f>
        <v>1928</v>
      </c>
      <c r="B2024" s="53" t="s">
        <v>9051</v>
      </c>
      <c r="C2024" s="54">
        <v>97875606</v>
      </c>
      <c r="D2024" s="54">
        <v>60363</v>
      </c>
      <c r="E2024" s="55" t="str">
        <f t="shared" si="153"/>
        <v>9787560660363</v>
      </c>
      <c r="F2024" s="56" t="str">
        <f t="shared" si="154"/>
        <v>9HSRFQA*ggadgd+</v>
      </c>
      <c r="G2024" s="57" t="s">
        <v>9052</v>
      </c>
      <c r="H2024" s="67" t="s">
        <v>9049</v>
      </c>
      <c r="I2024" s="102" t="s">
        <v>9053</v>
      </c>
      <c r="J2024" s="53" t="s">
        <v>524</v>
      </c>
      <c r="K2024" s="103">
        <v>43</v>
      </c>
      <c r="L2024" s="55"/>
      <c r="M2024" s="53"/>
      <c r="N2024" s="181"/>
      <c r="O2024" s="104" t="s">
        <v>9054</v>
      </c>
      <c r="P2024" s="105"/>
    </row>
    <row r="2025" s="3" customFormat="1" customHeight="1" spans="1:16">
      <c r="A2025" s="52">
        <f>COUNTA(B$4:B2024)</f>
        <v>1929</v>
      </c>
      <c r="B2025" s="53" t="s">
        <v>9055</v>
      </c>
      <c r="C2025" s="54">
        <v>97875606</v>
      </c>
      <c r="D2025" s="54">
        <v>63234</v>
      </c>
      <c r="E2025" s="55" t="str">
        <f t="shared" si="153"/>
        <v>9787560663234</v>
      </c>
      <c r="F2025" s="56" t="str">
        <f t="shared" si="154"/>
        <v>9HSRFQA*ggdcde+</v>
      </c>
      <c r="G2025" s="57" t="s">
        <v>9056</v>
      </c>
      <c r="H2025" s="67" t="s">
        <v>9057</v>
      </c>
      <c r="I2025" s="102" t="s">
        <v>9058</v>
      </c>
      <c r="J2025" s="53" t="s">
        <v>1073</v>
      </c>
      <c r="K2025" s="103">
        <v>32</v>
      </c>
      <c r="L2025" s="55"/>
      <c r="M2025" s="53"/>
      <c r="N2025" s="181"/>
      <c r="O2025" s="104" t="s">
        <v>9059</v>
      </c>
      <c r="P2025" s="105"/>
    </row>
    <row r="2026" customHeight="1" spans="1:15">
      <c r="A2026" s="52">
        <f>COUNTA(B$4:B2025)</f>
        <v>1930</v>
      </c>
      <c r="B2026" s="48" t="s">
        <v>9060</v>
      </c>
      <c r="C2026" s="48" t="s">
        <v>18</v>
      </c>
      <c r="D2026" s="48">
        <v>35705</v>
      </c>
      <c r="E2026" s="49" t="str">
        <f t="shared" si="153"/>
        <v>9787560635705</v>
      </c>
      <c r="F2026" s="50" t="str">
        <f t="shared" si="154"/>
        <v>9HSRFQA*gdfhaf+</v>
      </c>
      <c r="G2026" s="17" t="s">
        <v>9061</v>
      </c>
      <c r="H2026" s="51" t="s">
        <v>9062</v>
      </c>
      <c r="I2026" s="99" t="s">
        <v>9063</v>
      </c>
      <c r="J2026" s="48" t="s">
        <v>565</v>
      </c>
      <c r="K2026" s="100">
        <v>22</v>
      </c>
      <c r="L2026" s="49"/>
      <c r="M2026" s="48" t="s">
        <v>8902</v>
      </c>
      <c r="N2026" s="174" t="s">
        <v>8903</v>
      </c>
      <c r="O2026" s="101" t="e">
        <f>VLOOKUP(B2026,[1]图书导出excel!$A$2:$C$65537,3,FALSE)</f>
        <v>#N/A</v>
      </c>
    </row>
    <row r="2027" customHeight="1" spans="1:15">
      <c r="A2027" s="47">
        <f>COUNTA(B$4:B2026)</f>
        <v>1931</v>
      </c>
      <c r="B2027" s="48" t="s">
        <v>9064</v>
      </c>
      <c r="C2027" s="48" t="s">
        <v>18</v>
      </c>
      <c r="D2027" s="48">
        <v>37105</v>
      </c>
      <c r="E2027" s="49" t="str">
        <f t="shared" si="153"/>
        <v>9787560637105</v>
      </c>
      <c r="F2027" s="50" t="str">
        <f t="shared" si="154"/>
        <v>9HSRFQA*gdhbaf+</v>
      </c>
      <c r="G2027" s="17" t="s">
        <v>9065</v>
      </c>
      <c r="H2027" s="51" t="s">
        <v>9066</v>
      </c>
      <c r="I2027" s="99" t="s">
        <v>8806</v>
      </c>
      <c r="J2027" s="48" t="s">
        <v>5916</v>
      </c>
      <c r="K2027" s="100">
        <v>35</v>
      </c>
      <c r="L2027" s="49"/>
      <c r="M2027" s="48" t="s">
        <v>8902</v>
      </c>
      <c r="N2027" s="174" t="s">
        <v>8903</v>
      </c>
      <c r="O2027" s="101" t="e">
        <f>VLOOKUP(B2027,[1]图书导出excel!$A$2:$C$65537,3,FALSE)</f>
        <v>#N/A</v>
      </c>
    </row>
    <row r="2028" customHeight="1" spans="1:15">
      <c r="A2028" s="47">
        <f>COUNTA(B$4:B2027)</f>
        <v>1932</v>
      </c>
      <c r="B2028" s="48" t="s">
        <v>9067</v>
      </c>
      <c r="C2028" s="48" t="s">
        <v>18</v>
      </c>
      <c r="D2028" s="48">
        <v>35804</v>
      </c>
      <c r="E2028" s="49" t="str">
        <f t="shared" si="153"/>
        <v>9787560635804</v>
      </c>
      <c r="F2028" s="50" t="str">
        <f t="shared" si="154"/>
        <v>9HSRFQA*gdfiae+</v>
      </c>
      <c r="G2028" s="17" t="s">
        <v>9068</v>
      </c>
      <c r="H2028" s="51" t="s">
        <v>9069</v>
      </c>
      <c r="I2028" s="99" t="s">
        <v>9070</v>
      </c>
      <c r="J2028" s="48" t="s">
        <v>148</v>
      </c>
      <c r="K2028" s="100">
        <v>42</v>
      </c>
      <c r="L2028" s="49"/>
      <c r="M2028" s="48" t="s">
        <v>8902</v>
      </c>
      <c r="N2028" s="174" t="s">
        <v>8903</v>
      </c>
      <c r="O2028" s="101" t="e">
        <f>VLOOKUP(B2028,[1]图书导出excel!$A$2:$C$65537,3,FALSE)</f>
        <v>#N/A</v>
      </c>
    </row>
    <row r="2029" ht="35" customHeight="1" spans="1:15">
      <c r="A2029" s="83" t="s">
        <v>9071</v>
      </c>
      <c r="B2029" s="84"/>
      <c r="C2029" s="84"/>
      <c r="D2029" s="169"/>
      <c r="E2029" s="170"/>
      <c r="F2029" s="171"/>
      <c r="H2029" s="86"/>
      <c r="I2029" s="179"/>
      <c r="J2029" s="88"/>
      <c r="K2029" s="180"/>
      <c r="L2029" s="118"/>
      <c r="M2029" s="119"/>
      <c r="N2029" s="119"/>
      <c r="O2029" s="101"/>
    </row>
    <row r="2030" s="3" customFormat="1" customHeight="1" spans="1:16">
      <c r="A2030" s="52">
        <f>COUNTA(B$4:B2029)</f>
        <v>1933</v>
      </c>
      <c r="B2030" s="150" t="s">
        <v>9072</v>
      </c>
      <c r="C2030" s="330" t="s">
        <v>18</v>
      </c>
      <c r="D2030" s="307" t="s">
        <v>9073</v>
      </c>
      <c r="E2030" s="55" t="str">
        <f t="shared" ref="E2030:E2036" si="155">C2030&amp;D2030</f>
        <v>9787560652221</v>
      </c>
      <c r="F2030" s="56" t="str">
        <f t="shared" ref="F2030:F2036" si="156">LEFT($E2030,1)&amp;CHAR(65+VALUE(MID($E2030,2,1)))&amp;IF(OR(LEFT($E2030,1)="0",LEFT($E2030,1)="1",LEFT($E2030,1)="2",LEFT($E2030,1)="3"),CHAR(65+VALUE(MID($E2030,3,1))),CHAR(75+VALUE(MID($E2030,3,1))))&amp;IF(OR(LEFT($E2030,1)="0",LEFT($E2030,1)="4",LEFT($E2030,1)="7",LEFT($E2030,1)="8"),CHAR(65+VALUE(MID($E2030,4,1))),CHAR(75+VALUE(MID($E2030,4,1))))&amp;IF(OR(LEFT($E2030,1)="0",LEFT($E2030,1)="1",LEFT($E2030,1)="4",LEFT($E2030,1)="5",,LEFT($E2030,1)="9"),CHAR(65+VALUE(MID($E2030,5,1))),CHAR(75+VALUE(MID($E2030,5,1))))&amp;IF(OR(LEFT($E2030,1)="0",LEFT($E2030,1)="2",LEFT($E2030,1)="5",LEFT($E2030,1)="6",,LEFT($E2030,1)="7"),CHAR(65+VALUE(MID($E2030,6,1))),CHAR(75+VALUE(MID($E2030,6,1))))&amp;IF(OR(LEFT($E2030,1)="0",LEFT($E2030,1)="3",LEFT($E2030,1)="6",LEFT($E2030,1)="8",,LEFT($E2030,1)="9"),CHAR(65+VALUE(MID($E2030,7,1))),CHAR(75+VALUE(MID($E2030,7,1))))&amp;"*"&amp;CHAR(97+VALUE(MID($E2030,8,1)))&amp;CHAR(97+VALUE(MID($E2030,9,1)))&amp;CHAR(97+VALUE(MID($E2030,10,1)))&amp;CHAR(97+VALUE(MID($E2030,11,1)))&amp;CHAR(97+VALUE(MID($E2030,12,1)))&amp;CHAR(97+VALUE(MID($E2030,13,1)))&amp;"+"</f>
        <v>9HSRFQA*gfcccb+</v>
      </c>
      <c r="G2030" s="57" t="s">
        <v>9074</v>
      </c>
      <c r="H2030" s="308" t="s">
        <v>9075</v>
      </c>
      <c r="I2030" s="53" t="s">
        <v>539</v>
      </c>
      <c r="J2030" s="53" t="s">
        <v>1266</v>
      </c>
      <c r="K2030" s="236">
        <v>36</v>
      </c>
      <c r="L2030" s="96"/>
      <c r="M2030" s="48" t="s">
        <v>9076</v>
      </c>
      <c r="N2030" s="96" t="s">
        <v>9077</v>
      </c>
      <c r="O2030" s="101" t="e">
        <f>VLOOKUP(B2030,[1]图书导出excel!$A$2:$C$65537,3,FALSE)</f>
        <v>#N/A</v>
      </c>
      <c r="P2030" s="105"/>
    </row>
    <row r="2031" customHeight="1" spans="1:15">
      <c r="A2031" s="47">
        <f>COUNTA(B$4:B2030)</f>
        <v>1934</v>
      </c>
      <c r="B2031" s="151" t="s">
        <v>9078</v>
      </c>
      <c r="C2031" s="306">
        <v>97875606</v>
      </c>
      <c r="D2031" s="33" t="s">
        <v>9079</v>
      </c>
      <c r="E2031" s="49" t="str">
        <f t="shared" si="155"/>
        <v>9787560649788</v>
      </c>
      <c r="F2031" s="50" t="str">
        <f t="shared" si="156"/>
        <v>9HSRFQA*gejhii+</v>
      </c>
      <c r="G2031" s="17" t="s">
        <v>9080</v>
      </c>
      <c r="H2031" s="179" t="s">
        <v>9077</v>
      </c>
      <c r="I2031" s="48" t="s">
        <v>9081</v>
      </c>
      <c r="J2031" s="62" t="s">
        <v>73</v>
      </c>
      <c r="K2031" s="152">
        <v>39</v>
      </c>
      <c r="L2031" s="107"/>
      <c r="M2031" s="48" t="s">
        <v>9076</v>
      </c>
      <c r="N2031" s="96" t="s">
        <v>9077</v>
      </c>
      <c r="O2031" s="101" t="e">
        <f>VLOOKUP(B2031,[1]图书导出excel!$A$2:$C$65537,3,FALSE)</f>
        <v>#N/A</v>
      </c>
    </row>
    <row r="2032" customHeight="1" spans="1:15">
      <c r="A2032" s="47">
        <f>COUNTA(B$4:B2031)</f>
        <v>1935</v>
      </c>
      <c r="B2032" s="151" t="s">
        <v>9082</v>
      </c>
      <c r="C2032" s="48" t="s">
        <v>18</v>
      </c>
      <c r="D2032" s="33" t="s">
        <v>9083</v>
      </c>
      <c r="E2032" s="49" t="str">
        <f t="shared" si="155"/>
        <v>9787560644400</v>
      </c>
      <c r="F2032" s="50" t="str">
        <f t="shared" si="156"/>
        <v>9HSRFQA*geeeaa+</v>
      </c>
      <c r="G2032" s="17" t="s">
        <v>9084</v>
      </c>
      <c r="H2032" s="223" t="s">
        <v>9085</v>
      </c>
      <c r="I2032" s="174" t="s">
        <v>9086</v>
      </c>
      <c r="J2032" s="62" t="s">
        <v>1847</v>
      </c>
      <c r="K2032" s="152">
        <v>32</v>
      </c>
      <c r="L2032" s="107"/>
      <c r="M2032" s="48" t="s">
        <v>9076</v>
      </c>
      <c r="N2032" s="96" t="s">
        <v>9077</v>
      </c>
      <c r="O2032" s="101" t="e">
        <f>VLOOKUP(B2032,[1]图书导出excel!$A$2:$C$65537,3,FALSE)</f>
        <v>#N/A</v>
      </c>
    </row>
    <row r="2033" customHeight="1" spans="1:15">
      <c r="A2033" s="47">
        <f>COUNTA(B$4:B2032)</f>
        <v>1936</v>
      </c>
      <c r="B2033" s="62" t="s">
        <v>9087</v>
      </c>
      <c r="C2033" s="65">
        <v>97875606</v>
      </c>
      <c r="D2033" s="48" t="s">
        <v>9088</v>
      </c>
      <c r="E2033" s="49" t="str">
        <f t="shared" si="155"/>
        <v>9787560654041</v>
      </c>
      <c r="F2033" s="50" t="str">
        <f t="shared" si="156"/>
        <v>9HSRFQA*gfeaeb+</v>
      </c>
      <c r="G2033" s="17" t="s">
        <v>9089</v>
      </c>
      <c r="H2033" s="66" t="s">
        <v>9090</v>
      </c>
      <c r="I2033" s="110" t="s">
        <v>9091</v>
      </c>
      <c r="J2033" s="62" t="s">
        <v>148</v>
      </c>
      <c r="K2033" s="109">
        <v>46</v>
      </c>
      <c r="L2033" s="49"/>
      <c r="M2033" s="48" t="s">
        <v>9076</v>
      </c>
      <c r="N2033" s="96" t="s">
        <v>9077</v>
      </c>
      <c r="O2033" s="315" t="s">
        <v>9092</v>
      </c>
    </row>
    <row r="2034" customHeight="1" spans="1:15">
      <c r="A2034" s="47">
        <f>COUNTA(B$4:B2033)</f>
        <v>1937</v>
      </c>
      <c r="B2034" s="48" t="s">
        <v>9093</v>
      </c>
      <c r="C2034" s="48" t="s">
        <v>18</v>
      </c>
      <c r="D2034" s="33" t="s">
        <v>9094</v>
      </c>
      <c r="E2034" s="49" t="str">
        <f t="shared" si="155"/>
        <v>9787560644240</v>
      </c>
      <c r="F2034" s="50" t="str">
        <f t="shared" si="156"/>
        <v>9HSRFQA*geecea+</v>
      </c>
      <c r="G2034" s="17" t="s">
        <v>9095</v>
      </c>
      <c r="H2034" s="37" t="s">
        <v>9096</v>
      </c>
      <c r="I2034" s="99" t="s">
        <v>9097</v>
      </c>
      <c r="J2034" s="212" t="s">
        <v>1847</v>
      </c>
      <c r="K2034" s="313">
        <v>37</v>
      </c>
      <c r="L2034" s="49"/>
      <c r="M2034" s="48"/>
      <c r="N2034" s="96"/>
      <c r="O2034" s="101"/>
    </row>
    <row r="2035" customHeight="1" spans="1:15">
      <c r="A2035" s="47">
        <f>COUNTA(B$4:B2034)</f>
        <v>1938</v>
      </c>
      <c r="B2035" s="62" t="s">
        <v>9098</v>
      </c>
      <c r="C2035" s="65">
        <v>97875606</v>
      </c>
      <c r="D2035" s="33" t="s">
        <v>9099</v>
      </c>
      <c r="E2035" s="49" t="str">
        <f t="shared" si="155"/>
        <v>9787560664729</v>
      </c>
      <c r="F2035" s="50" t="str">
        <f t="shared" si="156"/>
        <v>9HSRFQA*ggehcj+</v>
      </c>
      <c r="G2035" s="17" t="s">
        <v>9100</v>
      </c>
      <c r="H2035" s="309" t="s">
        <v>9101</v>
      </c>
      <c r="I2035" s="108" t="s">
        <v>9102</v>
      </c>
      <c r="J2035" s="62" t="s">
        <v>250</v>
      </c>
      <c r="K2035" s="109">
        <v>45</v>
      </c>
      <c r="L2035" s="49"/>
      <c r="M2035" s="48"/>
      <c r="N2035" s="96"/>
      <c r="O2035" s="101"/>
    </row>
    <row r="2036" customHeight="1" spans="1:15">
      <c r="A2036" s="47">
        <f>COUNTA(B$4:B2035)</f>
        <v>1939</v>
      </c>
      <c r="B2036" s="62" t="s">
        <v>9103</v>
      </c>
      <c r="C2036" s="65">
        <v>97875606</v>
      </c>
      <c r="D2036" s="33" t="s">
        <v>9104</v>
      </c>
      <c r="E2036" s="49" t="str">
        <f t="shared" si="155"/>
        <v>9787560665023</v>
      </c>
      <c r="F2036" s="50" t="str">
        <f t="shared" si="156"/>
        <v>9HSRFQA*ggfacd+</v>
      </c>
      <c r="G2036" s="17" t="s">
        <v>9105</v>
      </c>
      <c r="H2036" s="309" t="s">
        <v>9106</v>
      </c>
      <c r="I2036" s="108" t="s">
        <v>9107</v>
      </c>
      <c r="J2036" s="62" t="s">
        <v>323</v>
      </c>
      <c r="K2036" s="109">
        <v>58</v>
      </c>
      <c r="L2036" s="36" t="s">
        <v>307</v>
      </c>
      <c r="M2036" s="48" t="s">
        <v>9076</v>
      </c>
      <c r="N2036" s="96" t="s">
        <v>9077</v>
      </c>
      <c r="O2036" s="101" t="e">
        <f>VLOOKUP(B2036,[1]图书导出excel!$A$2:$C$65537,3,FALSE)</f>
        <v>#N/A</v>
      </c>
    </row>
    <row r="2037" ht="35" customHeight="1" spans="1:15">
      <c r="A2037" s="38" t="s">
        <v>9108</v>
      </c>
      <c r="B2037" s="217"/>
      <c r="C2037" s="217"/>
      <c r="D2037" s="33"/>
      <c r="E2037" s="34"/>
      <c r="F2037" s="35"/>
      <c r="H2037" s="37"/>
      <c r="I2037" s="223"/>
      <c r="J2037" s="107"/>
      <c r="K2037" s="224"/>
      <c r="L2037" s="107"/>
      <c r="M2037" s="119"/>
      <c r="N2037" s="119"/>
      <c r="O2037" s="101"/>
    </row>
    <row r="2038" customHeight="1" spans="1:15">
      <c r="A2038" s="47">
        <f>COUNTA(B$4:B2037)</f>
        <v>1940</v>
      </c>
      <c r="B2038" s="48" t="s">
        <v>9109</v>
      </c>
      <c r="C2038" s="48" t="s">
        <v>18</v>
      </c>
      <c r="D2038" s="76">
        <v>48064</v>
      </c>
      <c r="E2038" s="49" t="str">
        <f t="shared" ref="E2038:E2068" si="157">C2038&amp;D2038</f>
        <v>9787560648064</v>
      </c>
      <c r="F2038" s="50" t="str">
        <f t="shared" ref="F2038:F2068" si="158">LEFT($E2038,1)&amp;CHAR(65+VALUE(MID($E2038,2,1)))&amp;IF(OR(LEFT($E2038,1)="0",LEFT($E2038,1)="1",LEFT($E2038,1)="2",LEFT($E2038,1)="3"),CHAR(65+VALUE(MID($E2038,3,1))),CHAR(75+VALUE(MID($E2038,3,1))))&amp;IF(OR(LEFT($E2038,1)="0",LEFT($E2038,1)="4",LEFT($E2038,1)="7",LEFT($E2038,1)="8"),CHAR(65+VALUE(MID($E2038,4,1))),CHAR(75+VALUE(MID($E2038,4,1))))&amp;IF(OR(LEFT($E2038,1)="0",LEFT($E2038,1)="1",LEFT($E2038,1)="4",LEFT($E2038,1)="5",,LEFT($E2038,1)="9"),CHAR(65+VALUE(MID($E2038,5,1))),CHAR(75+VALUE(MID($E2038,5,1))))&amp;IF(OR(LEFT($E2038,1)="0",LEFT($E2038,1)="2",LEFT($E2038,1)="5",LEFT($E2038,1)="6",,LEFT($E2038,1)="7"),CHAR(65+VALUE(MID($E2038,6,1))),CHAR(75+VALUE(MID($E2038,6,1))))&amp;IF(OR(LEFT($E2038,1)="0",LEFT($E2038,1)="3",LEFT($E2038,1)="6",LEFT($E2038,1)="8",,LEFT($E2038,1)="9"),CHAR(65+VALUE(MID($E2038,7,1))),CHAR(75+VALUE(MID($E2038,7,1))))&amp;"*"&amp;CHAR(97+VALUE(MID($E2038,8,1)))&amp;CHAR(97+VALUE(MID($E2038,9,1)))&amp;CHAR(97+VALUE(MID($E2038,10,1)))&amp;CHAR(97+VALUE(MID($E2038,11,1)))&amp;CHAR(97+VALUE(MID($E2038,12,1)))&amp;CHAR(97+VALUE(MID($E2038,13,1)))&amp;"+"</f>
        <v>9HSRFQA*geiage+</v>
      </c>
      <c r="G2038" s="17" t="s">
        <v>9110</v>
      </c>
      <c r="H2038" s="37" t="s">
        <v>9111</v>
      </c>
      <c r="I2038" s="99" t="s">
        <v>9112</v>
      </c>
      <c r="J2038" s="48" t="s">
        <v>130</v>
      </c>
      <c r="K2038" s="100">
        <v>29</v>
      </c>
      <c r="L2038" s="107"/>
      <c r="M2038" s="48" t="s">
        <v>9113</v>
      </c>
      <c r="N2038" s="96" t="s">
        <v>9114</v>
      </c>
      <c r="O2038" s="101" t="e">
        <f>VLOOKUP(B2038,[1]图书导出excel!$A$2:$C$65537,3,FALSE)</f>
        <v>#N/A</v>
      </c>
    </row>
    <row r="2039" customHeight="1" spans="1:15">
      <c r="A2039" s="47">
        <f>COUNTA(B$4:B2038)</f>
        <v>1941</v>
      </c>
      <c r="B2039" s="48" t="s">
        <v>9115</v>
      </c>
      <c r="C2039" s="48" t="s">
        <v>18</v>
      </c>
      <c r="D2039" s="48">
        <v>38713</v>
      </c>
      <c r="E2039" s="49" t="str">
        <f t="shared" si="157"/>
        <v>9787560638713</v>
      </c>
      <c r="F2039" s="50" t="str">
        <f t="shared" si="158"/>
        <v>9HSRFQA*gdihbd+</v>
      </c>
      <c r="G2039" s="17" t="s">
        <v>9116</v>
      </c>
      <c r="H2039" s="51" t="s">
        <v>9117</v>
      </c>
      <c r="I2039" s="99" t="s">
        <v>9118</v>
      </c>
      <c r="J2039" s="62" t="s">
        <v>73</v>
      </c>
      <c r="K2039" s="100">
        <v>27</v>
      </c>
      <c r="L2039" s="49"/>
      <c r="M2039" s="48" t="s">
        <v>9113</v>
      </c>
      <c r="N2039" s="96" t="s">
        <v>9114</v>
      </c>
      <c r="O2039" s="101" t="e">
        <f>VLOOKUP(B2039,[1]图书导出excel!$A$2:$C$65537,3,FALSE)</f>
        <v>#N/A</v>
      </c>
    </row>
    <row r="2040" customHeight="1" spans="1:15">
      <c r="A2040" s="47">
        <f>COUNTA(B$4:B2039)</f>
        <v>1942</v>
      </c>
      <c r="B2040" s="48" t="s">
        <v>9119</v>
      </c>
      <c r="C2040" s="48" t="s">
        <v>18</v>
      </c>
      <c r="D2040" s="48">
        <v>37563</v>
      </c>
      <c r="E2040" s="49" t="str">
        <f t="shared" si="157"/>
        <v>9787560637563</v>
      </c>
      <c r="F2040" s="50" t="str">
        <f t="shared" si="158"/>
        <v>9HSRFQA*gdhfgd+</v>
      </c>
      <c r="G2040" s="17" t="s">
        <v>9120</v>
      </c>
      <c r="H2040" s="51" t="s">
        <v>9121</v>
      </c>
      <c r="I2040" s="99" t="s">
        <v>9122</v>
      </c>
      <c r="J2040" s="48" t="s">
        <v>504</v>
      </c>
      <c r="K2040" s="100">
        <v>47</v>
      </c>
      <c r="L2040" s="49"/>
      <c r="M2040" s="48" t="s">
        <v>9113</v>
      </c>
      <c r="N2040" s="96" t="s">
        <v>9114</v>
      </c>
      <c r="O2040" s="101" t="e">
        <f>VLOOKUP(B2040,[1]图书导出excel!$A$2:$C$65537,3,FALSE)</f>
        <v>#N/A</v>
      </c>
    </row>
    <row r="2041" customHeight="1" spans="1:15">
      <c r="A2041" s="47">
        <f>COUNTA(B$4:B2040)</f>
        <v>1943</v>
      </c>
      <c r="B2041" s="62" t="s">
        <v>9123</v>
      </c>
      <c r="C2041" s="65">
        <v>97875606</v>
      </c>
      <c r="D2041" s="48" t="s">
        <v>9124</v>
      </c>
      <c r="E2041" s="49" t="str">
        <f t="shared" si="157"/>
        <v>9787560665498</v>
      </c>
      <c r="F2041" s="50" t="str">
        <f t="shared" si="158"/>
        <v>9HSRFQA*ggfeji+</v>
      </c>
      <c r="G2041" s="17" t="s">
        <v>9125</v>
      </c>
      <c r="H2041" s="75" t="s">
        <v>9126</v>
      </c>
      <c r="I2041" s="108" t="s">
        <v>9127</v>
      </c>
      <c r="J2041" s="62" t="s">
        <v>250</v>
      </c>
      <c r="K2041" s="109">
        <v>59</v>
      </c>
      <c r="L2041" s="49"/>
      <c r="M2041" s="48"/>
      <c r="N2041" s="96"/>
      <c r="O2041" s="101"/>
    </row>
    <row r="2042" customHeight="1" spans="1:15">
      <c r="A2042" s="47">
        <f>COUNTA(B$4:B2041)</f>
        <v>1944</v>
      </c>
      <c r="B2042" s="62" t="s">
        <v>9128</v>
      </c>
      <c r="C2042" s="65">
        <v>97875606</v>
      </c>
      <c r="D2042" s="265">
        <v>60400</v>
      </c>
      <c r="E2042" s="49" t="str">
        <f t="shared" si="157"/>
        <v>9787560660400</v>
      </c>
      <c r="F2042" s="50" t="str">
        <f t="shared" si="158"/>
        <v>9HSRFQA*ggaeaa+</v>
      </c>
      <c r="G2042" s="17" t="s">
        <v>9129</v>
      </c>
      <c r="H2042" s="75" t="s">
        <v>9114</v>
      </c>
      <c r="I2042" s="108" t="s">
        <v>9130</v>
      </c>
      <c r="J2042" s="62" t="s">
        <v>342</v>
      </c>
      <c r="K2042" s="109">
        <v>49.8</v>
      </c>
      <c r="L2042" s="49"/>
      <c r="M2042" s="48"/>
      <c r="N2042" s="96"/>
      <c r="O2042" s="314" t="s">
        <v>9131</v>
      </c>
    </row>
    <row r="2043" customHeight="1" spans="1:15">
      <c r="A2043" s="47">
        <f>COUNTA(B$4:B2042)</f>
        <v>1945</v>
      </c>
      <c r="B2043" s="48" t="s">
        <v>9132</v>
      </c>
      <c r="C2043" s="76">
        <v>97875606</v>
      </c>
      <c r="D2043" s="48" t="s">
        <v>9133</v>
      </c>
      <c r="E2043" s="49" t="str">
        <f t="shared" si="157"/>
        <v>9787560650203</v>
      </c>
      <c r="F2043" s="50" t="str">
        <f t="shared" si="158"/>
        <v>9HSRFQA*gfacad+</v>
      </c>
      <c r="G2043" s="17" t="s">
        <v>9134</v>
      </c>
      <c r="H2043" s="51" t="s">
        <v>9135</v>
      </c>
      <c r="I2043" s="99" t="s">
        <v>9136</v>
      </c>
      <c r="J2043" s="62" t="s">
        <v>73</v>
      </c>
      <c r="K2043" s="100">
        <v>46</v>
      </c>
      <c r="L2043" s="49"/>
      <c r="M2043" s="48" t="s">
        <v>9113</v>
      </c>
      <c r="N2043" s="96" t="s">
        <v>9114</v>
      </c>
      <c r="O2043" s="101" t="e">
        <f>VLOOKUP(B2043,[1]图书导出excel!$A$2:$C$65537,3,FALSE)</f>
        <v>#N/A</v>
      </c>
    </row>
    <row r="2044" customHeight="1" spans="1:15">
      <c r="A2044" s="47">
        <f>COUNTA(B$4:B2043)</f>
        <v>1946</v>
      </c>
      <c r="B2044" s="62" t="s">
        <v>9137</v>
      </c>
      <c r="C2044" s="65">
        <v>97875606</v>
      </c>
      <c r="D2044" s="48" t="s">
        <v>9138</v>
      </c>
      <c r="E2044" s="49" t="str">
        <f t="shared" si="157"/>
        <v>9787560658148</v>
      </c>
      <c r="F2044" s="50" t="str">
        <f t="shared" si="158"/>
        <v>9HSRFQA*gfibei+</v>
      </c>
      <c r="G2044" s="17" t="s">
        <v>9139</v>
      </c>
      <c r="H2044" s="75" t="s">
        <v>9140</v>
      </c>
      <c r="I2044" s="108" t="s">
        <v>9141</v>
      </c>
      <c r="J2044" s="62" t="s">
        <v>397</v>
      </c>
      <c r="K2044" s="109">
        <v>45</v>
      </c>
      <c r="L2044" s="49"/>
      <c r="M2044" s="48"/>
      <c r="N2044" s="96"/>
      <c r="O2044" s="101" t="s">
        <v>9142</v>
      </c>
    </row>
    <row r="2045" customHeight="1" spans="1:15">
      <c r="A2045" s="47">
        <f>COUNTA(B$4:B2044)</f>
        <v>1947</v>
      </c>
      <c r="B2045" s="48" t="s">
        <v>9143</v>
      </c>
      <c r="C2045" s="76">
        <v>97875606</v>
      </c>
      <c r="D2045" s="48" t="s">
        <v>9144</v>
      </c>
      <c r="E2045" s="49" t="str">
        <f t="shared" si="157"/>
        <v>9787560650470</v>
      </c>
      <c r="F2045" s="50" t="str">
        <f t="shared" si="158"/>
        <v>9HSRFQA*gfaeha+</v>
      </c>
      <c r="G2045" s="17" t="s">
        <v>9145</v>
      </c>
      <c r="H2045" s="51" t="s">
        <v>9146</v>
      </c>
      <c r="I2045" s="99" t="s">
        <v>9122</v>
      </c>
      <c r="J2045" s="48" t="s">
        <v>982</v>
      </c>
      <c r="K2045" s="100">
        <v>55</v>
      </c>
      <c r="L2045" s="49"/>
      <c r="M2045" s="48" t="s">
        <v>9113</v>
      </c>
      <c r="N2045" s="96" t="s">
        <v>9114</v>
      </c>
      <c r="O2045" s="101" t="e">
        <f>VLOOKUP(B2045,[1]图书导出excel!$A$2:$C$65537,3,FALSE)</f>
        <v>#N/A</v>
      </c>
    </row>
    <row r="2046" customHeight="1" spans="1:15">
      <c r="A2046" s="47">
        <f>COUNTA(B$4:B2045)</f>
        <v>1948</v>
      </c>
      <c r="B2046" s="48" t="s">
        <v>9147</v>
      </c>
      <c r="C2046" s="76">
        <v>97875606</v>
      </c>
      <c r="D2046" s="48" t="s">
        <v>9148</v>
      </c>
      <c r="E2046" s="49" t="str">
        <f t="shared" si="157"/>
        <v>9787560649726</v>
      </c>
      <c r="F2046" s="50" t="str">
        <f t="shared" si="158"/>
        <v>9HSRFQA*gejhcg+</v>
      </c>
      <c r="G2046" s="17" t="s">
        <v>9149</v>
      </c>
      <c r="H2046" s="51" t="s">
        <v>9150</v>
      </c>
      <c r="I2046" s="99" t="s">
        <v>9151</v>
      </c>
      <c r="J2046" s="48" t="s">
        <v>274</v>
      </c>
      <c r="K2046" s="100">
        <v>35</v>
      </c>
      <c r="L2046" s="49"/>
      <c r="M2046" s="48" t="s">
        <v>9113</v>
      </c>
      <c r="N2046" s="96" t="s">
        <v>9114</v>
      </c>
      <c r="O2046" s="101" t="e">
        <f>VLOOKUP(B2046,[1]图书导出excel!$A$2:$C$65537,3,FALSE)</f>
        <v>#N/A</v>
      </c>
    </row>
    <row r="2047" customHeight="1" spans="1:15">
      <c r="A2047" s="47">
        <f>COUNTA(B$4:B2046)</f>
        <v>1949</v>
      </c>
      <c r="B2047" s="48" t="s">
        <v>9152</v>
      </c>
      <c r="C2047" s="48" t="s">
        <v>18</v>
      </c>
      <c r="D2047" s="76">
        <v>48750</v>
      </c>
      <c r="E2047" s="49" t="str">
        <f t="shared" si="157"/>
        <v>9787560648750</v>
      </c>
      <c r="F2047" s="50" t="str">
        <f t="shared" si="158"/>
        <v>9HSRFQA*geihfa+</v>
      </c>
      <c r="G2047" s="17" t="s">
        <v>9153</v>
      </c>
      <c r="H2047" s="51" t="s">
        <v>9146</v>
      </c>
      <c r="I2047" s="99" t="s">
        <v>9154</v>
      </c>
      <c r="J2047" s="48" t="s">
        <v>130</v>
      </c>
      <c r="K2047" s="100">
        <v>35</v>
      </c>
      <c r="L2047" s="49"/>
      <c r="M2047" s="48" t="s">
        <v>9113</v>
      </c>
      <c r="N2047" s="96" t="s">
        <v>9114</v>
      </c>
      <c r="O2047" s="101" t="e">
        <f>VLOOKUP(B2047,[1]图书导出excel!$A$2:$C$65537,3,FALSE)</f>
        <v>#N/A</v>
      </c>
    </row>
    <row r="2048" customHeight="1" spans="1:15">
      <c r="A2048" s="52">
        <f>COUNTA(B$4:B2047)</f>
        <v>1950</v>
      </c>
      <c r="B2048" s="53" t="s">
        <v>9155</v>
      </c>
      <c r="C2048" s="54">
        <v>97875606</v>
      </c>
      <c r="D2048" s="53" t="s">
        <v>9156</v>
      </c>
      <c r="E2048" s="55" t="str">
        <f t="shared" si="157"/>
        <v>9787560658568</v>
      </c>
      <c r="F2048" s="56" t="str">
        <f t="shared" si="158"/>
        <v>9HSRFQA*gfifgi+</v>
      </c>
      <c r="G2048" s="17" t="s">
        <v>9157</v>
      </c>
      <c r="H2048" s="67" t="s">
        <v>9146</v>
      </c>
      <c r="I2048" s="102" t="s">
        <v>9158</v>
      </c>
      <c r="J2048" s="53" t="s">
        <v>651</v>
      </c>
      <c r="K2048" s="103">
        <v>48</v>
      </c>
      <c r="L2048" s="55"/>
      <c r="M2048" s="48"/>
      <c r="N2048" s="96"/>
      <c r="O2048" s="101" t="s">
        <v>9159</v>
      </c>
    </row>
    <row r="2049" customHeight="1" spans="1:15">
      <c r="A2049" s="47">
        <f>COUNTA(B$4:B2048)</f>
        <v>1951</v>
      </c>
      <c r="B2049" s="62" t="s">
        <v>9160</v>
      </c>
      <c r="C2049" s="65">
        <v>97875606</v>
      </c>
      <c r="D2049" s="48" t="s">
        <v>9161</v>
      </c>
      <c r="E2049" s="49" t="str">
        <f t="shared" si="157"/>
        <v>9787560658506</v>
      </c>
      <c r="F2049" s="50" t="str">
        <f t="shared" si="158"/>
        <v>9HSRFQA*gfifag+</v>
      </c>
      <c r="G2049" s="17" t="s">
        <v>9162</v>
      </c>
      <c r="H2049" s="75" t="s">
        <v>9163</v>
      </c>
      <c r="I2049" s="108" t="s">
        <v>933</v>
      </c>
      <c r="J2049" s="62" t="s">
        <v>86</v>
      </c>
      <c r="K2049" s="109">
        <v>39</v>
      </c>
      <c r="L2049" s="49"/>
      <c r="M2049" s="48"/>
      <c r="N2049" s="96"/>
      <c r="O2049" s="101" t="s">
        <v>9164</v>
      </c>
    </row>
    <row r="2050" customHeight="1" spans="1:15">
      <c r="A2050" s="47">
        <f>COUNTA(B$4:B2049)</f>
        <v>1952</v>
      </c>
      <c r="B2050" s="48" t="s">
        <v>9165</v>
      </c>
      <c r="C2050" s="76">
        <v>97875606</v>
      </c>
      <c r="D2050" s="48" t="s">
        <v>9166</v>
      </c>
      <c r="E2050" s="49" t="str">
        <f t="shared" si="157"/>
        <v>9787560650302</v>
      </c>
      <c r="F2050" s="50" t="str">
        <f t="shared" si="158"/>
        <v>9HSRFQA*gfadac+</v>
      </c>
      <c r="G2050" s="17" t="s">
        <v>9167</v>
      </c>
      <c r="H2050" s="51" t="s">
        <v>9135</v>
      </c>
      <c r="I2050" s="99" t="s">
        <v>9168</v>
      </c>
      <c r="J2050" s="62" t="s">
        <v>73</v>
      </c>
      <c r="K2050" s="100">
        <v>45</v>
      </c>
      <c r="L2050" s="49"/>
      <c r="M2050" s="48" t="s">
        <v>9113</v>
      </c>
      <c r="N2050" s="96" t="s">
        <v>9114</v>
      </c>
      <c r="O2050" s="101" t="e">
        <f>VLOOKUP(B2050,[1]图书导出excel!$A$2:$C$65537,3,FALSE)</f>
        <v>#N/A</v>
      </c>
    </row>
    <row r="2051" customHeight="1" spans="1:15">
      <c r="A2051" s="47">
        <f>COUNTA(B$4:B2050)</f>
        <v>1953</v>
      </c>
      <c r="B2051" s="48" t="s">
        <v>9169</v>
      </c>
      <c r="C2051" s="48" t="s">
        <v>18</v>
      </c>
      <c r="D2051" s="48">
        <v>26765</v>
      </c>
      <c r="E2051" s="49" t="str">
        <f t="shared" si="157"/>
        <v>9787560626765</v>
      </c>
      <c r="F2051" s="50" t="str">
        <f t="shared" si="158"/>
        <v>9HSRFQA*gcghgf+</v>
      </c>
      <c r="G2051" s="17" t="s">
        <v>9170</v>
      </c>
      <c r="H2051" s="51" t="s">
        <v>9114</v>
      </c>
      <c r="I2051" s="99" t="s">
        <v>9171</v>
      </c>
      <c r="J2051" s="48" t="s">
        <v>1486</v>
      </c>
      <c r="K2051" s="100">
        <v>33</v>
      </c>
      <c r="L2051" s="49"/>
      <c r="M2051" s="48" t="s">
        <v>9113</v>
      </c>
      <c r="N2051" s="96" t="s">
        <v>9114</v>
      </c>
      <c r="O2051" s="101" t="e">
        <f>VLOOKUP(B2051,[1]图书导出excel!$A$2:$C$65537,3,FALSE)</f>
        <v>#N/A</v>
      </c>
    </row>
    <row r="2052" customHeight="1" spans="1:15">
      <c r="A2052" s="47">
        <f>COUNTA(B$4:B2051)</f>
        <v>1954</v>
      </c>
      <c r="B2052" s="48" t="s">
        <v>9172</v>
      </c>
      <c r="C2052" s="48" t="s">
        <v>18</v>
      </c>
      <c r="D2052" s="48">
        <v>35064</v>
      </c>
      <c r="E2052" s="49" t="str">
        <f t="shared" si="157"/>
        <v>9787560635064</v>
      </c>
      <c r="F2052" s="50" t="str">
        <f t="shared" si="158"/>
        <v>9HSRFQA*gdfage+</v>
      </c>
      <c r="G2052" s="17" t="s">
        <v>9173</v>
      </c>
      <c r="H2052" s="51" t="s">
        <v>9174</v>
      </c>
      <c r="I2052" s="99" t="s">
        <v>9175</v>
      </c>
      <c r="J2052" s="62" t="s">
        <v>73</v>
      </c>
      <c r="K2052" s="109">
        <v>44</v>
      </c>
      <c r="L2052" s="49"/>
      <c r="M2052" s="48" t="s">
        <v>9113</v>
      </c>
      <c r="N2052" s="96" t="s">
        <v>9114</v>
      </c>
      <c r="O2052" s="101" t="e">
        <f>VLOOKUP(B2052,[1]图书导出excel!$A$2:$C$65537,3,FALSE)</f>
        <v>#N/A</v>
      </c>
    </row>
    <row r="2053" customHeight="1" spans="1:15">
      <c r="A2053" s="47">
        <f>COUNTA(B$4:B2052)</f>
        <v>1955</v>
      </c>
      <c r="B2053" s="48" t="s">
        <v>9176</v>
      </c>
      <c r="C2053" s="48" t="s">
        <v>18</v>
      </c>
      <c r="D2053" s="48">
        <v>26741</v>
      </c>
      <c r="E2053" s="49" t="str">
        <f t="shared" si="157"/>
        <v>9787560626741</v>
      </c>
      <c r="F2053" s="50" t="str">
        <f t="shared" si="158"/>
        <v>9HSRFQA*gcgheb+</v>
      </c>
      <c r="G2053" s="17" t="s">
        <v>9177</v>
      </c>
      <c r="H2053" s="51" t="s">
        <v>9174</v>
      </c>
      <c r="I2053" s="99" t="s">
        <v>9178</v>
      </c>
      <c r="J2053" s="62" t="s">
        <v>73</v>
      </c>
      <c r="K2053" s="109">
        <v>39</v>
      </c>
      <c r="L2053" s="49"/>
      <c r="M2053" s="48" t="s">
        <v>9113</v>
      </c>
      <c r="N2053" s="96" t="s">
        <v>9114</v>
      </c>
      <c r="O2053" s="101" t="e">
        <f>VLOOKUP(B2053,[1]图书导出excel!$A$2:$C$65537,3,FALSE)</f>
        <v>#N/A</v>
      </c>
    </row>
    <row r="2054" s="3" customFormat="1" customHeight="1" spans="1:16">
      <c r="A2054" s="52">
        <f>COUNTA(B$4:B2053)</f>
        <v>1956</v>
      </c>
      <c r="B2054" s="53" t="s">
        <v>9179</v>
      </c>
      <c r="C2054" s="54">
        <v>97875606</v>
      </c>
      <c r="D2054" s="53" t="s">
        <v>9180</v>
      </c>
      <c r="E2054" s="55" t="str">
        <f t="shared" si="157"/>
        <v>9787560653341</v>
      </c>
      <c r="F2054" s="56" t="str">
        <f t="shared" si="158"/>
        <v>9HSRFQA*gfddeb+</v>
      </c>
      <c r="G2054" s="57" t="s">
        <v>9181</v>
      </c>
      <c r="H2054" s="60" t="s">
        <v>9182</v>
      </c>
      <c r="I2054" s="106" t="s">
        <v>9183</v>
      </c>
      <c r="J2054" s="53" t="s">
        <v>1041</v>
      </c>
      <c r="K2054" s="103">
        <v>66</v>
      </c>
      <c r="L2054" s="102"/>
      <c r="M2054" s="53" t="s">
        <v>9113</v>
      </c>
      <c r="N2054" s="121" t="s">
        <v>9114</v>
      </c>
      <c r="O2054" s="321" t="s">
        <v>9184</v>
      </c>
      <c r="P2054" s="105"/>
    </row>
    <row r="2055" s="6" customFormat="1" customHeight="1" spans="1:16">
      <c r="A2055" s="47">
        <f>COUNTA(B$4:B2054)</f>
        <v>1957</v>
      </c>
      <c r="B2055" s="48" t="s">
        <v>9185</v>
      </c>
      <c r="C2055" s="48" t="s">
        <v>18</v>
      </c>
      <c r="D2055" s="48">
        <v>26413</v>
      </c>
      <c r="E2055" s="49" t="str">
        <f t="shared" si="157"/>
        <v>9787560626413</v>
      </c>
      <c r="F2055" s="50" t="str">
        <f t="shared" si="158"/>
        <v>9HSRFQA*gcgebd+</v>
      </c>
      <c r="G2055" s="157" t="s">
        <v>9186</v>
      </c>
      <c r="H2055" s="51" t="s">
        <v>9187</v>
      </c>
      <c r="I2055" s="99" t="s">
        <v>9188</v>
      </c>
      <c r="J2055" s="212" t="s">
        <v>73</v>
      </c>
      <c r="K2055" s="100">
        <v>48</v>
      </c>
      <c r="L2055" s="49"/>
      <c r="M2055" s="48" t="s">
        <v>9113</v>
      </c>
      <c r="N2055" s="96" t="s">
        <v>9114</v>
      </c>
      <c r="O2055" s="101" t="e">
        <f>VLOOKUP(B2055,[1]图书导出excel!$A$2:$C$65537,3,FALSE)</f>
        <v>#N/A</v>
      </c>
      <c r="P2055" s="162"/>
    </row>
    <row r="2056" customHeight="1" spans="1:15">
      <c r="A2056" s="47">
        <f>COUNTA(B$4:B2055)</f>
        <v>1958</v>
      </c>
      <c r="B2056" s="48" t="s">
        <v>9189</v>
      </c>
      <c r="C2056" s="48" t="s">
        <v>18</v>
      </c>
      <c r="D2056" s="48">
        <v>35033</v>
      </c>
      <c r="E2056" s="49" t="str">
        <f t="shared" si="157"/>
        <v>9787560635033</v>
      </c>
      <c r="F2056" s="50" t="str">
        <f t="shared" si="158"/>
        <v>9HSRFQA*gdfadd+</v>
      </c>
      <c r="G2056" s="17" t="s">
        <v>9190</v>
      </c>
      <c r="H2056" s="51" t="s">
        <v>9191</v>
      </c>
      <c r="I2056" s="99" t="s">
        <v>9192</v>
      </c>
      <c r="J2056" s="62" t="s">
        <v>73</v>
      </c>
      <c r="K2056" s="109">
        <v>45</v>
      </c>
      <c r="L2056" s="49"/>
      <c r="M2056" s="48" t="s">
        <v>9113</v>
      </c>
      <c r="N2056" s="96" t="s">
        <v>9114</v>
      </c>
      <c r="O2056" s="101" t="e">
        <f>VLOOKUP(B2056,[1]图书导出excel!$A$2:$C$65537,3,FALSE)</f>
        <v>#N/A</v>
      </c>
    </row>
    <row r="2057" customHeight="1" spans="1:15">
      <c r="A2057" s="47">
        <f>COUNTA(B$4:B2056)</f>
        <v>1959</v>
      </c>
      <c r="B2057" s="48" t="s">
        <v>9193</v>
      </c>
      <c r="C2057" s="48" t="s">
        <v>18</v>
      </c>
      <c r="D2057" s="48">
        <v>42291</v>
      </c>
      <c r="E2057" s="49" t="str">
        <f t="shared" si="157"/>
        <v>9787560642291</v>
      </c>
      <c r="F2057" s="50" t="str">
        <f t="shared" si="158"/>
        <v>9HSRFQA*geccjb+</v>
      </c>
      <c r="G2057" s="17" t="s">
        <v>9194</v>
      </c>
      <c r="H2057" s="51" t="s">
        <v>9195</v>
      </c>
      <c r="I2057" s="99" t="s">
        <v>9196</v>
      </c>
      <c r="J2057" s="62" t="s">
        <v>73</v>
      </c>
      <c r="K2057" s="109">
        <v>45</v>
      </c>
      <c r="L2057" s="49"/>
      <c r="M2057" s="48" t="s">
        <v>9113</v>
      </c>
      <c r="N2057" s="96" t="s">
        <v>9114</v>
      </c>
      <c r="O2057" s="101" t="e">
        <f>VLOOKUP(B2057,[1]图书导出excel!$A$2:$C$65537,3,FALSE)</f>
        <v>#N/A</v>
      </c>
    </row>
    <row r="2058" customHeight="1" spans="1:15">
      <c r="A2058" s="47">
        <f>COUNTA(B$4:B2057)</f>
        <v>1960</v>
      </c>
      <c r="B2058" s="48" t="s">
        <v>9197</v>
      </c>
      <c r="C2058" s="48" t="s">
        <v>18</v>
      </c>
      <c r="D2058" s="48">
        <v>37990</v>
      </c>
      <c r="E2058" s="49" t="str">
        <f t="shared" si="157"/>
        <v>9787560637990</v>
      </c>
      <c r="F2058" s="50" t="str">
        <f t="shared" si="158"/>
        <v>9HSRFQA*gdhjja+</v>
      </c>
      <c r="G2058" s="17" t="s">
        <v>9198</v>
      </c>
      <c r="H2058" s="51" t="s">
        <v>9199</v>
      </c>
      <c r="I2058" s="99" t="s">
        <v>9200</v>
      </c>
      <c r="J2058" s="48" t="s">
        <v>148</v>
      </c>
      <c r="K2058" s="100">
        <v>28</v>
      </c>
      <c r="L2058" s="49"/>
      <c r="M2058" s="48" t="s">
        <v>9113</v>
      </c>
      <c r="N2058" s="96" t="s">
        <v>9114</v>
      </c>
      <c r="O2058" s="101" t="e">
        <f>VLOOKUP(B2058,[1]图书导出excel!$A$2:$C$65537,3,FALSE)</f>
        <v>#N/A</v>
      </c>
    </row>
    <row r="2059" customHeight="1" spans="1:15">
      <c r="A2059" s="47">
        <f>COUNTA(B$4:B2058)</f>
        <v>1961</v>
      </c>
      <c r="B2059" s="48" t="s">
        <v>9201</v>
      </c>
      <c r="C2059" s="48" t="s">
        <v>18</v>
      </c>
      <c r="D2059" s="48">
        <v>37815</v>
      </c>
      <c r="E2059" s="49" t="str">
        <f t="shared" si="157"/>
        <v>9787560637815</v>
      </c>
      <c r="F2059" s="50" t="str">
        <f t="shared" si="158"/>
        <v>9HSRFQA*gdhibf+</v>
      </c>
      <c r="G2059" s="17" t="s">
        <v>9202</v>
      </c>
      <c r="H2059" s="51" t="s">
        <v>9203</v>
      </c>
      <c r="I2059" s="99" t="s">
        <v>9204</v>
      </c>
      <c r="J2059" s="48" t="s">
        <v>504</v>
      </c>
      <c r="K2059" s="100">
        <v>23</v>
      </c>
      <c r="L2059" s="49"/>
      <c r="M2059" s="48" t="s">
        <v>9113</v>
      </c>
      <c r="N2059" s="96" t="s">
        <v>9114</v>
      </c>
      <c r="O2059" s="101" t="e">
        <f>VLOOKUP(B2059,[1]图书导出excel!$A$2:$C$65537,3,FALSE)</f>
        <v>#N/A</v>
      </c>
    </row>
    <row r="2060" customHeight="1" spans="1:15">
      <c r="A2060" s="47">
        <f>COUNTA(B$4:B2059)</f>
        <v>1962</v>
      </c>
      <c r="B2060" s="48" t="s">
        <v>9205</v>
      </c>
      <c r="C2060" s="48" t="s">
        <v>18</v>
      </c>
      <c r="D2060" s="48">
        <v>37686</v>
      </c>
      <c r="E2060" s="49" t="str">
        <f t="shared" si="157"/>
        <v>9787560637686</v>
      </c>
      <c r="F2060" s="50" t="str">
        <f t="shared" si="158"/>
        <v>9HSRFQA*gdhgig+</v>
      </c>
      <c r="G2060" s="17" t="s">
        <v>9206</v>
      </c>
      <c r="H2060" s="51" t="s">
        <v>9207</v>
      </c>
      <c r="I2060" s="99" t="s">
        <v>9208</v>
      </c>
      <c r="J2060" s="62" t="s">
        <v>73</v>
      </c>
      <c r="K2060" s="109">
        <v>20</v>
      </c>
      <c r="L2060" s="49"/>
      <c r="M2060" s="48" t="s">
        <v>9113</v>
      </c>
      <c r="N2060" s="96" t="s">
        <v>9114</v>
      </c>
      <c r="O2060" s="101" t="e">
        <f>VLOOKUP(B2060,[1]图书导出excel!$A$2:$C$65537,3,FALSE)</f>
        <v>#N/A</v>
      </c>
    </row>
    <row r="2061" customHeight="1" spans="1:15">
      <c r="A2061" s="47">
        <f>COUNTA(B$4:B2060)</f>
        <v>1963</v>
      </c>
      <c r="B2061" s="48" t="s">
        <v>9209</v>
      </c>
      <c r="C2061" s="48" t="s">
        <v>18</v>
      </c>
      <c r="D2061" s="48">
        <v>37679</v>
      </c>
      <c r="E2061" s="49" t="str">
        <f t="shared" si="157"/>
        <v>9787560637679</v>
      </c>
      <c r="F2061" s="50" t="str">
        <f t="shared" si="158"/>
        <v>9HSRFQA*gdhghj+</v>
      </c>
      <c r="G2061" s="17" t="s">
        <v>9210</v>
      </c>
      <c r="H2061" s="51" t="s">
        <v>9211</v>
      </c>
      <c r="I2061" s="99" t="s">
        <v>9212</v>
      </c>
      <c r="J2061" s="62" t="s">
        <v>73</v>
      </c>
      <c r="K2061" s="109">
        <v>20</v>
      </c>
      <c r="L2061" s="49"/>
      <c r="M2061" s="48" t="s">
        <v>9113</v>
      </c>
      <c r="N2061" s="96" t="s">
        <v>9114</v>
      </c>
      <c r="O2061" s="101" t="e">
        <f>VLOOKUP(B2061,[1]图书导出excel!$A$2:$C$65537,3,FALSE)</f>
        <v>#N/A</v>
      </c>
    </row>
    <row r="2062" customHeight="1" spans="1:15">
      <c r="A2062" s="47">
        <f>COUNTA(B$4:B2061)</f>
        <v>1964</v>
      </c>
      <c r="B2062" s="48" t="s">
        <v>9213</v>
      </c>
      <c r="C2062" s="48" t="s">
        <v>18</v>
      </c>
      <c r="D2062" s="48">
        <v>37976</v>
      </c>
      <c r="E2062" s="49" t="str">
        <f t="shared" si="157"/>
        <v>9787560637976</v>
      </c>
      <c r="F2062" s="50" t="str">
        <f t="shared" si="158"/>
        <v>9HSRFQA*gdhjhg+</v>
      </c>
      <c r="G2062" s="17" t="s">
        <v>9214</v>
      </c>
      <c r="H2062" s="51" t="s">
        <v>9215</v>
      </c>
      <c r="I2062" s="99" t="s">
        <v>9204</v>
      </c>
      <c r="J2062" s="48" t="s">
        <v>490</v>
      </c>
      <c r="K2062" s="100">
        <v>18</v>
      </c>
      <c r="L2062" s="49"/>
      <c r="M2062" s="48" t="s">
        <v>9113</v>
      </c>
      <c r="N2062" s="96" t="s">
        <v>9114</v>
      </c>
      <c r="O2062" s="101" t="e">
        <f>VLOOKUP(B2062,[1]图书导出excel!$A$2:$C$65537,3,FALSE)</f>
        <v>#N/A</v>
      </c>
    </row>
    <row r="2063" customHeight="1" spans="1:15">
      <c r="A2063" s="47">
        <f>COUNTA(B$4:B2062)</f>
        <v>1965</v>
      </c>
      <c r="B2063" s="48" t="s">
        <v>9216</v>
      </c>
      <c r="C2063" s="48" t="s">
        <v>18</v>
      </c>
      <c r="D2063" s="48">
        <v>38126</v>
      </c>
      <c r="E2063" s="49" t="str">
        <f t="shared" si="157"/>
        <v>9787560638126</v>
      </c>
      <c r="F2063" s="50" t="str">
        <f t="shared" si="158"/>
        <v>9HSRFQA*gdibcg+</v>
      </c>
      <c r="G2063" s="17" t="s">
        <v>9217</v>
      </c>
      <c r="H2063" s="51" t="s">
        <v>9218</v>
      </c>
      <c r="I2063" s="99" t="s">
        <v>9204</v>
      </c>
      <c r="J2063" s="48" t="s">
        <v>490</v>
      </c>
      <c r="K2063" s="100">
        <v>25</v>
      </c>
      <c r="L2063" s="49"/>
      <c r="M2063" s="48" t="s">
        <v>9113</v>
      </c>
      <c r="N2063" s="96" t="s">
        <v>9114</v>
      </c>
      <c r="O2063" s="101" t="e">
        <f>VLOOKUP(B2063,[1]图书导出excel!$A$2:$C$65537,3,FALSE)</f>
        <v>#N/A</v>
      </c>
    </row>
    <row r="2064" customHeight="1" spans="1:15">
      <c r="A2064" s="47">
        <f>COUNTA(B$4:B2063)</f>
        <v>1966</v>
      </c>
      <c r="B2064" s="48" t="s">
        <v>9219</v>
      </c>
      <c r="C2064" s="48" t="s">
        <v>18</v>
      </c>
      <c r="D2064" s="48">
        <v>38188</v>
      </c>
      <c r="E2064" s="49" t="str">
        <f t="shared" si="157"/>
        <v>9787560638188</v>
      </c>
      <c r="F2064" s="50" t="str">
        <f t="shared" si="158"/>
        <v>9HSRFQA*gdibii+</v>
      </c>
      <c r="G2064" s="17" t="s">
        <v>9220</v>
      </c>
      <c r="H2064" s="51" t="s">
        <v>9221</v>
      </c>
      <c r="I2064" s="99" t="s">
        <v>9222</v>
      </c>
      <c r="J2064" s="62" t="s">
        <v>148</v>
      </c>
      <c r="K2064" s="100">
        <v>20</v>
      </c>
      <c r="L2064" s="49"/>
      <c r="M2064" s="48" t="s">
        <v>9113</v>
      </c>
      <c r="N2064" s="96" t="s">
        <v>9114</v>
      </c>
      <c r="O2064" s="101" t="e">
        <f>VLOOKUP(B2064,[1]图书导出excel!$A$2:$C$65537,3,FALSE)</f>
        <v>#N/A</v>
      </c>
    </row>
    <row r="2065" customHeight="1" spans="1:15">
      <c r="A2065" s="47">
        <f>COUNTA(B$4:B2064)</f>
        <v>1967</v>
      </c>
      <c r="B2065" s="48" t="s">
        <v>9223</v>
      </c>
      <c r="C2065" s="48" t="s">
        <v>18</v>
      </c>
      <c r="D2065" s="48">
        <v>38669</v>
      </c>
      <c r="E2065" s="49" t="str">
        <f t="shared" si="157"/>
        <v>9787560638669</v>
      </c>
      <c r="F2065" s="50" t="str">
        <f t="shared" si="158"/>
        <v>9HSRFQA*gdiggj+</v>
      </c>
      <c r="G2065" s="17" t="s">
        <v>9224</v>
      </c>
      <c r="H2065" s="51" t="s">
        <v>9225</v>
      </c>
      <c r="I2065" s="99" t="s">
        <v>9188</v>
      </c>
      <c r="J2065" s="62" t="s">
        <v>148</v>
      </c>
      <c r="K2065" s="109">
        <v>32</v>
      </c>
      <c r="L2065" s="49"/>
      <c r="M2065" s="48" t="s">
        <v>9113</v>
      </c>
      <c r="N2065" s="96" t="s">
        <v>9114</v>
      </c>
      <c r="O2065" s="101" t="e">
        <f>VLOOKUP(B2065,[1]图书导出excel!$A$2:$C$65537,3,FALSE)</f>
        <v>#N/A</v>
      </c>
    </row>
    <row r="2066" customHeight="1" spans="1:15">
      <c r="A2066" s="47">
        <f>COUNTA(B$4:B2065)</f>
        <v>1968</v>
      </c>
      <c r="B2066" s="48" t="s">
        <v>9226</v>
      </c>
      <c r="C2066" s="48" t="s">
        <v>18</v>
      </c>
      <c r="D2066" s="48">
        <v>38539</v>
      </c>
      <c r="E2066" s="49" t="str">
        <f t="shared" si="157"/>
        <v>9787560638539</v>
      </c>
      <c r="F2066" s="50" t="str">
        <f t="shared" si="158"/>
        <v>9HSRFQA*gdifdj+</v>
      </c>
      <c r="G2066" s="17" t="s">
        <v>9227</v>
      </c>
      <c r="H2066" s="51" t="s">
        <v>9228</v>
      </c>
      <c r="I2066" s="99" t="s">
        <v>9229</v>
      </c>
      <c r="J2066" s="48" t="s">
        <v>504</v>
      </c>
      <c r="K2066" s="100">
        <v>19</v>
      </c>
      <c r="L2066" s="49"/>
      <c r="M2066" s="48" t="s">
        <v>9113</v>
      </c>
      <c r="N2066" s="96" t="s">
        <v>9114</v>
      </c>
      <c r="O2066" s="101" t="e">
        <f>VLOOKUP(B2066,[1]图书导出excel!$A$2:$C$65537,3,FALSE)</f>
        <v>#N/A</v>
      </c>
    </row>
    <row r="2067" customHeight="1" spans="1:15">
      <c r="A2067" s="47">
        <f>COUNTA(B$4:B2066)</f>
        <v>1969</v>
      </c>
      <c r="B2067" s="135" t="s">
        <v>9230</v>
      </c>
      <c r="C2067" s="189">
        <v>97875606</v>
      </c>
      <c r="D2067" s="48" t="s">
        <v>9231</v>
      </c>
      <c r="E2067" s="49" t="str">
        <f t="shared" si="157"/>
        <v>9787560664965</v>
      </c>
      <c r="F2067" s="50" t="str">
        <f t="shared" si="158"/>
        <v>9HSRFQA*ggejgf+</v>
      </c>
      <c r="G2067" s="17" t="s">
        <v>9232</v>
      </c>
      <c r="H2067" s="137" t="s">
        <v>9233</v>
      </c>
      <c r="I2067" s="153" t="s">
        <v>9234</v>
      </c>
      <c r="J2067" s="135" t="s">
        <v>250</v>
      </c>
      <c r="K2067" s="154">
        <v>35</v>
      </c>
      <c r="L2067" s="49"/>
      <c r="M2067" s="48"/>
      <c r="N2067" s="96"/>
      <c r="O2067" s="101"/>
    </row>
    <row r="2068" customHeight="1" spans="1:15">
      <c r="A2068" s="47">
        <f>COUNTA(B$4:B2067)</f>
        <v>1970</v>
      </c>
      <c r="B2068" s="48" t="s">
        <v>9235</v>
      </c>
      <c r="C2068" s="48" t="s">
        <v>18</v>
      </c>
      <c r="D2068" s="48">
        <v>31301</v>
      </c>
      <c r="E2068" s="49" t="str">
        <f t="shared" si="157"/>
        <v>9787560631301</v>
      </c>
      <c r="F2068" s="50" t="str">
        <f t="shared" si="158"/>
        <v>9HSRFQA*gdbdab+</v>
      </c>
      <c r="G2068" s="17" t="s">
        <v>9236</v>
      </c>
      <c r="H2068" s="51" t="s">
        <v>9237</v>
      </c>
      <c r="I2068" s="99" t="s">
        <v>9238</v>
      </c>
      <c r="J2068" s="62" t="s">
        <v>1847</v>
      </c>
      <c r="K2068" s="100">
        <v>31</v>
      </c>
      <c r="L2068" s="49"/>
      <c r="M2068" s="48" t="s">
        <v>9113</v>
      </c>
      <c r="N2068" s="96" t="s">
        <v>9114</v>
      </c>
      <c r="O2068" s="101" t="e">
        <f>VLOOKUP(B2068,[1]图书导出excel!$A$2:$C$65537,3,FALSE)</f>
        <v>#N/A</v>
      </c>
    </row>
    <row r="2069" ht="35" customHeight="1" spans="1:15">
      <c r="A2069" s="83" t="s">
        <v>9239</v>
      </c>
      <c r="B2069" s="84"/>
      <c r="C2069" s="84"/>
      <c r="D2069" s="169"/>
      <c r="E2069" s="170"/>
      <c r="F2069" s="171"/>
      <c r="H2069" s="86"/>
      <c r="I2069" s="179"/>
      <c r="J2069" s="88"/>
      <c r="K2069" s="180"/>
      <c r="L2069" s="118"/>
      <c r="M2069" s="119"/>
      <c r="N2069" s="119"/>
      <c r="O2069" s="101"/>
    </row>
    <row r="2070" customHeight="1" spans="1:15">
      <c r="A2070" s="47">
        <f>COUNTA(B$4:B2069)</f>
        <v>1971</v>
      </c>
      <c r="B2070" s="151" t="s">
        <v>9240</v>
      </c>
      <c r="C2070" s="48" t="s">
        <v>18</v>
      </c>
      <c r="D2070" s="166">
        <v>41515</v>
      </c>
      <c r="E2070" s="49" t="str">
        <f>C2070&amp;D2070</f>
        <v>9787560641515</v>
      </c>
      <c r="F2070" s="50" t="str">
        <f>LEFT($E2070,1)&amp;CHAR(65+VALUE(MID($E2070,2,1)))&amp;IF(OR(LEFT($E2070,1)="0",LEFT($E2070,1)="1",LEFT($E2070,1)="2",LEFT($E2070,1)="3"),CHAR(65+VALUE(MID($E2070,3,1))),CHAR(75+VALUE(MID($E2070,3,1))))&amp;IF(OR(LEFT($E2070,1)="0",LEFT($E2070,1)="4",LEFT($E2070,1)="7",LEFT($E2070,1)="8"),CHAR(65+VALUE(MID($E2070,4,1))),CHAR(75+VALUE(MID($E2070,4,1))))&amp;IF(OR(LEFT($E2070,1)="0",LEFT($E2070,1)="1",LEFT($E2070,1)="4",LEFT($E2070,1)="5",,LEFT($E2070,1)="9"),CHAR(65+VALUE(MID($E2070,5,1))),CHAR(75+VALUE(MID($E2070,5,1))))&amp;IF(OR(LEFT($E2070,1)="0",LEFT($E2070,1)="2",LEFT($E2070,1)="5",LEFT($E2070,1)="6",,LEFT($E2070,1)="7"),CHAR(65+VALUE(MID($E2070,6,1))),CHAR(75+VALUE(MID($E2070,6,1))))&amp;IF(OR(LEFT($E2070,1)="0",LEFT($E2070,1)="3",LEFT($E2070,1)="6",LEFT($E2070,1)="8",,LEFT($E2070,1)="9"),CHAR(65+VALUE(MID($E2070,7,1))),CHAR(75+VALUE(MID($E2070,7,1))))&amp;"*"&amp;CHAR(97+VALUE(MID($E2070,8,1)))&amp;CHAR(97+VALUE(MID($E2070,9,1)))&amp;CHAR(97+VALUE(MID($E2070,10,1)))&amp;CHAR(97+VALUE(MID($E2070,11,1)))&amp;CHAR(97+VALUE(MID($E2070,12,1)))&amp;CHAR(97+VALUE(MID($E2070,13,1)))&amp;"+"</f>
        <v>9HSRFQA*gebfbf+</v>
      </c>
      <c r="G2070" s="17" t="s">
        <v>9241</v>
      </c>
      <c r="H2070" s="173" t="s">
        <v>9242</v>
      </c>
      <c r="I2070" s="174" t="s">
        <v>9243</v>
      </c>
      <c r="J2070" s="196" t="s">
        <v>1847</v>
      </c>
      <c r="K2070" s="152">
        <v>33</v>
      </c>
      <c r="L2070" s="194"/>
      <c r="M2070" s="48" t="s">
        <v>9244</v>
      </c>
      <c r="N2070" s="174" t="s">
        <v>9245</v>
      </c>
      <c r="O2070" s="101" t="e">
        <f>VLOOKUP(B2070,[1]图书导出excel!$A$2:$C$65537,3,FALSE)</f>
        <v>#N/A</v>
      </c>
    </row>
    <row r="2071" customHeight="1" spans="1:15">
      <c r="A2071" s="47">
        <f>COUNTA(B$4:B2070)</f>
        <v>1972</v>
      </c>
      <c r="B2071" s="135" t="s">
        <v>9246</v>
      </c>
      <c r="C2071" s="189">
        <v>97875606</v>
      </c>
      <c r="D2071" s="166">
        <v>65696</v>
      </c>
      <c r="E2071" s="49" t="str">
        <f>C2071&amp;D2071</f>
        <v>9787560665696</v>
      </c>
      <c r="F2071" s="50" t="str">
        <f>LEFT($E2071,1)&amp;CHAR(65+VALUE(MID($E2071,2,1)))&amp;IF(OR(LEFT($E2071,1)="0",LEFT($E2071,1)="1",LEFT($E2071,1)="2",LEFT($E2071,1)="3"),CHAR(65+VALUE(MID($E2071,3,1))),CHAR(75+VALUE(MID($E2071,3,1))))&amp;IF(OR(LEFT($E2071,1)="0",LEFT($E2071,1)="4",LEFT($E2071,1)="7",LEFT($E2071,1)="8"),CHAR(65+VALUE(MID($E2071,4,1))),CHAR(75+VALUE(MID($E2071,4,1))))&amp;IF(OR(LEFT($E2071,1)="0",LEFT($E2071,1)="1",LEFT($E2071,1)="4",LEFT($E2071,1)="5",,LEFT($E2071,1)="9"),CHAR(65+VALUE(MID($E2071,5,1))),CHAR(75+VALUE(MID($E2071,5,1))))&amp;IF(OR(LEFT($E2071,1)="0",LEFT($E2071,1)="2",LEFT($E2071,1)="5",LEFT($E2071,1)="6",,LEFT($E2071,1)="7"),CHAR(65+VALUE(MID($E2071,6,1))),CHAR(75+VALUE(MID($E2071,6,1))))&amp;IF(OR(LEFT($E2071,1)="0",LEFT($E2071,1)="3",LEFT($E2071,1)="6",LEFT($E2071,1)="8",,LEFT($E2071,1)="9"),CHAR(65+VALUE(MID($E2071,7,1))),CHAR(75+VALUE(MID($E2071,7,1))))&amp;"*"&amp;CHAR(97+VALUE(MID($E2071,8,1)))&amp;CHAR(97+VALUE(MID($E2071,9,1)))&amp;CHAR(97+VALUE(MID($E2071,10,1)))&amp;CHAR(97+VALUE(MID($E2071,11,1)))&amp;CHAR(97+VALUE(MID($E2071,12,1)))&amp;CHAR(97+VALUE(MID($E2071,13,1)))&amp;"+"</f>
        <v>9HSRFQA*ggfgjg+</v>
      </c>
      <c r="G2071" s="17" t="s">
        <v>9247</v>
      </c>
      <c r="H2071" s="137" t="s">
        <v>9248</v>
      </c>
      <c r="I2071" s="153" t="s">
        <v>9249</v>
      </c>
      <c r="J2071" s="135" t="s">
        <v>323</v>
      </c>
      <c r="K2071" s="154">
        <v>75</v>
      </c>
      <c r="L2071" s="194" t="s">
        <v>307</v>
      </c>
      <c r="M2071" s="48" t="s">
        <v>9244</v>
      </c>
      <c r="N2071" s="174" t="s">
        <v>9245</v>
      </c>
      <c r="O2071" s="101" t="e">
        <f>VLOOKUP(B2071,[1]图书导出excel!$A$2:$C$65537,3,FALSE)</f>
        <v>#N/A</v>
      </c>
    </row>
    <row r="2072" ht="35" customHeight="1" spans="1:15">
      <c r="A2072" s="167" t="s">
        <v>9250</v>
      </c>
      <c r="B2072" s="168"/>
      <c r="C2072" s="168"/>
      <c r="D2072" s="169"/>
      <c r="E2072" s="170"/>
      <c r="F2072" s="171"/>
      <c r="H2072" s="170"/>
      <c r="I2072" s="175"/>
      <c r="J2072" s="176"/>
      <c r="K2072" s="177"/>
      <c r="L2072" s="178"/>
      <c r="M2072" s="119"/>
      <c r="N2072" s="119"/>
      <c r="O2072" s="101"/>
    </row>
    <row r="2073" s="3" customFormat="1" customHeight="1" spans="1:16">
      <c r="A2073" s="52">
        <f>COUNTA(B$4:B2072)</f>
        <v>1973</v>
      </c>
      <c r="B2073" s="53" t="s">
        <v>9251</v>
      </c>
      <c r="C2073" s="54">
        <v>97875606</v>
      </c>
      <c r="D2073" s="53" t="s">
        <v>9252</v>
      </c>
      <c r="E2073" s="55" t="str">
        <f>C2073&amp;D2073</f>
        <v>9787560661926</v>
      </c>
      <c r="F2073" s="56" t="str">
        <f>LEFT($E2073,1)&amp;CHAR(65+VALUE(MID($E2073,2,1)))&amp;IF(OR(LEFT($E2073,1)="0",LEFT($E2073,1)="1",LEFT($E2073,1)="2",LEFT($E2073,1)="3"),CHAR(65+VALUE(MID($E2073,3,1))),CHAR(75+VALUE(MID($E2073,3,1))))&amp;IF(OR(LEFT($E2073,1)="0",LEFT($E2073,1)="4",LEFT($E2073,1)="7",LEFT($E2073,1)="8"),CHAR(65+VALUE(MID($E2073,4,1))),CHAR(75+VALUE(MID($E2073,4,1))))&amp;IF(OR(LEFT($E2073,1)="0",LEFT($E2073,1)="1",LEFT($E2073,1)="4",LEFT($E2073,1)="5",,LEFT($E2073,1)="9"),CHAR(65+VALUE(MID($E2073,5,1))),CHAR(75+VALUE(MID($E2073,5,1))))&amp;IF(OR(LEFT($E2073,1)="0",LEFT($E2073,1)="2",LEFT($E2073,1)="5",LEFT($E2073,1)="6",,LEFT($E2073,1)="7"),CHAR(65+VALUE(MID($E2073,6,1))),CHAR(75+VALUE(MID($E2073,6,1))))&amp;IF(OR(LEFT($E2073,1)="0",LEFT($E2073,1)="3",LEFT($E2073,1)="6",LEFT($E2073,1)="8",,LEFT($E2073,1)="9"),CHAR(65+VALUE(MID($E2073,7,1))),CHAR(75+VALUE(MID($E2073,7,1))))&amp;"*"&amp;CHAR(97+VALUE(MID($E2073,8,1)))&amp;CHAR(97+VALUE(MID($E2073,9,1)))&amp;CHAR(97+VALUE(MID($E2073,10,1)))&amp;CHAR(97+VALUE(MID($E2073,11,1)))&amp;CHAR(97+VALUE(MID($E2073,12,1)))&amp;CHAR(97+VALUE(MID($E2073,13,1)))&amp;"+"</f>
        <v>9HSRFQA*ggbjcg+</v>
      </c>
      <c r="G2073" s="57" t="s">
        <v>9253</v>
      </c>
      <c r="H2073" s="67" t="s">
        <v>9254</v>
      </c>
      <c r="I2073" s="102" t="s">
        <v>4339</v>
      </c>
      <c r="J2073" s="53" t="s">
        <v>590</v>
      </c>
      <c r="K2073" s="103">
        <v>48</v>
      </c>
      <c r="L2073" s="55"/>
      <c r="M2073" s="53" t="s">
        <v>9255</v>
      </c>
      <c r="N2073" s="102" t="s">
        <v>9256</v>
      </c>
      <c r="O2073" s="104" t="s">
        <v>9257</v>
      </c>
      <c r="P2073" s="105"/>
    </row>
    <row r="2074" customHeight="1" spans="1:15">
      <c r="A2074" s="52">
        <f>COUNTA(B$4:B2073)</f>
        <v>1974</v>
      </c>
      <c r="B2074" s="53" t="s">
        <v>9258</v>
      </c>
      <c r="C2074" s="54">
        <v>97875606</v>
      </c>
      <c r="D2074" s="53" t="s">
        <v>9259</v>
      </c>
      <c r="E2074" s="55" t="str">
        <f>C2074&amp;D2074</f>
        <v>9787560661766</v>
      </c>
      <c r="F2074" s="56" t="str">
        <f>LEFT($E2074,1)&amp;CHAR(65+VALUE(MID($E2074,2,1)))&amp;IF(OR(LEFT($E2074,1)="0",LEFT($E2074,1)="1",LEFT($E2074,1)="2",LEFT($E2074,1)="3"),CHAR(65+VALUE(MID($E2074,3,1))),CHAR(75+VALUE(MID($E2074,3,1))))&amp;IF(OR(LEFT($E2074,1)="0",LEFT($E2074,1)="4",LEFT($E2074,1)="7",LEFT($E2074,1)="8"),CHAR(65+VALUE(MID($E2074,4,1))),CHAR(75+VALUE(MID($E2074,4,1))))&amp;IF(OR(LEFT($E2074,1)="0",LEFT($E2074,1)="1",LEFT($E2074,1)="4",LEFT($E2074,1)="5",,LEFT($E2074,1)="9"),CHAR(65+VALUE(MID($E2074,5,1))),CHAR(75+VALUE(MID($E2074,5,1))))&amp;IF(OR(LEFT($E2074,1)="0",LEFT($E2074,1)="2",LEFT($E2074,1)="5",LEFT($E2074,1)="6",,LEFT($E2074,1)="7"),CHAR(65+VALUE(MID($E2074,6,1))),CHAR(75+VALUE(MID($E2074,6,1))))&amp;IF(OR(LEFT($E2074,1)="0",LEFT($E2074,1)="3",LEFT($E2074,1)="6",LEFT($E2074,1)="8",,LEFT($E2074,1)="9"),CHAR(65+VALUE(MID($E2074,7,1))),CHAR(75+VALUE(MID($E2074,7,1))))&amp;"*"&amp;CHAR(97+VALUE(MID($E2074,8,1)))&amp;CHAR(97+VALUE(MID($E2074,9,1)))&amp;CHAR(97+VALUE(MID($E2074,10,1)))&amp;CHAR(97+VALUE(MID($E2074,11,1)))&amp;CHAR(97+VALUE(MID($E2074,12,1)))&amp;CHAR(97+VALUE(MID($E2074,13,1)))&amp;"+"</f>
        <v>9HSRFQA*ggbhgg+</v>
      </c>
      <c r="G2074" s="17" t="s">
        <v>9260</v>
      </c>
      <c r="H2074" s="67" t="s">
        <v>9261</v>
      </c>
      <c r="I2074" s="102" t="s">
        <v>9262</v>
      </c>
      <c r="J2074" s="53" t="s">
        <v>124</v>
      </c>
      <c r="K2074" s="103">
        <v>49</v>
      </c>
      <c r="L2074" s="102"/>
      <c r="M2074" s="48"/>
      <c r="N2074" s="99"/>
      <c r="O2074" s="101" t="s">
        <v>9263</v>
      </c>
    </row>
    <row r="2075" ht="35" customHeight="1" spans="1:15">
      <c r="A2075" s="167" t="s">
        <v>9264</v>
      </c>
      <c r="B2075" s="168"/>
      <c r="C2075" s="168"/>
      <c r="D2075" s="169"/>
      <c r="E2075" s="170"/>
      <c r="F2075" s="171"/>
      <c r="H2075" s="170"/>
      <c r="I2075" s="175"/>
      <c r="J2075" s="176"/>
      <c r="K2075" s="177"/>
      <c r="L2075" s="178"/>
      <c r="M2075" s="119"/>
      <c r="N2075" s="119"/>
      <c r="O2075" s="101"/>
    </row>
    <row r="2076" customHeight="1" spans="1:15">
      <c r="A2076" s="47">
        <f>COUNTA(B$4:B2075)</f>
        <v>1975</v>
      </c>
      <c r="B2076" s="62" t="s">
        <v>9265</v>
      </c>
      <c r="C2076" s="48" t="s">
        <v>18</v>
      </c>
      <c r="D2076" s="48" t="s">
        <v>9266</v>
      </c>
      <c r="E2076" s="49" t="str">
        <f>C2076&amp;D2076</f>
        <v>9787560656687</v>
      </c>
      <c r="F2076" s="50" t="str">
        <f>LEFT($E2076,1)&amp;CHAR(65+VALUE(MID($E2076,2,1)))&amp;IF(OR(LEFT($E2076,1)="0",LEFT($E2076,1)="1",LEFT($E2076,1)="2",LEFT($E2076,1)="3"),CHAR(65+VALUE(MID($E2076,3,1))),CHAR(75+VALUE(MID($E2076,3,1))))&amp;IF(OR(LEFT($E2076,1)="0",LEFT($E2076,1)="4",LEFT($E2076,1)="7",LEFT($E2076,1)="8"),CHAR(65+VALUE(MID($E2076,4,1))),CHAR(75+VALUE(MID($E2076,4,1))))&amp;IF(OR(LEFT($E2076,1)="0",LEFT($E2076,1)="1",LEFT($E2076,1)="4",LEFT($E2076,1)="5",,LEFT($E2076,1)="9"),CHAR(65+VALUE(MID($E2076,5,1))),CHAR(75+VALUE(MID($E2076,5,1))))&amp;IF(OR(LEFT($E2076,1)="0",LEFT($E2076,1)="2",LEFT($E2076,1)="5",LEFT($E2076,1)="6",,LEFT($E2076,1)="7"),CHAR(65+VALUE(MID($E2076,6,1))),CHAR(75+VALUE(MID($E2076,6,1))))&amp;IF(OR(LEFT($E2076,1)="0",LEFT($E2076,1)="3",LEFT($E2076,1)="6",LEFT($E2076,1)="8",,LEFT($E2076,1)="9"),CHAR(65+VALUE(MID($E2076,7,1))),CHAR(75+VALUE(MID($E2076,7,1))))&amp;"*"&amp;CHAR(97+VALUE(MID($E2076,8,1)))&amp;CHAR(97+VALUE(MID($E2076,9,1)))&amp;CHAR(97+VALUE(MID($E2076,10,1)))&amp;CHAR(97+VALUE(MID($E2076,11,1)))&amp;CHAR(97+VALUE(MID($E2076,12,1)))&amp;CHAR(97+VALUE(MID($E2076,13,1)))&amp;"+"</f>
        <v>9HSRFQA*gfggih+</v>
      </c>
      <c r="G2076" s="17" t="s">
        <v>9267</v>
      </c>
      <c r="H2076" s="51" t="s">
        <v>9268</v>
      </c>
      <c r="I2076" s="108" t="s">
        <v>9269</v>
      </c>
      <c r="J2076" s="62" t="s">
        <v>86</v>
      </c>
      <c r="K2076" s="109">
        <v>65</v>
      </c>
      <c r="L2076" s="49"/>
      <c r="M2076" s="48"/>
      <c r="N2076" s="99"/>
      <c r="O2076" s="101" t="s">
        <v>9270</v>
      </c>
    </row>
    <row r="2077" customHeight="1" spans="1:15">
      <c r="A2077" s="47">
        <f>COUNTA(B$4:B2076)</f>
        <v>1976</v>
      </c>
      <c r="B2077" s="48" t="s">
        <v>9271</v>
      </c>
      <c r="C2077" s="48" t="s">
        <v>18</v>
      </c>
      <c r="D2077" s="48">
        <v>35200</v>
      </c>
      <c r="E2077" s="49" t="str">
        <f>C2077&amp;D2077</f>
        <v>9787560635200</v>
      </c>
      <c r="F2077" s="50" t="str">
        <f>LEFT($E2077,1)&amp;CHAR(65+VALUE(MID($E2077,2,1)))&amp;IF(OR(LEFT($E2077,1)="0",LEFT($E2077,1)="1",LEFT($E2077,1)="2",LEFT($E2077,1)="3"),CHAR(65+VALUE(MID($E2077,3,1))),CHAR(75+VALUE(MID($E2077,3,1))))&amp;IF(OR(LEFT($E2077,1)="0",LEFT($E2077,1)="4",LEFT($E2077,1)="7",LEFT($E2077,1)="8"),CHAR(65+VALUE(MID($E2077,4,1))),CHAR(75+VALUE(MID($E2077,4,1))))&amp;IF(OR(LEFT($E2077,1)="0",LEFT($E2077,1)="1",LEFT($E2077,1)="4",LEFT($E2077,1)="5",,LEFT($E2077,1)="9"),CHAR(65+VALUE(MID($E2077,5,1))),CHAR(75+VALUE(MID($E2077,5,1))))&amp;IF(OR(LEFT($E2077,1)="0",LEFT($E2077,1)="2",LEFT($E2077,1)="5",LEFT($E2077,1)="6",,LEFT($E2077,1)="7"),CHAR(65+VALUE(MID($E2077,6,1))),CHAR(75+VALUE(MID($E2077,6,1))))&amp;IF(OR(LEFT($E2077,1)="0",LEFT($E2077,1)="3",LEFT($E2077,1)="6",LEFT($E2077,1)="8",,LEFT($E2077,1)="9"),CHAR(65+VALUE(MID($E2077,7,1))),CHAR(75+VALUE(MID($E2077,7,1))))&amp;"*"&amp;CHAR(97+VALUE(MID($E2077,8,1)))&amp;CHAR(97+VALUE(MID($E2077,9,1)))&amp;CHAR(97+VALUE(MID($E2077,10,1)))&amp;CHAR(97+VALUE(MID($E2077,11,1)))&amp;CHAR(97+VALUE(MID($E2077,12,1)))&amp;CHAR(97+VALUE(MID($E2077,13,1)))&amp;"+"</f>
        <v>9HSRFQA*gdfcaa+</v>
      </c>
      <c r="G2077" s="17" t="s">
        <v>9272</v>
      </c>
      <c r="H2077" s="51" t="s">
        <v>9273</v>
      </c>
      <c r="I2077" s="99" t="s">
        <v>9274</v>
      </c>
      <c r="J2077" s="48" t="s">
        <v>662</v>
      </c>
      <c r="K2077" s="100">
        <v>20</v>
      </c>
      <c r="L2077" s="49"/>
      <c r="M2077" s="48" t="s">
        <v>9255</v>
      </c>
      <c r="N2077" s="99" t="s">
        <v>9256</v>
      </c>
      <c r="O2077" s="101" t="e">
        <f>VLOOKUP(B2077,[1]图书导出excel!$A$2:$C$65537,3,FALSE)</f>
        <v>#N/A</v>
      </c>
    </row>
  </sheetData>
  <mergeCells count="99">
    <mergeCell ref="A2:L2"/>
    <mergeCell ref="A3:L3"/>
    <mergeCell ref="A49:L49"/>
    <mergeCell ref="A189:L189"/>
    <mergeCell ref="A218:L218"/>
    <mergeCell ref="A219:L219"/>
    <mergeCell ref="A272:L272"/>
    <mergeCell ref="A275:L275"/>
    <mergeCell ref="A387:L387"/>
    <mergeCell ref="A407:L407"/>
    <mergeCell ref="A422:L422"/>
    <mergeCell ref="A492:L492"/>
    <mergeCell ref="A515:L515"/>
    <mergeCell ref="A533:L533"/>
    <mergeCell ref="A543:L543"/>
    <mergeCell ref="A561:L561"/>
    <mergeCell ref="A593:L593"/>
    <mergeCell ref="A641:L641"/>
    <mergeCell ref="A644:L644"/>
    <mergeCell ref="A647:L647"/>
    <mergeCell ref="A664:L664"/>
    <mergeCell ref="A702:L702"/>
    <mergeCell ref="A772:L772"/>
    <mergeCell ref="A783:L783"/>
    <mergeCell ref="A801:L801"/>
    <mergeCell ref="A802:L802"/>
    <mergeCell ref="A803:L803"/>
    <mergeCell ref="A841:L841"/>
    <mergeCell ref="A898:L898"/>
    <mergeCell ref="A914:L914"/>
    <mergeCell ref="A923:L923"/>
    <mergeCell ref="A971:L971"/>
    <mergeCell ref="A986:L986"/>
    <mergeCell ref="A1032:L1032"/>
    <mergeCell ref="A1033:L1033"/>
    <mergeCell ref="A1050:L1050"/>
    <mergeCell ref="A1054:L1054"/>
    <mergeCell ref="A1102:L1102"/>
    <mergeCell ref="A1122:L1122"/>
    <mergeCell ref="A1129:L1129"/>
    <mergeCell ref="A1142:L1142"/>
    <mergeCell ref="A1158:L1158"/>
    <mergeCell ref="A1171:L1171"/>
    <mergeCell ref="A1199:L1199"/>
    <mergeCell ref="A1211:L1211"/>
    <mergeCell ref="A1216:L1216"/>
    <mergeCell ref="A1237:L1237"/>
    <mergeCell ref="A1238:L1238"/>
    <mergeCell ref="A1269:L1269"/>
    <mergeCell ref="A1272:L1272"/>
    <mergeCell ref="A1292:L1292"/>
    <mergeCell ref="A1300:L1300"/>
    <mergeCell ref="A1303:L1303"/>
    <mergeCell ref="A1304:L1304"/>
    <mergeCell ref="A1313:L1313"/>
    <mergeCell ref="A1332:L1332"/>
    <mergeCell ref="A1351:L1351"/>
    <mergeCell ref="A1352:L1352"/>
    <mergeCell ref="A1377:L1377"/>
    <mergeCell ref="A1387:L1387"/>
    <mergeCell ref="A1398:L1398"/>
    <mergeCell ref="A1416:L1416"/>
    <mergeCell ref="A1460:L1460"/>
    <mergeCell ref="A1461:L1461"/>
    <mergeCell ref="A1480:L1480"/>
    <mergeCell ref="A1508:L1508"/>
    <mergeCell ref="A1519:L1519"/>
    <mergeCell ref="A1536:L1536"/>
    <mergeCell ref="A1544:L1544"/>
    <mergeCell ref="A1547:L1547"/>
    <mergeCell ref="A1551:L1551"/>
    <mergeCell ref="A1565:L1565"/>
    <mergeCell ref="A1580:L1580"/>
    <mergeCell ref="A1595:L1595"/>
    <mergeCell ref="A1596:L1596"/>
    <mergeCell ref="A1650:L1650"/>
    <mergeCell ref="A1677:L1677"/>
    <mergeCell ref="A1706:L1706"/>
    <mergeCell ref="A1716:L1716"/>
    <mergeCell ref="A1726:L1726"/>
    <mergeCell ref="A1740:L1740"/>
    <mergeCell ref="A1749:L1749"/>
    <mergeCell ref="A1756:L1756"/>
    <mergeCell ref="A1759:L1759"/>
    <mergeCell ref="A1768:L1768"/>
    <mergeCell ref="A1769:L1769"/>
    <mergeCell ref="A1842:L1842"/>
    <mergeCell ref="A1898:L1898"/>
    <mergeCell ref="A1902:L1902"/>
    <mergeCell ref="A1949:L1949"/>
    <mergeCell ref="A1950:L1950"/>
    <mergeCell ref="A1968:L1968"/>
    <mergeCell ref="A1975:L1975"/>
    <mergeCell ref="A1990:L1990"/>
    <mergeCell ref="A2029:L2029"/>
    <mergeCell ref="A2037:L2037"/>
    <mergeCell ref="A2069:L2069"/>
    <mergeCell ref="A2072:L2072"/>
    <mergeCell ref="A2075:L2075"/>
  </mergeCells>
  <conditionalFormatting sqref="B7">
    <cfRule type="duplicateValues" dxfId="0" priority="521"/>
  </conditionalFormatting>
  <conditionalFormatting sqref="B12">
    <cfRule type="duplicateValues" dxfId="0" priority="631"/>
  </conditionalFormatting>
  <conditionalFormatting sqref="B13">
    <cfRule type="duplicateValues" dxfId="0" priority="572"/>
  </conditionalFormatting>
  <conditionalFormatting sqref="B18">
    <cfRule type="duplicateValues" dxfId="0" priority="510"/>
  </conditionalFormatting>
  <conditionalFormatting sqref="B19">
    <cfRule type="duplicateValues" dxfId="0" priority="552"/>
  </conditionalFormatting>
  <conditionalFormatting sqref="B22">
    <cfRule type="duplicateValues" dxfId="0" priority="610"/>
  </conditionalFormatting>
  <conditionalFormatting sqref="B23">
    <cfRule type="duplicateValues" dxfId="0" priority="649"/>
  </conditionalFormatting>
  <conditionalFormatting sqref="B25">
    <cfRule type="duplicateValues" dxfId="0" priority="590"/>
  </conditionalFormatting>
  <conditionalFormatting sqref="B35">
    <cfRule type="duplicateValues" dxfId="0" priority="462"/>
  </conditionalFormatting>
  <conditionalFormatting sqref="B36">
    <cfRule type="duplicateValues" dxfId="0" priority="530"/>
  </conditionalFormatting>
  <conditionalFormatting sqref="B37">
    <cfRule type="duplicateValues" dxfId="0" priority="591"/>
  </conditionalFormatting>
  <conditionalFormatting sqref="B38">
    <cfRule type="duplicateValues" dxfId="0" priority="666"/>
  </conditionalFormatting>
  <conditionalFormatting sqref="B39">
    <cfRule type="duplicateValues" dxfId="0" priority="486"/>
  </conditionalFormatting>
  <conditionalFormatting sqref="B42">
    <cfRule type="duplicateValues" dxfId="0" priority="613"/>
  </conditionalFormatting>
  <conditionalFormatting sqref="B43">
    <cfRule type="duplicateValues" dxfId="0" priority="485"/>
  </conditionalFormatting>
  <conditionalFormatting sqref="B47">
    <cfRule type="duplicateValues" dxfId="0" priority="619"/>
  </conditionalFormatting>
  <conditionalFormatting sqref="B52">
    <cfRule type="duplicateValues" dxfId="0" priority="571"/>
  </conditionalFormatting>
  <conditionalFormatting sqref="B53">
    <cfRule type="duplicateValues" dxfId="0" priority="498"/>
  </conditionalFormatting>
  <conditionalFormatting sqref="B58">
    <cfRule type="duplicateValues" dxfId="0" priority="641"/>
  </conditionalFormatting>
  <conditionalFormatting sqref="B59">
    <cfRule type="duplicateValues" dxfId="0" priority="520"/>
  </conditionalFormatting>
  <conditionalFormatting sqref="B60">
    <cfRule type="duplicateValues" dxfId="0" priority="596"/>
  </conditionalFormatting>
  <conditionalFormatting sqref="B61">
    <cfRule type="duplicateValues" dxfId="0" priority="625"/>
  </conditionalFormatting>
  <conditionalFormatting sqref="B63">
    <cfRule type="duplicateValues" dxfId="0" priority="455"/>
  </conditionalFormatting>
  <conditionalFormatting sqref="B64">
    <cfRule type="duplicateValues" dxfId="0" priority="583"/>
  </conditionalFormatting>
  <conditionalFormatting sqref="B65">
    <cfRule type="duplicateValues" dxfId="0" priority="470"/>
  </conditionalFormatting>
  <conditionalFormatting sqref="B66">
    <cfRule type="duplicateValues" dxfId="0" priority="491"/>
  </conditionalFormatting>
  <conditionalFormatting sqref="B67">
    <cfRule type="duplicateValues" dxfId="0" priority="594"/>
  </conditionalFormatting>
  <conditionalFormatting sqref="B68">
    <cfRule type="duplicateValues" dxfId="0" priority="511"/>
  </conditionalFormatting>
  <conditionalFormatting sqref="B69">
    <cfRule type="duplicateValues" dxfId="0" priority="456"/>
  </conditionalFormatting>
  <conditionalFormatting sqref="B70">
    <cfRule type="duplicateValues" dxfId="0" priority="611"/>
  </conditionalFormatting>
  <conditionalFormatting sqref="B71">
    <cfRule type="duplicateValues" dxfId="0" priority="454"/>
  </conditionalFormatting>
  <conditionalFormatting sqref="B74">
    <cfRule type="duplicateValues" dxfId="0" priority="550"/>
  </conditionalFormatting>
  <conditionalFormatting sqref="B75">
    <cfRule type="duplicateValues" dxfId="0" priority="568"/>
  </conditionalFormatting>
  <conditionalFormatting sqref="B76">
    <cfRule type="duplicateValues" dxfId="0" priority="564"/>
  </conditionalFormatting>
  <conditionalFormatting sqref="B77">
    <cfRule type="duplicateValues" dxfId="0" priority="495"/>
  </conditionalFormatting>
  <conditionalFormatting sqref="B78">
    <cfRule type="duplicateValues" dxfId="0" priority="471"/>
  </conditionalFormatting>
  <conditionalFormatting sqref="B79">
    <cfRule type="duplicateValues" dxfId="0" priority="437"/>
  </conditionalFormatting>
  <conditionalFormatting sqref="B80">
    <cfRule type="duplicateValues" dxfId="0" priority="478"/>
  </conditionalFormatting>
  <conditionalFormatting sqref="B81">
    <cfRule type="duplicateValues" dxfId="0" priority="580"/>
  </conditionalFormatting>
  <conditionalFormatting sqref="B92">
    <cfRule type="duplicateValues" dxfId="0" priority="518"/>
  </conditionalFormatting>
  <conditionalFormatting sqref="B96">
    <cfRule type="duplicateValues" dxfId="0" priority="438"/>
  </conditionalFormatting>
  <conditionalFormatting sqref="B98">
    <cfRule type="duplicateValues" dxfId="0" priority="617"/>
  </conditionalFormatting>
  <conditionalFormatting sqref="B101">
    <cfRule type="duplicateValues" dxfId="0" priority="653"/>
  </conditionalFormatting>
  <conditionalFormatting sqref="B110">
    <cfRule type="duplicateValues" dxfId="0" priority="546"/>
  </conditionalFormatting>
  <conditionalFormatting sqref="B114">
    <cfRule type="duplicateValues" dxfId="0" priority="554"/>
  </conditionalFormatting>
  <conditionalFormatting sqref="B117">
    <cfRule type="duplicateValues" dxfId="0" priority="600"/>
  </conditionalFormatting>
  <conditionalFormatting sqref="B119">
    <cfRule type="duplicateValues" dxfId="0" priority="553"/>
  </conditionalFormatting>
  <conditionalFormatting sqref="B120">
    <cfRule type="duplicateValues" dxfId="0" priority="597"/>
  </conditionalFormatting>
  <conditionalFormatting sqref="B122">
    <cfRule type="duplicateValues" dxfId="0" priority="543"/>
  </conditionalFormatting>
  <conditionalFormatting sqref="B123">
    <cfRule type="duplicateValues" dxfId="0" priority="526"/>
  </conditionalFormatting>
  <conditionalFormatting sqref="B125">
    <cfRule type="duplicateValues" dxfId="0" priority="645"/>
  </conditionalFormatting>
  <conditionalFormatting sqref="B126">
    <cfRule type="duplicateValues" dxfId="0" priority="642"/>
  </conditionalFormatting>
  <conditionalFormatting sqref="B127">
    <cfRule type="duplicateValues" dxfId="0" priority="598"/>
  </conditionalFormatting>
  <conditionalFormatting sqref="B131">
    <cfRule type="duplicateValues" dxfId="0" priority="472"/>
  </conditionalFormatting>
  <conditionalFormatting sqref="B138">
    <cfRule type="duplicateValues" dxfId="0" priority="560"/>
  </conditionalFormatting>
  <conditionalFormatting sqref="B155">
    <cfRule type="duplicateValues" dxfId="0" priority="484"/>
  </conditionalFormatting>
  <conditionalFormatting sqref="B163">
    <cfRule type="duplicateValues" dxfId="0" priority="538"/>
  </conditionalFormatting>
  <conditionalFormatting sqref="B164">
    <cfRule type="duplicateValues" dxfId="0" priority="627"/>
  </conditionalFormatting>
  <conditionalFormatting sqref="B175">
    <cfRule type="duplicateValues" dxfId="0" priority="607"/>
  </conditionalFormatting>
  <conditionalFormatting sqref="B176">
    <cfRule type="duplicateValues" dxfId="0" priority="630"/>
  </conditionalFormatting>
  <conditionalFormatting sqref="B177">
    <cfRule type="duplicateValues" dxfId="0" priority="576"/>
  </conditionalFormatting>
  <conditionalFormatting sqref="B180">
    <cfRule type="duplicateValues" dxfId="0" priority="664"/>
  </conditionalFormatting>
  <conditionalFormatting sqref="B181">
    <cfRule type="duplicateValues" dxfId="0" priority="669"/>
  </conditionalFormatting>
  <conditionalFormatting sqref="B185">
    <cfRule type="duplicateValues" dxfId="0" priority="577"/>
  </conditionalFormatting>
  <conditionalFormatting sqref="B186">
    <cfRule type="duplicateValues" dxfId="0" priority="557"/>
  </conditionalFormatting>
  <conditionalFormatting sqref="B187">
    <cfRule type="duplicateValues" dxfId="0" priority="451"/>
  </conditionalFormatting>
  <conditionalFormatting sqref="B188">
    <cfRule type="duplicateValues" dxfId="0" priority="536"/>
  </conditionalFormatting>
  <conditionalFormatting sqref="B194">
    <cfRule type="duplicateValues" dxfId="0" priority="628"/>
  </conditionalFormatting>
  <conditionalFormatting sqref="B195">
    <cfRule type="duplicateValues" dxfId="0" priority="624"/>
  </conditionalFormatting>
  <conditionalFormatting sqref="B196">
    <cfRule type="duplicateValues" dxfId="0" priority="488"/>
  </conditionalFormatting>
  <conditionalFormatting sqref="B197">
    <cfRule type="duplicateValues" dxfId="0" priority="589"/>
  </conditionalFormatting>
  <conditionalFormatting sqref="B198">
    <cfRule type="duplicateValues" dxfId="0" priority="558"/>
  </conditionalFormatting>
  <conditionalFormatting sqref="B199">
    <cfRule type="duplicateValues" dxfId="0" priority="457"/>
  </conditionalFormatting>
  <conditionalFormatting sqref="B202">
    <cfRule type="duplicateValues" dxfId="0" priority="586"/>
  </conditionalFormatting>
  <conditionalFormatting sqref="B209">
    <cfRule type="duplicateValues" dxfId="0" priority="463"/>
  </conditionalFormatting>
  <conditionalFormatting sqref="B214">
    <cfRule type="duplicateValues" dxfId="0" priority="524"/>
  </conditionalFormatting>
  <conditionalFormatting sqref="B220">
    <cfRule type="duplicateValues" dxfId="0" priority="652"/>
  </conditionalFormatting>
  <conditionalFormatting sqref="B222">
    <cfRule type="duplicateValues" dxfId="0" priority="441"/>
  </conditionalFormatting>
  <conditionalFormatting sqref="B223">
    <cfRule type="duplicateValues" dxfId="0" priority="574"/>
  </conditionalFormatting>
  <conditionalFormatting sqref="B224">
    <cfRule type="duplicateValues" dxfId="0" priority="559"/>
  </conditionalFormatting>
  <conditionalFormatting sqref="B225">
    <cfRule type="duplicateValues" dxfId="0" priority="506"/>
  </conditionalFormatting>
  <conditionalFormatting sqref="B227">
    <cfRule type="duplicateValues" dxfId="0" priority="547"/>
  </conditionalFormatting>
  <conditionalFormatting sqref="B231">
    <cfRule type="duplicateValues" dxfId="0" priority="640"/>
  </conditionalFormatting>
  <conditionalFormatting sqref="B234">
    <cfRule type="duplicateValues" dxfId="0" priority="466"/>
  </conditionalFormatting>
  <conditionalFormatting sqref="B235">
    <cfRule type="duplicateValues" dxfId="0" priority="507"/>
  </conditionalFormatting>
  <conditionalFormatting sqref="B236">
    <cfRule type="duplicateValues" dxfId="0" priority="469"/>
  </conditionalFormatting>
  <conditionalFormatting sqref="B238">
    <cfRule type="duplicateValues" dxfId="0" priority="499"/>
  </conditionalFormatting>
  <conditionalFormatting sqref="B241">
    <cfRule type="duplicateValues" dxfId="0" priority="496"/>
  </conditionalFormatting>
  <conditionalFormatting sqref="B242">
    <cfRule type="duplicateValues" dxfId="0" priority="502"/>
  </conditionalFormatting>
  <conditionalFormatting sqref="B247">
    <cfRule type="duplicateValues" dxfId="0" priority="434"/>
  </conditionalFormatting>
  <conditionalFormatting sqref="B248">
    <cfRule type="duplicateValues" dxfId="0" priority="539"/>
  </conditionalFormatting>
  <conditionalFormatting sqref="B250">
    <cfRule type="duplicateValues" dxfId="0" priority="655"/>
  </conditionalFormatting>
  <conditionalFormatting sqref="B251">
    <cfRule type="duplicateValues" dxfId="0" priority="445"/>
  </conditionalFormatting>
  <conditionalFormatting sqref="B252">
    <cfRule type="duplicateValues" dxfId="0" priority="531"/>
  </conditionalFormatting>
  <conditionalFormatting sqref="B253">
    <cfRule type="duplicateValues" dxfId="0" priority="540"/>
  </conditionalFormatting>
  <conditionalFormatting sqref="B254">
    <cfRule type="duplicateValues" dxfId="0" priority="621"/>
  </conditionalFormatting>
  <conditionalFormatting sqref="B256">
    <cfRule type="duplicateValues" dxfId="0" priority="606"/>
  </conditionalFormatting>
  <conditionalFormatting sqref="B259">
    <cfRule type="duplicateValues" dxfId="0" priority="668"/>
  </conditionalFormatting>
  <conditionalFormatting sqref="B261">
    <cfRule type="duplicateValues" dxfId="0" priority="604"/>
  </conditionalFormatting>
  <conditionalFormatting sqref="B263">
    <cfRule type="duplicateValues" dxfId="0" priority="609"/>
  </conditionalFormatting>
  <conditionalFormatting sqref="B264">
    <cfRule type="duplicateValues" dxfId="0" priority="643"/>
  </conditionalFormatting>
  <conditionalFormatting sqref="B265">
    <cfRule type="duplicateValues" dxfId="0" priority="473"/>
  </conditionalFormatting>
  <conditionalFormatting sqref="B267">
    <cfRule type="duplicateValues" dxfId="0" priority="595"/>
  </conditionalFormatting>
  <conditionalFormatting sqref="B268">
    <cfRule type="duplicateValues" dxfId="0" priority="582"/>
  </conditionalFormatting>
  <conditionalFormatting sqref="B269">
    <cfRule type="duplicateValues" dxfId="0" priority="545"/>
  </conditionalFormatting>
  <conditionalFormatting sqref="B277">
    <cfRule type="duplicateValues" dxfId="0" priority="644"/>
  </conditionalFormatting>
  <conditionalFormatting sqref="B278">
    <cfRule type="duplicateValues" dxfId="0" priority="480"/>
  </conditionalFormatting>
  <conditionalFormatting sqref="B280">
    <cfRule type="duplicateValues" dxfId="0" priority="527"/>
  </conditionalFormatting>
  <conditionalFormatting sqref="B281">
    <cfRule type="duplicateValues" dxfId="0" priority="587"/>
  </conditionalFormatting>
  <conditionalFormatting sqref="B282">
    <cfRule type="duplicateValues" dxfId="0" priority="508"/>
  </conditionalFormatting>
  <conditionalFormatting sqref="B283">
    <cfRule type="duplicateValues" dxfId="0" priority="497"/>
  </conditionalFormatting>
  <conditionalFormatting sqref="B284">
    <cfRule type="duplicateValues" dxfId="0" priority="501"/>
  </conditionalFormatting>
  <conditionalFormatting sqref="B285">
    <cfRule type="duplicateValues" dxfId="0" priority="467"/>
  </conditionalFormatting>
  <conditionalFormatting sqref="B286">
    <cfRule type="duplicateValues" dxfId="0" priority="593"/>
  </conditionalFormatting>
  <conditionalFormatting sqref="B287">
    <cfRule type="duplicateValues" dxfId="0" priority="494"/>
  </conditionalFormatting>
  <conditionalFormatting sqref="B288">
    <cfRule type="duplicateValues" dxfId="0" priority="634"/>
  </conditionalFormatting>
  <conditionalFormatting sqref="B290">
    <cfRule type="duplicateValues" dxfId="0" priority="636"/>
  </conditionalFormatting>
  <conditionalFormatting sqref="B292">
    <cfRule type="duplicateValues" dxfId="0" priority="616"/>
  </conditionalFormatting>
  <conditionalFormatting sqref="B293">
    <cfRule type="duplicateValues" dxfId="0" priority="500"/>
  </conditionalFormatting>
  <conditionalFormatting sqref="B294">
    <cfRule type="duplicateValues" dxfId="0" priority="492"/>
  </conditionalFormatting>
  <conditionalFormatting sqref="B302">
    <cfRule type="duplicateValues" dxfId="0" priority="448"/>
  </conditionalFormatting>
  <conditionalFormatting sqref="B303">
    <cfRule type="duplicateValues" dxfId="0" priority="549"/>
  </conditionalFormatting>
  <conditionalFormatting sqref="B306">
    <cfRule type="duplicateValues" dxfId="0" priority="638"/>
  </conditionalFormatting>
  <conditionalFormatting sqref="B307">
    <cfRule type="duplicateValues" dxfId="0" priority="569"/>
  </conditionalFormatting>
  <conditionalFormatting sqref="B312">
    <cfRule type="duplicateValues" dxfId="0" priority="565"/>
  </conditionalFormatting>
  <conditionalFormatting sqref="B317">
    <cfRule type="duplicateValues" dxfId="0" priority="623"/>
  </conditionalFormatting>
  <conditionalFormatting sqref="B321">
    <cfRule type="duplicateValues" dxfId="0" priority="667"/>
  </conditionalFormatting>
  <conditionalFormatting sqref="B327">
    <cfRule type="duplicateValues" dxfId="0" priority="482"/>
  </conditionalFormatting>
  <conditionalFormatting sqref="B331">
    <cfRule type="duplicateValues" dxfId="0" priority="561"/>
  </conditionalFormatting>
  <conditionalFormatting sqref="B334">
    <cfRule type="duplicateValues" dxfId="0" priority="562"/>
  </conditionalFormatting>
  <conditionalFormatting sqref="B335">
    <cfRule type="duplicateValues" dxfId="0" priority="608"/>
  </conditionalFormatting>
  <conditionalFormatting sqref="B336">
    <cfRule type="duplicateValues" dxfId="0" priority="588"/>
  </conditionalFormatting>
  <conditionalFormatting sqref="B338">
    <cfRule type="duplicateValues" dxfId="0" priority="605"/>
  </conditionalFormatting>
  <conditionalFormatting sqref="B339">
    <cfRule type="duplicateValues" dxfId="0" priority="665"/>
  </conditionalFormatting>
  <conditionalFormatting sqref="B346">
    <cfRule type="duplicateValues" dxfId="0" priority="468"/>
  </conditionalFormatting>
  <conditionalFormatting sqref="B347">
    <cfRule type="duplicateValues" dxfId="0" priority="515"/>
  </conditionalFormatting>
  <conditionalFormatting sqref="B349">
    <cfRule type="duplicateValues" dxfId="0" priority="620"/>
  </conditionalFormatting>
  <conditionalFormatting sqref="B350">
    <cfRule type="duplicateValues" dxfId="0" priority="516"/>
  </conditionalFormatting>
  <conditionalFormatting sqref="B352">
    <cfRule type="duplicateValues" dxfId="0" priority="614"/>
  </conditionalFormatting>
  <conditionalFormatting sqref="B380">
    <cfRule type="duplicateValues" dxfId="0" priority="504"/>
  </conditionalFormatting>
  <conditionalFormatting sqref="B381">
    <cfRule type="duplicateValues" dxfId="0" priority="618"/>
  </conditionalFormatting>
  <conditionalFormatting sqref="B382">
    <cfRule type="duplicateValues" dxfId="0" priority="656"/>
  </conditionalFormatting>
  <conditionalFormatting sqref="B383">
    <cfRule type="duplicateValues" dxfId="0" priority="615"/>
  </conditionalFormatting>
  <conditionalFormatting sqref="B385">
    <cfRule type="duplicateValues" dxfId="0" priority="533"/>
  </conditionalFormatting>
  <conditionalFormatting sqref="B386">
    <cfRule type="duplicateValues" dxfId="0" priority="663"/>
  </conditionalFormatting>
  <conditionalFormatting sqref="B388">
    <cfRule type="duplicateValues" dxfId="0" priority="551"/>
  </conditionalFormatting>
  <conditionalFormatting sqref="B393">
    <cfRule type="duplicateValues" dxfId="0" priority="585"/>
  </conditionalFormatting>
  <conditionalFormatting sqref="B394">
    <cfRule type="duplicateValues" dxfId="0" priority="592"/>
  </conditionalFormatting>
  <conditionalFormatting sqref="B398">
    <cfRule type="duplicateValues" dxfId="0" priority="505"/>
  </conditionalFormatting>
  <conditionalFormatting sqref="B400">
    <cfRule type="duplicateValues" dxfId="0" priority="449"/>
  </conditionalFormatting>
  <conditionalFormatting sqref="B402">
    <cfRule type="duplicateValues" dxfId="0" priority="662"/>
  </conditionalFormatting>
  <conditionalFormatting sqref="B403">
    <cfRule type="duplicateValues" dxfId="0" priority="490"/>
  </conditionalFormatting>
  <conditionalFormatting sqref="B409">
    <cfRule type="duplicateValues" dxfId="0" priority="548"/>
  </conditionalFormatting>
  <conditionalFormatting sqref="B413">
    <cfRule type="duplicateValues" dxfId="0" priority="599"/>
  </conditionalFormatting>
  <conditionalFormatting sqref="B414">
    <cfRule type="duplicateValues" dxfId="0" priority="535"/>
  </conditionalFormatting>
  <conditionalFormatting sqref="B419">
    <cfRule type="duplicateValues" dxfId="0" priority="661"/>
  </conditionalFormatting>
  <conditionalFormatting sqref="B420">
    <cfRule type="duplicateValues" dxfId="0" priority="541"/>
  </conditionalFormatting>
  <conditionalFormatting sqref="B428">
    <cfRule type="duplicateValues" dxfId="0" priority="493"/>
  </conditionalFormatting>
  <conditionalFormatting sqref="B429">
    <cfRule type="duplicateValues" dxfId="0" priority="519"/>
  </conditionalFormatting>
  <conditionalFormatting sqref="B431">
    <cfRule type="duplicateValues" dxfId="0" priority="573"/>
  </conditionalFormatting>
  <conditionalFormatting sqref="B432">
    <cfRule type="duplicateValues" dxfId="0" priority="570"/>
  </conditionalFormatting>
  <conditionalFormatting sqref="B433">
    <cfRule type="duplicateValues" dxfId="0" priority="659"/>
  </conditionalFormatting>
  <conditionalFormatting sqref="B437">
    <cfRule type="duplicateValues" dxfId="0" priority="435"/>
  </conditionalFormatting>
  <conditionalFormatting sqref="B439">
    <cfRule type="duplicateValues" dxfId="0" priority="633"/>
  </conditionalFormatting>
  <conditionalFormatting sqref="B442">
    <cfRule type="duplicateValues" dxfId="0" priority="444"/>
  </conditionalFormatting>
  <conditionalFormatting sqref="B443">
    <cfRule type="duplicateValues" dxfId="0" priority="459"/>
  </conditionalFormatting>
  <conditionalFormatting sqref="B446">
    <cfRule type="duplicateValues" dxfId="0" priority="650"/>
  </conditionalFormatting>
  <conditionalFormatting sqref="B447">
    <cfRule type="duplicateValues" dxfId="0" priority="489"/>
  </conditionalFormatting>
  <conditionalFormatting sqref="B448">
    <cfRule type="duplicateValues" dxfId="0" priority="635"/>
  </conditionalFormatting>
  <conditionalFormatting sqref="B452">
    <cfRule type="duplicateValues" dxfId="0" priority="603"/>
  </conditionalFormatting>
  <conditionalFormatting sqref="B453">
    <cfRule type="duplicateValues" dxfId="0" priority="648"/>
  </conditionalFormatting>
  <conditionalFormatting sqref="B455">
    <cfRule type="duplicateValues" dxfId="0" priority="453"/>
  </conditionalFormatting>
  <conditionalFormatting sqref="B458">
    <cfRule type="duplicateValues" dxfId="0" priority="503"/>
  </conditionalFormatting>
  <conditionalFormatting sqref="B459">
    <cfRule type="duplicateValues" dxfId="0" priority="534"/>
  </conditionalFormatting>
  <conditionalFormatting sqref="B460">
    <cfRule type="duplicateValues" dxfId="0" priority="646"/>
  </conditionalFormatting>
  <conditionalFormatting sqref="B461">
    <cfRule type="duplicateValues" dxfId="0" priority="647"/>
  </conditionalFormatting>
  <conditionalFormatting sqref="B462">
    <cfRule type="duplicateValues" dxfId="0" priority="578"/>
  </conditionalFormatting>
  <conditionalFormatting sqref="B463">
    <cfRule type="duplicateValues" dxfId="0" priority="626"/>
  </conditionalFormatting>
  <conditionalFormatting sqref="B464">
    <cfRule type="duplicateValues" dxfId="0" priority="660"/>
  </conditionalFormatting>
  <conditionalFormatting sqref="B465">
    <cfRule type="duplicateValues" dxfId="0" priority="439"/>
  </conditionalFormatting>
  <conditionalFormatting sqref="B466">
    <cfRule type="duplicateValues" dxfId="0" priority="651"/>
  </conditionalFormatting>
  <conditionalFormatting sqref="B468">
    <cfRule type="duplicateValues" dxfId="0" priority="447"/>
  </conditionalFormatting>
  <conditionalFormatting sqref="B470">
    <cfRule type="duplicateValues" dxfId="0" priority="514"/>
  </conditionalFormatting>
  <conditionalFormatting sqref="B472">
    <cfRule type="duplicateValues" dxfId="0" priority="460"/>
  </conditionalFormatting>
  <conditionalFormatting sqref="B473">
    <cfRule type="duplicateValues" dxfId="0" priority="525"/>
  </conditionalFormatting>
  <conditionalFormatting sqref="B475">
    <cfRule type="duplicateValues" dxfId="0" priority="654"/>
  </conditionalFormatting>
  <conditionalFormatting sqref="B478">
    <cfRule type="duplicateValues" dxfId="0" priority="581"/>
  </conditionalFormatting>
  <conditionalFormatting sqref="B481">
    <cfRule type="duplicateValues" dxfId="0" priority="477"/>
  </conditionalFormatting>
  <conditionalFormatting sqref="B483">
    <cfRule type="duplicateValues" dxfId="0" priority="602"/>
  </conditionalFormatting>
  <conditionalFormatting sqref="B485">
    <cfRule type="duplicateValues" dxfId="0" priority="452"/>
  </conditionalFormatting>
  <conditionalFormatting sqref="B489">
    <cfRule type="duplicateValues" dxfId="0" priority="657"/>
  </conditionalFormatting>
  <conditionalFormatting sqref="B490">
    <cfRule type="duplicateValues" dxfId="0" priority="528"/>
  </conditionalFormatting>
  <conditionalFormatting sqref="B491">
    <cfRule type="duplicateValues" dxfId="0" priority="637"/>
  </conditionalFormatting>
  <conditionalFormatting sqref="B494">
    <cfRule type="duplicateValues" dxfId="0" priority="517"/>
  </conditionalFormatting>
  <conditionalFormatting sqref="B496">
    <cfRule type="duplicateValues" dxfId="0" priority="523"/>
  </conditionalFormatting>
  <conditionalFormatting sqref="B497">
    <cfRule type="duplicateValues" dxfId="0" priority="479"/>
  </conditionalFormatting>
  <conditionalFormatting sqref="B502">
    <cfRule type="duplicateValues" dxfId="0" priority="658"/>
  </conditionalFormatting>
  <conditionalFormatting sqref="B503">
    <cfRule type="duplicateValues" dxfId="0" priority="487"/>
  </conditionalFormatting>
  <conditionalFormatting sqref="B504">
    <cfRule type="duplicateValues" dxfId="0" priority="622"/>
  </conditionalFormatting>
  <conditionalFormatting sqref="B506">
    <cfRule type="duplicateValues" dxfId="0" priority="443"/>
  </conditionalFormatting>
  <conditionalFormatting sqref="B507">
    <cfRule type="duplicateValues" dxfId="0" priority="601"/>
  </conditionalFormatting>
  <conditionalFormatting sqref="B508">
    <cfRule type="duplicateValues" dxfId="0" priority="567"/>
  </conditionalFormatting>
  <conditionalFormatting sqref="B512">
    <cfRule type="duplicateValues" dxfId="0" priority="579"/>
  </conditionalFormatting>
  <conditionalFormatting sqref="B513">
    <cfRule type="duplicateValues" dxfId="0" priority="529"/>
  </conditionalFormatting>
  <conditionalFormatting sqref="B516">
    <cfRule type="duplicateValues" dxfId="0" priority="481"/>
  </conditionalFormatting>
  <conditionalFormatting sqref="B518">
    <cfRule type="duplicateValues" dxfId="0" priority="465"/>
  </conditionalFormatting>
  <conditionalFormatting sqref="B519">
    <cfRule type="duplicateValues" dxfId="0" priority="464"/>
  </conditionalFormatting>
  <conditionalFormatting sqref="B520">
    <cfRule type="duplicateValues" dxfId="0" priority="566"/>
  </conditionalFormatting>
  <conditionalFormatting sqref="B521">
    <cfRule type="duplicateValues" dxfId="0" priority="474"/>
  </conditionalFormatting>
  <conditionalFormatting sqref="B522">
    <cfRule type="duplicateValues" dxfId="0" priority="612"/>
  </conditionalFormatting>
  <conditionalFormatting sqref="B525">
    <cfRule type="duplicateValues" dxfId="0" priority="629"/>
  </conditionalFormatting>
  <conditionalFormatting sqref="B532">
    <cfRule type="duplicateValues" dxfId="0" priority="475"/>
  </conditionalFormatting>
  <conditionalFormatting sqref="H655">
    <cfRule type="duplicateValues" dxfId="0" priority="563"/>
  </conditionalFormatting>
  <conditionalFormatting sqref="H736">
    <cfRule type="duplicateValues" dxfId="0" priority="450"/>
  </conditionalFormatting>
  <conditionalFormatting sqref="B763">
    <cfRule type="duplicateValues" dxfId="0" priority="512"/>
  </conditionalFormatting>
  <conditionalFormatting sqref="B764">
    <cfRule type="duplicateValues" dxfId="0" priority="671"/>
  </conditionalFormatting>
  <conditionalFormatting sqref="B1075">
    <cfRule type="duplicateValues" dxfId="0" priority="542"/>
  </conditionalFormatting>
  <conditionalFormatting sqref="B1076">
    <cfRule type="duplicateValues" dxfId="0" priority="537"/>
  </conditionalFormatting>
  <conditionalFormatting sqref="B1078">
    <cfRule type="duplicateValues" dxfId="0" priority="458"/>
  </conditionalFormatting>
  <conditionalFormatting sqref="B1079">
    <cfRule type="duplicateValues" dxfId="0" priority="555"/>
  </conditionalFormatting>
  <conditionalFormatting sqref="B1212">
    <cfRule type="duplicateValues" dxfId="0" priority="522"/>
  </conditionalFormatting>
  <conditionalFormatting sqref="B1267">
    <cfRule type="duplicateValues" dxfId="0" priority="575"/>
  </conditionalFormatting>
  <conditionalFormatting sqref="H1361">
    <cfRule type="duplicateValues" dxfId="0" priority="442"/>
  </conditionalFormatting>
  <conditionalFormatting sqref="B1561">
    <cfRule type="duplicateValues" dxfId="0" priority="556"/>
  </conditionalFormatting>
  <conditionalFormatting sqref="B1835">
    <cfRule type="duplicateValues" dxfId="0" priority="532"/>
  </conditionalFormatting>
  <conditionalFormatting sqref="B1946">
    <cfRule type="duplicateValues" dxfId="0" priority="483"/>
  </conditionalFormatting>
  <conditionalFormatting sqref="B2013">
    <cfRule type="duplicateValues" dxfId="0" priority="632"/>
  </conditionalFormatting>
  <conditionalFormatting sqref="B2014">
    <cfRule type="duplicateValues" dxfId="0" priority="509"/>
  </conditionalFormatting>
  <conditionalFormatting sqref="B20:B21">
    <cfRule type="duplicateValues" dxfId="0" priority="476"/>
  </conditionalFormatting>
  <conditionalFormatting sqref="B50:B51">
    <cfRule type="duplicateValues" dxfId="0" priority="440"/>
  </conditionalFormatting>
  <conditionalFormatting sqref="B134:B135">
    <cfRule type="duplicateValues" dxfId="0" priority="513"/>
  </conditionalFormatting>
  <conditionalFormatting sqref="B215:B217">
    <cfRule type="duplicateValues" dxfId="0" priority="670"/>
  </conditionalFormatting>
  <conditionalFormatting sqref="B706:B707">
    <cfRule type="duplicateValues" dxfId="0" priority="446"/>
  </conditionalFormatting>
  <conditionalFormatting sqref="B717:B719">
    <cfRule type="duplicateValues" dxfId="0" priority="584"/>
  </conditionalFormatting>
  <conditionalFormatting sqref="B1836:B1837">
    <cfRule type="duplicateValues" dxfId="0" priority="639"/>
  </conditionalFormatting>
  <conditionalFormatting sqref="H648:H651">
    <cfRule type="duplicateValues" dxfId="0" priority="461"/>
  </conditionalFormatting>
  <conditionalFormatting sqref="H1491:H1493">
    <cfRule type="duplicateValues" dxfId="0" priority="544"/>
  </conditionalFormatting>
  <conditionalFormatting sqref="J763:J764">
    <cfRule type="duplicateValues" dxfId="0" priority="436"/>
  </conditionalFormatting>
  <hyperlinks>
    <hyperlink ref="O334" r:id="rId2" display="http://m.xduph.com/Book/Detail?doi=9107a4d0-1dab-4008-a615-433c563e994c"/>
    <hyperlink ref="O1136" r:id="rId3" display="http://m.xduph.com/Book/Detail?doi=6aa032e7-a400-45d7-a5ec-76af54daa87d"/>
    <hyperlink ref="O1016" r:id="rId4" display="http://m.xduph.com/Book/Detail?doi=1d18e524-2837-4c42-b90f-98717e315c61"/>
    <hyperlink ref="O9" r:id="rId5" display="http://m.xduph.com/Book/Detail?doi=ebd4c32e-475a-44b3-a938-344afbe86c0c"/>
    <hyperlink ref="O208" r:id="rId6" display="http://m.xduph.com/Book/Detail?doi=a82dca70-9aea-4646-905c-422519772038"/>
    <hyperlink ref="O1215" r:id="rId7" display="http://m.xduph.com/Book/Detail?doi=a03a2682-be88-49c3-9042-c5889ec96df1"/>
    <hyperlink ref="O1901" r:id="rId8" display="http://m.xduph.com/Book/Detail?doi=6024e3e8-3271-41df-88e6-f8a83364f313"/>
  </hyperlinks>
  <pageMargins left="0.786805555555556" right="0.786805555555556" top="0.826388888888889" bottom="0.826388888888889" header="0.392361111111111" footer="0.66875"/>
  <headerFooter>
    <oddFooter>&amp;C- &amp;P -&amp;R&amp;"宋体"&amp;8注：“★”配有教材资源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:customData xmlns="http://www.wps.cn/officeDocument/2013/wpsCustomData" xmlns:s="http://www.wps.cn/officeDocument/2013/wpsCustomData">
  <extobjs>
    <extobj name="44B7C0F4-79DB-4F8B-9303-0E098D69D8BE-2">
      <extobjdata type="44B7C0F4-79DB-4F8B-9303-0E098D69D8BE" data="ewogICAiTGFzdFVybCIgOiAiaHR0cDovL3d3dy50b3BzY2FuLmNvbS93cHMvaW5kZXguaHRtbD90ZXh0PWh0dHAlM0ElMkYlMkZtLnhkdXBoLmNvbSUyRkJvb2slMkZEZXRhaWwlM0Zkb2klM0QxOWY0NmUyZS02ZTU4LTRlNmQtODkzZi0xODEzYTVjNjQ4NzQmdGV4dFR5cGU9dGV4dCZyb3VuZD0wJmdyYWRpZW50V2F5PTAiLAogICAiTG9nbyIgOiAiIiwKICAgIk9yaWdpbmFsVXJsIiA6ICJodHRwOi8vd3d3LnRvcHNjYW4uY29tL3dwcy9pbmRleC5odG1sIgp9Cg=="/>
    </extobj>
    <extobj name="44B7C0F4-79DB-4F8B-9303-0E098D69D8BE-4">
      <extobjdata type="44B7C0F4-79DB-4F8B-9303-0E098D69D8BE" data="ewogICAiTGFzdFVybCIgOiAiaHR0cDovL3d3dy50b3BzY2FuLmNvbS93cHMvaW5kZXguaHRtbD90ZXh0PWh0dHAlM0ElMkYlMkZtLnhkdXBoLmNvbSUyRkJvb2slMkZEZXRhaWwlM0Zkb2klM0Q0NzUxMDkyZC1jMDIzLTQ1NTctOTVkZi0zYTljNzRmOTJiNWEmdGV4dFR5cGU9dGV4dCZyb3VuZD0wJmdyYWRpZW50V2F5PTAiLAogICAiTG9nbyIgOiAiIiwKICAgIk9yaWdpbmFsVXJsIiA6ICJodHRwOi8vd3d3LnRvcHNjYW4uY29tL3dwcy9pbmRleC5odG1sIgp9Cg=="/>
    </extobj>
    <extobj name="44B7C0F4-79DB-4F8B-9303-0E098D69D8BE-6">
      <extobjdata type="44B7C0F4-79DB-4F8B-9303-0E098D69D8BE" data="ewogICAiTGFzdFVybCIgOiAiaHR0cDovL3d3dy50b3BzY2FuLmNvbS93cHMvaW5kZXguaHRtbD90ZXh0PWh0dHAlM0ElMkYlMkZtLnhkdXBoLmNvbSUyRkJvb2slMkZEZXRhaWwlM0Zkb2klM0Q2ZjA3MjY4ZS0zMjUwLTQwNTQtOTlkZC0wYTI5MDEzOGUyNGQmdGV4dFR5cGU9dGV4dCZyb3VuZD0wJmdyYWRpZW50V2F5PTAiLAogICAiTG9nbyIgOiAiIiwKICAgIk9yaWdpbmFsVXJsIiA6ICJodHRwOi8vd3d3LnRvcHNjYW4uY29tL3dwcy9pbmRleC5odG1sIgp9Cg=="/>
    </extobj>
    <extobj name="44B7C0F4-79DB-4F8B-9303-0E098D69D8BE-7">
      <extobjdata type="44B7C0F4-79DB-4F8B-9303-0E098D69D8BE" data="ewogICAiTGFzdFVybCIgOiAiaHR0cDovL3d3dy50b3BzY2FuLmNvbS93cHMvaW5kZXguaHRtbD90ZXh0PWh0dHAlM0ElMkYlMkZtLnhkdXBoLmNvbSUyRkJvb2slMkZEZXRhaWwlM0Zkb2klM0RlYWM1ODg1Ni0zNTQ4LTRiMTMtOTYxOC1jOTYxNWFhZjBlY2ImdGV4dFR5cGU9dGV4dCZyb3VuZD0wJmdyYWRpZW50V2F5PTAiLAogICAiTG9nbyIgOiAiIiwKICAgIk9yaWdpbmFsVXJsIiA6ICJodHRwOi8vd3d3LnRvcHNjYW4uY29tL3dwcy9pbmRleC5odG1sIgp9Cg=="/>
    </extobj>
    <extobj name="44B7C0F4-79DB-4F8B-9303-0E098D69D8BE-8">
      <extobjdata type="44B7C0F4-79DB-4F8B-9303-0E098D69D8BE" data="ewogICAiTGFzdFVybCIgOiAiaHR0cDovL3d3dy50b3BzY2FuLmNvbS93cHMvaW5kZXguaHRtbD90ZXh0PWh0dHAlM0ElMkYlMkZtLnhkdXBoLmNvbSUyRkJvb2slMkZEZXRhaWwlM0Zkb2klM0Q1YmViNTRjOS1kODI3LTQ2MjUtODIyYy1iODU3ODk0MmQ3YzUmdGV4dFR5cGU9dGV4dCZyb3VuZD0wJmdyYWRpZW50V2F5PTAiLAogICAiTG9nbyIgOiAiIiwKICAgIk9yaWdpbmFsVXJsIiA6ICJodHRwOi8vd3d3LnRvcHNjYW4uY29tL3dwcy9pbmRleC5odG1sIgp9Cg=="/>
    </extobj>
    <extobj name="44B7C0F4-79DB-4F8B-9303-0E098D69D8BE-9">
      <extobjdata type="44B7C0F4-79DB-4F8B-9303-0E098D69D8BE" data="ewogICAiTGFzdFVybCIgOiAiaHR0cDovL3d3dy50b3BzY2FuLmNvbS93cHMvaW5kZXguaHRtbD90ZXh0PWh0dHAlM0ElMkYlMkZtLnhkdXBoLmNvbSUyRkJvb2slMkZEZXRhaWwlM0Zkb2klM0Q0ZmQ5ZjlkMi1jNmIwLTQ2YTctODY0Yi1iNmVhZDQ0ZmM5NDgmdGV4dFR5cGU9dGV4dCZyb3VuZD0wJmdyYWRpZW50V2F5PTAiLAogICAiTG9nbyIgOiAiIiwKICAgIk9yaWdpbmFsVXJsIiA6ICJodHRwOi8vd3d3LnRvcHNjYW4uY29tL3dwcy9pbmRleC5odG1sIgp9Cg=="/>
    </extobj>
    <extobj name="44B7C0F4-79DB-4F8B-9303-0E098D69D8BE-10">
      <extobjdata type="44B7C0F4-79DB-4F8B-9303-0E098D69D8BE" data="ewogICAiTGFzdFVybCIgOiAiaHR0cDovL3d3dy50b3BzY2FuLmNvbS93cHMvaW5kZXguaHRtbD90ZXh0PWh0dHAlM0ElMkYlMkZtLnhkdXBoLmNvbSUyRkJvb2slMkZEZXRhaWwlM0Zkb2klM0QzY2Q1ZjI3OS05ODcxLTQyMTUtYWViZS01NGVmYzBkMTRhNGMmdGV4dFR5cGU9dGV4dCZyb3VuZD0wJmdyYWRpZW50V2F5PTAiLAogICAiTG9nbyIgOiAiIiwKICAgIk9yaWdpbmFsVXJsIiA6ICJodHRwOi8vd3d3LnRvcHNjYW4uY29tL3dwcy9pbmRleC5odG1sIgp9Cg=="/>
    </extobj>
    <extobj name="44B7C0F4-79DB-4F8B-9303-0E098D69D8BE-12">
      <extobjdata type="44B7C0F4-79DB-4F8B-9303-0E098D69D8BE" data="ewogICAiTGFzdFVybCIgOiAiaHR0cDovL3d3dy50b3BzY2FuLmNvbS93cHMvaW5kZXguaHRtbD90ZXh0PWh0dHAlM0ElMkYlMkZtLnhkdXBoLmNvbSUyRkJvb2slMkZEZXRhaWwlM0Zkb2klM0Q4NTRjNTE5OS0xM2MyLTQxMjgtYWEzYy01MmI1NmJhYTYyNDQmdGV4dFR5cGU9dGV4dCZyb3VuZD0wJmdyYWRpZW50V2F5PTAiLAogICAiTG9nbyIgOiAiIiwKICAgIk9yaWdpbmFsVXJsIiA6ICJodHRwOi8vd3d3LnRvcHNjYW4uY29tL3dwcy9pbmRleC5odG1sIgp9Cg=="/>
    </extobj>
    <extobj name="44B7C0F4-79DB-4F8B-9303-0E098D69D8BE-13">
      <extobjdata type="44B7C0F4-79DB-4F8B-9303-0E098D69D8BE" data="ewogICAiTGFzdFVybCIgOiAiaHR0cDovL3d3dy50b3BzY2FuLmNvbS93cHMvaW5kZXguaHRtbD90ZXh0PWh0dHAlM0ElMkYlMkZtLnhkdXBoLmNvbSUyRkJvb2slMkZEZXRhaWwlM0Zkb2klM0Q2ZWRlMjNkYy1iYjk1LTQyMDAtOGE5ZS05NWRhNjdlOWQxYTYmdGV4dFR5cGU9dGV4dCZyb3VuZD0wJmdyYWRpZW50V2F5PTAiLAogICAiTG9nbyIgOiAiIiwKICAgIk9yaWdpbmFsVXJsIiA6ICJodHRwOi8vd3d3LnRvcHNjYW4uY29tL3dwcy9pbmRleC5odG1sIgp9Cg=="/>
    </extobj>
    <extobj name="44B7C0F4-79DB-4F8B-9303-0E098D69D8BE-14">
      <extobjdata type="44B7C0F4-79DB-4F8B-9303-0E098D69D8BE" data="ewogICAiTGFzdFVybCIgOiAiaHR0cDovL3d3dy50b3BzY2FuLmNvbS93cHMvaW5kZXguaHRtbD90ZXh0PWh0dHAlM0ElMkYlMkZtLnhkdXBoLmNvbSUyRkJvb2slMkZEZXRhaWwlM0Zkb2klM0RlMDI2YmRiYS1kZTUyLTRhZjQtOTdlOS04ZDZjNzg4YjdjODImdGV4dFR5cGU9dGV4dCZyb3VuZD0wJmdyYWRpZW50V2F5PTAiLAogICAiTG9nbyIgOiAiIiwKICAgIk9yaWdpbmFsVXJsIiA6ICJodHRwOi8vd3d3LnRvcHNjYW4uY29tL3dwcy9pbmRleC5odG1sIgp9Cg=="/>
    </extobj>
    <extobj name="44B7C0F4-79DB-4F8B-9303-0E098D69D8BE-15">
      <extobjdata type="44B7C0F4-79DB-4F8B-9303-0E098D69D8BE" data="ewogICAiTGFzdFVybCIgOiAiaHR0cDovL3d3dy50b3BzY2FuLmNvbS93cHMvaW5kZXguaHRtbD90ZXh0PWh0dHAlM0ElMkYlMkZtLnhkdXBoLmNvbSUyRkJvb2slMkZEZXRhaWwlM0Zkb2klM0RlYmQ0YzMyZS00NzVhLTQ0YjMtYTkzOC0zNDRhZmJlODZjMGMmdGV4dFR5cGU9dGV4dCZyb3VuZD0wJmdyYWRpZW50V2F5PTAiLAogICAiTG9nbyIgOiAiIiwKICAgIk9yaWdpbmFsVXJsIiA6ICJodHRwOi8vd3d3LnRvcHNjYW4uY29tL3dwcy9pbmRleC5odG1sIgp9Cg=="/>
    </extobj>
    <extobj name="44B7C0F4-79DB-4F8B-9303-0E098D69D8BE-17">
      <extobjdata type="44B7C0F4-79DB-4F8B-9303-0E098D69D8BE" data="ewogICAiTGFzdFVybCIgOiAiaHR0cDovL3d3dy50b3BzY2FuLmNvbS93cHMvaW5kZXguaHRtbD90ZXh0PWh0dHAlM0ElMkYlMkZtLnhkdXBoLmNvbSUyRkJvb2slMkZEZXRhaWwlM0Zkb2klM0RhODJkY2E3MC05YWVhLTQ2NDYtOTA1Yy00MjI1MTk3NzIwMzgmdGV4dFR5cGU9dGV4dCZyb3VuZD0wJmdyYWRpZW50V2F5PTAiLAogICAiTG9nbyIgOiAiIiwKICAgIk9yaWdpbmFsVXJsIiA6ICJodHRwOi8vd3d3LnRvcHNjYW4uY29tL3dwcy9pbmRleC5odG1sIgp9Cg=="/>
    </extobj>
    <extobj name="44B7C0F4-79DB-4F8B-9303-0E098D69D8BE-18">
      <extobjdata type="44B7C0F4-79DB-4F8B-9303-0E098D69D8BE" data="ewogICAiTGFzdFVybCIgOiAiaHR0cDovL3d3dy50b3BzY2FuLmNvbS93cHMvaW5kZXguaHRtbD90ZXh0PWh0dHAlM0ElMkYlMkZtLnhkdXBoLmNvbSUyRkJvb2slMkZEZXRhaWwlM0Zkb2klM0QxNzY3NDc5Yi1iNzJmLTQ0NjUtODI5My1jNDMzNDY1NjQxYmMmdGV4dFR5cGU9dGV4dCZyb3VuZD0wJmdyYWRpZW50V2F5PTAiLAogICAiTG9nbyIgOiAiIiwKICAgIk9yaWdpbmFsVXJsIiA6ICJodHRwOi8vd3d3LnRvcHNjYW4uY29tL3dwcy9pbmRleC5odG1sIgp9Cg=="/>
    </extobj>
    <extobj name="44B7C0F4-79DB-4F8B-9303-0E098D69D8BE-20">
      <extobjdata type="44B7C0F4-79DB-4F8B-9303-0E098D69D8BE" data="ewogICAiTGFzdFVybCIgOiAiaHR0cDovL3d3dy50b3BzY2FuLmNvbS93cHMvaW5kZXguaHRtbD90ZXh0PWh0dHAlM0ElMkYlMkZtLnhkdXBoLmNvbSUyRkJvb2slMkZEZXRhaWwlM0Zkb2klM0Q3MWEzODViNi0zNzZkLTRjNWItYTY4Yi1iODdmZTY0MzAzOTQmdGV4dFR5cGU9dGV4dCZyb3VuZD0wJmdyYWRpZW50V2F5PTAiLAogICAiTG9nbyIgOiAiIiwKICAgIk9yaWdpbmFsVXJsIiA6ICJodHRwOi8vd3d3LnRvcHNjYW4uY29tL3dwcy9pbmRleC5odG1sIgp9Cg=="/>
    </extobj>
    <extobj name="44B7C0F4-79DB-4F8B-9303-0E098D69D8BE-21">
      <extobjdata type="44B7C0F4-79DB-4F8B-9303-0E098D69D8BE" data="ewogICAiTGFzdFVybCIgOiAiaHR0cDovL3d3dy50b3BzY2FuLmNvbS93cHMvaW5kZXguaHRtbD90ZXh0PWh0dHAlM0ElMkYlMkZtLnhkdXBoLmNvbSUyRkJvb2slMkZEZXRhaWwlM0Zkb2klM0QxZDM4MDNkMS0wMTdlLTRmMzktYmRmOC1kNGFhZGE3MzgyMDUmdGV4dFR5cGU9dGV4dCZyb3VuZD0wJmdyYWRpZW50V2F5PTAiLAogICAiTG9nbyIgOiAiIiwKICAgIk9yaWdpbmFsVXJsIiA6ICJodHRwOi8vd3d3LnRvcHNjYW4uY29tL3dwcy9pbmRleC5odG1sIgp9Cg=="/>
    </extobj>
    <extobj name="44B7C0F4-79DB-4F8B-9303-0E098D69D8BE-22">
      <extobjdata type="44B7C0F4-79DB-4F8B-9303-0E098D69D8BE" data="ewogICAiTGFzdFVybCIgOiAiaHR0cDovL3d3dy50b3BzY2FuLmNvbS93cHMvaW5kZXguaHRtbD90ZXh0PWh0dHAlM0ElMkYlMkZtLnhkdXBoLmNvbSUyRkJvb2slMkZEZXRhaWwlM0Zkb2klM0QyYzY0MDY2OS1lNGY0LTQwZGYtYjA4Yy1mMGEyNjdiMDQzNjEmdGV4dFR5cGU9dGV4dCZyb3VuZD0wJmdyYWRpZW50V2F5PTAiLAogICAiTG9nbyIgOiAiIiwKICAgIk9yaWdpbmFsVXJsIiA6ICJodHRwOi8vd3d3LnRvcHNjYW4uY29tL3dwcy9pbmRleC5odG1sIgp9Cg=="/>
    </extobj>
    <extobj name="44B7C0F4-79DB-4F8B-9303-0E098D69D8BE-24">
      <extobjdata type="44B7C0F4-79DB-4F8B-9303-0E098D69D8BE" data="ewogICAiTGFzdFVybCIgOiAiaHR0cDovL3d3dy50b3BzY2FuLmNvbS93cHMvaW5kZXguaHRtbD90ZXh0PWh0dHAlM0ElMkYlMkZtLnhkdXBoLmNvbSUyRkJvb2slMkZEZXRhaWwlM0Zkb2klM0RmYWYyOGNhNi1hYzZmLTRjYTctYjMyZS02MGRlODU3MWM2MzgmdGV4dFR5cGU9dGV4dCZyb3VuZD0wJmdyYWRpZW50V2F5PTAiLAogICAiTG9nbyIgOiAiIiwKICAgIk9yaWdpbmFsVXJsIiA6ICJodHRwOi8vd3d3LnRvcHNjYW4uY29tL3dwcy9pbmRleC5odG1sIgp9Cg=="/>
    </extobj>
    <extobj name="44B7C0F4-79DB-4F8B-9303-0E098D69D8BE-25">
      <extobjdata type="44B7C0F4-79DB-4F8B-9303-0E098D69D8BE" data="ewogICAiTGFzdFVybCIgOiAiaHR0cDovL3d3dy50b3BzY2FuLmNvbS93cHMvaW5kZXguaHRtbD90ZXh0PWh0dHAlM0ElMkYlMkZtLnhkdXBoLmNvbSUyRkJvb2slMkZEZXRhaWwlM0Zkb2klM0Q2MWNlOWU2MS03ODhjLTRmOTQtYTU4Ni1jZDEwYjVkZWI1ZjkmdGV4dFR5cGU9dGV4dCZyb3VuZD0wJmdyYWRpZW50V2F5PTAiLAogICAiTG9nbyIgOiAiIiwKICAgIk9yaWdpbmFsVXJsIiA6ICJodHRwOi8vd3d3LnRvcHNjYW4uY29tL3dwcy9pbmRleC5odG1sIgp9Cg=="/>
    </extobj>
    <extobj name="44B7C0F4-79DB-4F8B-9303-0E098D69D8BE-26">
      <extobjdata type="44B7C0F4-79DB-4F8B-9303-0E098D69D8BE" data="ewogICAiTGFzdFVybCIgOiAiaHR0cDovL3d3dy50b3BzY2FuLmNvbS93cHMvaW5kZXguaHRtbD90ZXh0PWh0dHAlM0ElMkYlMkZtLnhkdXBoLmNvbSUyRkJvb2slMkZEZXRhaWwlM0Zkb2klM0RhNDBiMjkxNS03YTY0LTRkM2UtYTIxZC04OTk3MTY5OTAzMmImdGV4dFR5cGU9dGV4dCZyb3VuZD0wJmdyYWRpZW50V2F5PTAiLAogICAiTG9nbyIgOiAiIiwKICAgIk9yaWdpbmFsVXJsIiA6ICJodHRwOi8vd3d3LnRvcHNjYW4uY29tL3dwcy9pbmRleC5odG1sIgp9Cg=="/>
    </extobj>
    <extobj name="44B7C0F4-79DB-4F8B-9303-0E098D69D8BE-27">
      <extobjdata type="44B7C0F4-79DB-4F8B-9303-0E098D69D8BE" data="ewogICAiTGFzdFVybCIgOiAiaHR0cDovL3d3dy50b3BzY2FuLmNvbS93cHMvaW5kZXguaHRtbD90ZXh0PWh0dHAlM0ElMkYlMkZtLnhkdXBoLmNvbSUyRkJvb2slMkZEZXRhaWwlM0Zkb2klM0RiZGFlMTlkMi02NThkLTQ4YmQtOTQ5YS05YjRhYzI0ZDBiN2ImdGV4dFR5cGU9dGV4dCZyb3VuZD0wJmdyYWRpZW50V2F5PTAiLAogICAiTG9nbyIgOiAiIiwKICAgIk9yaWdpbmFsVXJsIiA6ICJodHRwOi8vd3d3LnRvcHNjYW4uY29tL3dwcy9pbmRleC5odG1sIgp9Cg=="/>
    </extobj>
    <extobj name="44B7C0F4-79DB-4F8B-9303-0E098D69D8BE-28">
      <extobjdata type="44B7C0F4-79DB-4F8B-9303-0E098D69D8BE" data="ewogICAiTGFzdFVybCIgOiAiaHR0cDovL3d3dy50b3BzY2FuLmNvbS93cHMvaW5kZXguaHRtbD90ZXh0PWh0dHAlM0ElMkYlMkZtLnhkdXBoLmNvbSUyRkJvb2slMkZEZXRhaWwlM0Zkb2klM0Q0NzFhZmNkYi0zYzVhLTRiYTAtYjIyMS1jMWQ1NjRkZmVhZGMmdGV4dFR5cGU9dGV4dCZyb3VuZD0wJmdyYWRpZW50V2F5PTAiLAogICAiTG9nbyIgOiAiIiwKICAgIk9yaWdpbmFsVXJsIiA6ICJodHRwOi8vd3d3LnRvcHNjYW4uY29tL3dwcy9pbmRleC5odG1sIgp9Cg=="/>
    </extobj>
    <extobj name="44B7C0F4-79DB-4F8B-9303-0E098D69D8BE-29">
      <extobjdata type="44B7C0F4-79DB-4F8B-9303-0E098D69D8BE" data="ewogICAiTGFzdFVybCIgOiAiaHR0cDovL3d3dy50b3BzY2FuLmNvbS93cHMvaW5kZXguaHRtbD90ZXh0PWh0dHAlM0ElMkYlMkZtLnhkdXBoLmNvbSUyRkJvb2slMkZEZXRhaWwlM0Zkb2klM0RiZjJhNzA4OC1mZjM4LTQxOWMtOTRiZC02YzA5NWQ4NTE2YzYmdGV4dFR5cGU9dGV4dCZyb3VuZD0wJmdyYWRpZW50V2F5PTAiLAogICAiTG9nbyIgOiAiIiwKICAgIk9yaWdpbmFsVXJsIiA6ICJodHRwOi8vd3d3LnRvcHNjYW4uY29tL3dwcy9pbmRleC5odG1sIgp9Cg=="/>
    </extobj>
    <extobj name="44B7C0F4-79DB-4F8B-9303-0E098D69D8BE-31">
      <extobjdata type="44B7C0F4-79DB-4F8B-9303-0E098D69D8BE" data="ewogICAiTGFzdFVybCIgOiAiaHR0cDovL3d3dy50b3BzY2FuLmNvbS93cHMvaW5kZXguaHRtbD90ZXh0PWh0dHAlM0ElMkYlMkZtLnhkdXBoLmNvbSUyRkJvb2slMkZEZXRhaWwlM0Zkb2klM0Q5NmNiYjkxYi02MWU5LTRiZDUtOWIxZC04OTI5M2QxNzU3NDcmdGV4dFR5cGU9dGV4dCZyb3VuZD0wJmdyYWRpZW50V2F5PTAiLAogICAiTG9nbyIgOiAiIiwKICAgIk9yaWdpbmFsVXJsIiA6ICJodHRwOi8vd3d3LnRvcHNjYW4uY29tL3dwcy9pbmRleC5odG1sIgp9Cg=="/>
    </extobj>
    <extobj name="44B7C0F4-79DB-4F8B-9303-0E098D69D8BE-32">
      <extobjdata type="44B7C0F4-79DB-4F8B-9303-0E098D69D8BE" data="ewogICAiTGFzdFVybCIgOiAiaHR0cDovL3d3dy50b3BzY2FuLmNvbS93cHMvaW5kZXguaHRtbD90ZXh0PWh0dHAlM0ElMkYlMkZtLnhkdXBoLmNvbSUyRkJvb2slMkZEZXRhaWwlM0Zkb2klM0RmOTFkN2ViOC0wYzI2LTQ5NzctYjRiNS04N2NhMmM5YjU2NzUmdGV4dFR5cGU9dGV4dCZyb3VuZD0wJmdyYWRpZW50V2F5PTAiLAogICAiTG9nbyIgOiAiIiwKICAgIk9yaWdpbmFsVXJsIiA6ICJodHRwOi8vd3d3LnRvcHNjYW4uY29tL3dwcy9pbmRleC5odG1sIgp9Cg=="/>
    </extobj>
    <extobj name="44B7C0F4-79DB-4F8B-9303-0E098D69D8BE-33">
      <extobjdata type="44B7C0F4-79DB-4F8B-9303-0E098D69D8BE" data="ewogICAiTGFzdFVybCIgOiAiaHR0cDovL3d3dy50b3BzY2FuLmNvbS93cHMvaW5kZXguaHRtbD90ZXh0PWh0dHAlM0ElMkYlMkZtLnhkdXBoLmNvbSUyRkJvb2slMkZEZXRhaWwlM0Zkb2klM0RiMTcwOTQxNi1iYTgyLTQ0M2YtYjM2MC02ZjEyY2IxYzc3NTcmdGV4dFR5cGU9dGV4dCZyb3VuZD0wJmdyYWRpZW50V2F5PTAiLAogICAiTG9nbyIgOiAiIiwKICAgIk9yaWdpbmFsVXJsIiA6ICJodHRwOi8vd3d3LnRvcHNjYW4uY29tL3dwcy9pbmRleC5odG1sIgp9Cg=="/>
    </extobj>
    <extobj name="44B7C0F4-79DB-4F8B-9303-0E098D69D8BE-34">
      <extobjdata type="44B7C0F4-79DB-4F8B-9303-0E098D69D8BE" data="ewogICAiTGFzdFVybCIgOiAiaHR0cDovL3d3dy50b3BzY2FuLmNvbS93cHMvaW5kZXguaHRtbD90ZXh0PWh0dHAlM0ElMkYlMkZtLnhkdXBoLmNvbSUyRkJvb2slMkZEZXRhaWwlM0Zkb2klM0Q4OGMzZWU0NC00MGEzLTRlNDQtYTRlNy0zZjdlNjVjMTlhMGEmdGV4dFR5cGU9dGV4dCZyb3VuZD0wJmdyYWRpZW50V2F5PTAiLAogICAiTG9nbyIgOiAiIiwKICAgIk9yaWdpbmFsVXJsIiA6ICJodHRwOi8vd3d3LnRvcHNjYW4uY29tL3dwcy9pbmRleC5odG1sIgp9Cg=="/>
    </extobj>
    <extobj name="44B7C0F4-79DB-4F8B-9303-0E098D69D8BE-35">
      <extobjdata type="44B7C0F4-79DB-4F8B-9303-0E098D69D8BE" data="ewogICAiTGFzdFVybCIgOiAiaHR0cDovL3d3dy50b3BzY2FuLmNvbS93cHMvaW5kZXguaHRtbD90ZXh0PWh0dHAlM0ElMkYlMkZtLnhkdXBoLmNvbSUyRkJvb2slMkZEZXRhaWwlM0Zkb2klM0RjZmQ2YmNiYy1hMzA3LTQ3ZGMtODhhNC1jMjgzOGZlZWVlMTUmdGV4dFR5cGU9dGV4dCZyb3VuZD0wJmdyYWRpZW50V2F5PTAiLAogICAiTG9nbyIgOiAiIiwKICAgIk9yaWdpbmFsVXJsIiA6ICJodHRwOi8vd3d3LnRvcHNjYW4uY29tL3dwcy9pbmRleC5odG1sIgp9Cg=="/>
    </extobj>
    <extobj name="44B7C0F4-79DB-4F8B-9303-0E098D69D8BE-36">
      <extobjdata type="44B7C0F4-79DB-4F8B-9303-0E098D69D8BE" data="ewogICAiTGFzdFVybCIgOiAiaHR0cDovL3d3dy50b3BzY2FuLmNvbS93cHMvaW5kZXguaHRtbD90ZXh0PWh0dHAlM0ElMkYlMkZtLnhkdXBoLmNvbSUyRkJvb2slMkZEZXRhaWwlM0Zkb2klM0RjODVhNDhhMy1hYTc4LTRmZGEtOGUxNy04MWRhOWVkYmZjZWUmdGV4dFR5cGU9dGV4dCZyb3VuZD0wJmdyYWRpZW50V2F5PTAiLAogICAiTG9nbyIgOiAiIiwKICAgIk9yaWdpbmFsVXJsIiA6ICJodHRwOi8vd3d3LnRvcHNjYW4uY29tL3dwcy9pbmRleC5odG1sIgp9Cg=="/>
    </extobj>
    <extobj name="44B7C0F4-79DB-4F8B-9303-0E098D69D8BE-37">
      <extobjdata type="44B7C0F4-79DB-4F8B-9303-0E098D69D8BE" data="ewogICAiTGFzdFVybCIgOiAiaHR0cDovL3d3dy50b3BzY2FuLmNvbS93cHMvaW5kZXguaHRtbD90ZXh0PWh0dHAlM0ElMkYlMkZtLnhkdXBoLmNvbSUyRkJvb2slMkZEZXRhaWwlM0Zkb2klM0RiYTkwODM3OC04OGVmLTQ1NDItYmVhNi0yOWJiNWNiZWJmYTMmdGV4dFR5cGU9dGV4dCZyb3VuZD0wJmdyYWRpZW50V2F5PTAiLAogICAiTG9nbyIgOiAiIiwKICAgIk9yaWdpbmFsVXJsIiA6ICJodHRwOi8vd3d3LnRvcHNjYW4uY29tL3dwcy9pbmRleC5odG1sIgp9Cg=="/>
    </extobj>
    <extobj name="44B7C0F4-79DB-4F8B-9303-0E098D69D8BE-38">
      <extobjdata type="44B7C0F4-79DB-4F8B-9303-0E098D69D8BE" data="ewogICAiTGFzdFVybCIgOiAiaHR0cDovL3d3dy50b3BzY2FuLmNvbS93cHMvaW5kZXguaHRtbD90ZXh0PWh0dHAlM0ElMkYlMkZtLnhkdXBoLmNvbSUyRkJvb2slMkZEZXRhaWwlM0Zkb2klM0Q4NTFiYzliMS1mMzEyLTQ5YmUtOGQ1Zi04MWQ3OWI1ZGJkYTUmdGV4dFR5cGU9dGV4dCZyb3VuZD0wJmdyYWRpZW50V2F5PTAiLAogICAiTG9nbyIgOiAiIiwKICAgIk9yaWdpbmFsVXJsIiA6ICJodHRwOi8vd3d3LnRvcHNjYW4uY29tL3dwcy9pbmRleC5odG1sIgp9Cg=="/>
    </extobj>
    <extobj name="44B7C0F4-79DB-4F8B-9303-0E098D69D8BE-39">
      <extobjdata type="44B7C0F4-79DB-4F8B-9303-0E098D69D8BE" data="ewogICAiTGFzdFVybCIgOiAiaHR0cDovL3d3dy50b3BzY2FuLmNvbS93cHMvaW5kZXguaHRtbD90ZXh0PWh0dHAlM0ElMkYlMkZtLnhkdXBoLmNvbSUyRkJvb2slMkZEZXRhaWwlM0Zkb2klM0QxZDE4ZTUyNC0yODM3LTRjNDItYjkwZi05ODcxN2UzMTVjNjEmdGV4dFR5cGU9dGV4dCZyb3VuZD0wJmdyYWRpZW50V2F5PTAiLAogICAiTG9nbyIgOiAiIiwKICAgIk9yaWdpbmFsVXJsIiA6ICJodHRwOi8vd3d3LnRvcHNjYW4uY29tL3dwcy9pbmRleC5odG1sIgp9Cg=="/>
    </extobj>
    <extobj name="44B7C0F4-79DB-4F8B-9303-0E098D69D8BE-40">
      <extobjdata type="44B7C0F4-79DB-4F8B-9303-0E098D69D8BE" data="ewogICAiTGFzdFVybCIgOiAiaHR0cDovL3d3dy50b3BzY2FuLmNvbS93cHMvaW5kZXguaHRtbD90ZXh0PWh0dHAlM0ElMkYlMkZtLnhkdXBoLmNvbSUyRkJvb2slMkZEZXRhaWwlM0Zkb2klM0QyYmVjMWEzYi1lMWM5LTRlMWUtYWYwMi0wOTBmNDIxMGEyYmQmdGV4dFR5cGU9dGV4dCZyb3VuZD0wJmdyYWRpZW50V2F5PTAiLAogICAiTG9nbyIgOiAiIiwKICAgIk9yaWdpbmFsVXJsIiA6ICJodHRwOi8vd3d3LnRvcHNjYW4uY29tL3dwcy9pbmRleC5odG1sIgp9Cg=="/>
    </extobj>
    <extobj name="44B7C0F4-79DB-4F8B-9303-0E098D69D8BE-41">
      <extobjdata type="44B7C0F4-79DB-4F8B-9303-0E098D69D8BE" data="ewogICAiTGFzdFVybCIgOiAiaHR0cDovL3d3dy50b3BzY2FuLmNvbS93cHMvaW5kZXguaHRtbD90ZXh0PWh0dHAlM0ElMkYlMkZtLnhkdXBoLmNvbSUyRkJvb2slMkZEZXRhaWwlM0Zkb2klM0Q3YjE0NGU3OS0wYzc1LTQ3ODItYmE2YS1lZjVmM2Y4MGRmNWQmdGV4dFR5cGU9dGV4dCZyb3VuZD0wJmdyYWRpZW50V2F5PTAiLAogICAiTG9nbyIgOiAiIiwKICAgIk9yaWdpbmFsVXJsIiA6ICJodHRwOi8vd3d3LnRvcHNjYW4uY29tL3dwcy9pbmRleC5odG1sIgp9Cg=="/>
    </extobj>
    <extobj name="44B7C0F4-79DB-4F8B-9303-0E098D69D8BE-42">
      <extobjdata type="44B7C0F4-79DB-4F8B-9303-0E098D69D8BE" data="ewogICAiTGFzdFVybCIgOiAiaHR0cDovL3d3dy50b3BzY2FuLmNvbS93cHMvaW5kZXguaHRtbD90ZXh0PWh0dHAlM0ElMkYlMkZtLnhkdXBoLmNvbSUyRkJvb2slMkZEZXRhaWwlM0Zkb2klM0QyMmQ5MzgwMy1kMjI1LTQzNDQtOWE1NC1jYTEwOWRmYzM2YmMmdGV4dFR5cGU9dGV4dCZyb3VuZD0wJmdyYWRpZW50V2F5PTAiLAogICAiTG9nbyIgOiAiIiwKICAgIk9yaWdpbmFsVXJsIiA6ICJodHRwOi8vd3d3LnRvcHNjYW4uY29tL3dwcy9pbmRleC5odG1sIgp9Cg=="/>
    </extobj>
    <extobj name="44B7C0F4-79DB-4F8B-9303-0E098D69D8BE-43">
      <extobjdata type="44B7C0F4-79DB-4F8B-9303-0E098D69D8BE" data="ewogICAiTGFzdFVybCIgOiAiaHR0cDovL3d3dy50b3BzY2FuLmNvbS93cHMvaW5kZXguaHRtbD90ZXh0PWh0dHAlM0ElMkYlMkZtLnhkdXBoLmNvbSUyRkJvb2slMkZEZXRhaWwlM0Zkb2klM0Q0Yjg1YzhmNi0wMDljLTRhNGItODEzYS05ZTBiM2E2NmQwMmImdGV4dFR5cGU9dGV4dCZyb3VuZD0wJmdyYWRpZW50V2F5PTAiLAogICAiTG9nbyIgOiAiIiwKICAgIk9yaWdpbmFsVXJsIiA6ICJodHRwOi8vd3d3LnRvcHNjYW4uY29tL3dwcy9pbmRleC5odG1sIgp9Cg=="/>
    </extobj>
    <extobj name="44B7C0F4-79DB-4F8B-9303-0E098D69D8BE-44">
      <extobjdata type="44B7C0F4-79DB-4F8B-9303-0E098D69D8BE" data="ewogICAiTGFzdFVybCIgOiAiaHR0cDovL3d3dy50b3BzY2FuLmNvbS93cHMvaW5kZXguaHRtbD90ZXh0PWh0dHAlM0ElMkYlMkZtLnhkdXBoLmNvbSUyRkJvb2slMkZEZXRhaWwlM0Zkb2klM0QyNTA4Nzc4YS03Y2JhLTQxZTgtODc0MS0xMzkxMzBiZWY1ZGYmdGV4dFR5cGU9dGV4dCZyb3VuZD0wJmdyYWRpZW50V2F5PTAiLAogICAiTG9nbyIgOiAiIiwKICAgIk9yaWdpbmFsVXJsIiA6ICJodHRwOi8vd3d3LnRvcHNjYW4uY29tL3dwcy9pbmRleC5odG1sIgp9Cg=="/>
    </extobj>
    <extobj name="44B7C0F4-79DB-4F8B-9303-0E098D69D8BE-45">
      <extobjdata type="44B7C0F4-79DB-4F8B-9303-0E098D69D8BE" data="ewogICAiTGFzdFVybCIgOiAiaHR0cDovL3d3dy50b3BzY2FuLmNvbS93cHMvaW5kZXguaHRtbD90ZXh0PWh0dHAlM0ElMkYlMkZtLnhkdXBoLmNvbSUyRkJvb2slMkZEZXRhaWwlM0Zkb2klM0RmZWQzZjg0ZS04MzM4LTRkYzktYWZiMC01ZjE5MmRiNDg5MGYmdGV4dFR5cGU9dGV4dCZyb3VuZD0wJmdyYWRpZW50V2F5PTAiLAogICAiTG9nbyIgOiAiIiwKICAgIk9yaWdpbmFsVXJsIiA6ICJodHRwOi8vd3d3LnRvcHNjYW4uY29tL3dwcy9pbmRleC5odG1sIgp9Cg=="/>
    </extobj>
    <extobj name="44B7C0F4-79DB-4F8B-9303-0E098D69D8BE-46">
      <extobjdata type="44B7C0F4-79DB-4F8B-9303-0E098D69D8BE" data="ewogICAiTGFzdFVybCIgOiAiaHR0cDovL3d3dy50b3BzY2FuLmNvbS93cHMvaW5kZXguaHRtbD90ZXh0PWh0dHAlM0ElMkYlMkZtLnhkdXBoLmNvbSUyRkJvb2slMkZEZXRhaWwlM0Zkb2klM0Q1OWZmMWI2YS0wZDBhLTQ4YWEtYjg3Zi0xODE4NmRmM2IwMjcmdGV4dFR5cGU9dGV4dCZyb3VuZD0wJmdyYWRpZW50V2F5PTAiLAogICAiTG9nbyIgOiAiIiwKICAgIk9yaWdpbmFsVXJsIiA6ICJodHRwOi8vd3d3LnRvcHNjYW4uY29tL3dwcy9pbmRleC5odG1sIgp9Cg=="/>
    </extobj>
    <extobj name="44B7C0F4-79DB-4F8B-9303-0E098D69D8BE-47">
      <extobjdata type="44B7C0F4-79DB-4F8B-9303-0E098D69D8BE" data="ewogICAiTGFzdFVybCIgOiAiaHR0cDovL3d3dy50b3BzY2FuLmNvbS93cHMvaW5kZXguaHRtbD90ZXh0PWh0dHAlM0ElMkYlMkZtLnhkdXBoLmNvbSUyRkJvb2slMkZEZXRhaWwlM0Zkb2klM0RlYmEzZjEyMi0xMmIxLTQyOTEtYjk0MS02ZmNjZmMzZDhmYjImdGV4dFR5cGU9dGV4dCZyb3VuZD0wJmdyYWRpZW50V2F5PTAiLAogICAiTG9nbyIgOiAiIiwKICAgIk9yaWdpbmFsVXJsIiA6ICJodHRwOi8vd3d3LnRvcHNjYW4uY29tL3dwcy9pbmRleC5odG1sIgp9Cg=="/>
    </extobj>
    <extobj name="44B7C0F4-79DB-4F8B-9303-0E098D69D8BE-48">
      <extobjdata type="44B7C0F4-79DB-4F8B-9303-0E098D69D8BE" data="ewogICAiTGFzdFVybCIgOiAiaHR0cDovL3d3dy50b3BzY2FuLmNvbS93cHMvaW5kZXguaHRtbD90ZXh0PWh0dHAlM0ElMkYlMkZtLnhkdXBoLmNvbSUyRkJvb2slMkZEZXRhaWwlM0Zkb2klM0RmNTM3YWJiZi0yYTE5LTQ3ZDMtYTJiZS02NTY2NTUyYzYxZTcmdGV4dFR5cGU9dGV4dCZyb3VuZD0wJmdyYWRpZW50V2F5PTAiLAogICAiTG9nbyIgOiAiIiwKICAgIk9yaWdpbmFsVXJsIiA6ICJodHRwOi8vd3d3LnRvcHNjYW4uY29tL3dwcy9pbmRleC5odG1sIgp9Cg=="/>
    </extobj>
    <extobj name="44B7C0F4-79DB-4F8B-9303-0E098D69D8BE-50">
      <extobjdata type="44B7C0F4-79DB-4F8B-9303-0E098D69D8BE" data="ewogICAiTGFzdFVybCIgOiAiaHR0cDovL3d3dy50b3BzY2FuLmNvbS93cHMvaW5kZXguaHRtbD90ZXh0PWh0dHAlM0ElMkYlMkZtLnhkdXBoLmNvbSUyRkJvb2slMkZEZXRhaWwlM0Zkb2klM0Q5ZDA3NTljMi0yNjdjLTRmYTItOWJjYi03MDY0N2Y2ZjA5MDEmdGV4dFR5cGU9dGV4dCZyb3VuZD0wJmdyYWRpZW50V2F5PTAiLAogICAiTG9nbyIgOiAiIiwKICAgIk9yaWdpbmFsVXJsIiA6ICJodHRwOi8vd3d3LnRvcHNjYW4uY29tL3dwcy9pbmRleC5odG1sIgp9Cg=="/>
    </extobj>
    <extobj name="44B7C0F4-79DB-4F8B-9303-0E098D69D8BE-51">
      <extobjdata type="44B7C0F4-79DB-4F8B-9303-0E098D69D8BE" data="ewogICAiTGFzdFVybCIgOiAiaHR0cDovL3d3dy50b3BzY2FuLmNvbS93cHMvaW5kZXguaHRtbD90ZXh0PWh0dHAlM0ElMkYlMkZtLnhkdXBoLmNvbSUyRkJvb2slMkZEZXRhaWwlM0Zkb2klM0RiMmRkNWZjMS02MGVlLTQxNmUtODQ2YS0zNDRhNzZlOTQ4ZGEmdGV4dFR5cGU9dGV4dCZyb3VuZD0wJmdyYWRpZW50V2F5PTAiLAogICAiTG9nbyIgOiAiIiwKICAgIk9yaWdpbmFsVXJsIiA6ICJodHRwOi8vd3d3LnRvcHNjYW4uY29tL3dwcy9pbmRleC5odG1sIgp9Cg=="/>
    </extobj>
    <extobj name="44B7C0F4-79DB-4F8B-9303-0E098D69D8BE-52">
      <extobjdata type="44B7C0F4-79DB-4F8B-9303-0E098D69D8BE" data="ewogICAiTGFzdFVybCIgOiAiaHR0cDovL3d3dy50b3BzY2FuLmNvbS93cHMvaW5kZXguaHRtbD90ZXh0PWh0dHAlM0ElMkYlMkZtLnhkdXBoLmNvbSUyRkJvb2slMkZEZXRhaWwlM0Zkb2klM0RhYTIxMjAxNS02MDg2LTQyNWItYmJlMi01NzM1MDU1ZjVmY2MmdGV4dFR5cGU9dGV4dCZyb3VuZD0wJmdyYWRpZW50V2F5PTAiLAogICAiTG9nbyIgOiAiIiwKICAgIk9yaWdpbmFsVXJsIiA6ICJodHRwOi8vd3d3LnRvcHNjYW4uY29tL3dwcy9pbmRleC5odG1sIgp9Cg=="/>
    </extobj>
    <extobj name="44B7C0F4-79DB-4F8B-9303-0E098D69D8BE-53">
      <extobjdata type="44B7C0F4-79DB-4F8B-9303-0E098D69D8BE" data="ewogICAiTGFzdFVybCIgOiAiaHR0cDovL3d3dy50b3BzY2FuLmNvbS93cHMvaW5kZXguaHRtbD90ZXh0PWh0dHAlM0ElMkYlMkZtLnhkdXBoLmNvbSUyRkJvb2slMkZEZXRhaWwlM0Zkb2klM0QwMDJkZTg5MC00ZWM0LTQ1YjYtYjE0Ny0yZWViODQ4MTlhODYmdGV4dFR5cGU9dGV4dCZyb3VuZD0wJmdyYWRpZW50V2F5PTAiLAogICAiTG9nbyIgOiAiIiwKICAgIk9yaWdpbmFsVXJsIiA6ICJodHRwOi8vd3d3LnRvcHNjYW4uY29tL3dwcy9pbmRleC5odG1sIgp9Cg=="/>
    </extobj>
    <extobj name="44B7C0F4-79DB-4F8B-9303-0E098D69D8BE-54">
      <extobjdata type="44B7C0F4-79DB-4F8B-9303-0E098D69D8BE" data="ewogICAiTGFzdFVybCIgOiAiaHR0cDovL3d3dy50b3BzY2FuLmNvbS93cHMvaW5kZXguaHRtbD90ZXh0PWh0dHAlM0ElMkYlMkZtLnhkdXBoLmNvbSUyRkJvb2slMkZEZXRhaWwlM0Zkb2klM0RiMWQ4ZDRhNy1jOWZiLTRlM2YtYTZhOS0yZjE4NTQ4YzI5YTYmdGV4dFR5cGU9dGV4dCZyb3VuZD0wJmdyYWRpZW50V2F5PTAiLAogICAiTG9nbyIgOiAiIiwKICAgIk9yaWdpbmFsVXJsIiA6ICJodHRwOi8vd3d3LnRvcHNjYW4uY29tL3dwcy9pbmRleC5odG1sIgp9Cg=="/>
    </extobj>
    <extobj name="44B7C0F4-79DB-4F8B-9303-0E098D69D8BE-55">
      <extobjdata type="44B7C0F4-79DB-4F8B-9303-0E098D69D8BE" data="ewogICAiTGFzdFVybCIgOiAiaHR0cDovL3d3dy50b3BzY2FuLmNvbS93cHMvaW5kZXguaHRtbD90ZXh0PWh0dHAlM0ElMkYlMkZtLnhkdXBoLmNvbSUyRkJvb2slMkZEZXRhaWwlM0Zkb2klM0QwMWU3MGJkZi0zNTU4LTQzOWUtYTkzMC1jMmUzMGNlYzI4ZGMmdGV4dFR5cGU9dGV4dCZyb3VuZD0wJmdyYWRpZW50V2F5PTAiLAogICAiTG9nbyIgOiAiIiwKICAgIk9yaWdpbmFsVXJsIiA6ICJodHRwOi8vd3d3LnRvcHNjYW4uY29tL3dwcy9pbmRleC5odG1sIgp9Cg=="/>
    </extobj>
    <extobj name="44B7C0F4-79DB-4F8B-9303-0E098D69D8BE-56">
      <extobjdata type="44B7C0F4-79DB-4F8B-9303-0E098D69D8BE" data="ewogICAiTGFzdFVybCIgOiAiaHR0cDovL3d3dy50b3BzY2FuLmNvbS93cHMvaW5kZXguaHRtbD90ZXh0PWh0dHAlM0ElMkYlMkZtLnhkdXBoLmNvbSUyRkJvb2slMkZEZXRhaWwlM0Zkb2klM0Q5YTdmYmU3OC1kODFiLTQyZDItOTVlOC01NWZhN2Q5ZjZkZWMmdGV4dFR5cGU9dGV4dCZyb3VuZD0wJmdyYWRpZW50V2F5PTAiLAogICAiTG9nbyIgOiAiIiwKICAgIk9yaWdpbmFsVXJsIiA6ICJodHRwOi8vd3d3LnRvcHNjYW4uY29tL3dwcy9pbmRleC5odG1sIgp9Cg=="/>
    </extobj>
    <extobj name="44B7C0F4-79DB-4F8B-9303-0E098D69D8BE-57">
      <extobjdata type="44B7C0F4-79DB-4F8B-9303-0E098D69D8BE" data="ewogICAiTGFzdFVybCIgOiAiaHR0cDovL3d3dy50b3BzY2FuLmNvbS93cHMvaW5kZXguaHRtbD90ZXh0PWh0dHAlM0ElMkYlMkZtLnhkdXBoLmNvbSUyRkJvb2slMkZEZXRhaWwlM0Zkb2klM0Q3MzNlY2Y5ZS1mY2U3LTRlMzQtYjMxMi0xZjk5NzAzNDRhZTAmdGV4dFR5cGU9dGV4dCZyb3VuZD0wJmdyYWRpZW50V2F5PTAiLAogICAiTG9nbyIgOiAiIiwKICAgIk9yaWdpbmFsVXJsIiA6ICJodHRwOi8vd3d3LnRvcHNjYW4uY29tL3dwcy9pbmRleC5odG1sIgp9Cg=="/>
    </extobj>
    <extobj name="44B7C0F4-79DB-4F8B-9303-0E098D69D8BE-58">
      <extobjdata type="44B7C0F4-79DB-4F8B-9303-0E098D69D8BE" data="ewogICAiTGFzdFVybCIgOiAiaHR0cDovL3d3dy50b3BzY2FuLmNvbS93cHMvaW5kZXguaHRtbD90ZXh0PWh0dHAlM0ElMkYlMkZtLnhkdXBoLmNvbSUyRkJvb2slMkZEZXRhaWwlM0Zkb2klM0RjMmE1OWY5MC1kZDhhLTQzZmEtYjU0ZS02YTk5ZDc4NjE1MDUmdGV4dFR5cGU9dGV4dCZyb3VuZD0wJmdyYWRpZW50V2F5PTAiLAogICAiTG9nbyIgOiAiIiwKICAgIk9yaWdpbmFsVXJsIiA6ICJodHRwOi8vd3d3LnRvcHNjYW4uY29tL3dwcy9pbmRleC5odG1sIgp9Cg=="/>
    </extobj>
    <extobj name="44B7C0F4-79DB-4F8B-9303-0E098D69D8BE-59">
      <extobjdata type="44B7C0F4-79DB-4F8B-9303-0E098D69D8BE" data="ewogICAiTGFzdFVybCIgOiAiaHR0cDovL3d3dy50b3BzY2FuLmNvbS93cHMvaW5kZXguaHRtbD90ZXh0PWh0dHAlM0ElMkYlMkZtLnhkdXBoLmNvbSUyRkJvb2slMkZEZXRhaWwlM0Zkb2klM0RkNzM4ODY1MS0wNTgwLTRiZTgtOTkwOS1jMWE2NWY4YTg3ZjAmdGV4dFR5cGU9dGV4dCZyb3VuZD0wJmdyYWRpZW50V2F5PTAiLAogICAiTG9nbyIgOiAiIiwKICAgIk9yaWdpbmFsVXJsIiA6ICJodHRwOi8vd3d3LnRvcHNjYW4uY29tL3dwcy9pbmRleC5odG1sIgp9Cg=="/>
    </extobj>
    <extobj name="44B7C0F4-79DB-4F8B-9303-0E098D69D8BE-60">
      <extobjdata type="44B7C0F4-79DB-4F8B-9303-0E098D69D8BE" data="ewogICAiTGFzdFVybCIgOiAiaHR0cDovL3d3dy50b3BzY2FuLmNvbS93cHMvaW5kZXguaHRtbD90ZXh0PWh0dHAlM0ElMkYlMkZtLnhkdXBoLmNvbSUyRkJvb2slMkZEZXRhaWwlM0Zkb2klM0Q5OTZjYTA3Yy1iYWI1LTQ0ZjctYjkyMC1hNzZhZGZhMzA3YzcmdGV4dFR5cGU9dGV4dCZyb3VuZD0wJmdyYWRpZW50V2F5PTAiLAogICAiTG9nbyIgOiAiIiwKICAgIk9yaWdpbmFsVXJsIiA6ICJodHRwOi8vd3d3LnRvcHNjYW4uY29tL3dwcy9pbmRleC5odG1sIgp9Cg=="/>
    </extobj>
    <extobj name="44B7C0F4-79DB-4F8B-9303-0E098D69D8BE-61">
      <extobjdata type="44B7C0F4-79DB-4F8B-9303-0E098D69D8BE" data="ewogICAiTGFzdFVybCIgOiAiaHR0cDovL3d3dy50b3BzY2FuLmNvbS93cHMvaW5kZXguaHRtbD90ZXh0PWh0dHAlM0ElMkYlMkZtLnhkdXBoLmNvbSUyRkJvb2slMkZEZXRhaWwlM0Zkb2klM0Q4MGUzNTJhMi1kOGNmLTQwNDEtOThlOC03MDA1ZTk1ODYxODAmdGV4dFR5cGU9dGV4dCZyb3VuZD0wJmdyYWRpZW50V2F5PTAiLAogICAiTG9nbyIgOiAiIiwKICAgIk9yaWdpbmFsVXJsIiA6ICJodHRwOi8vd3d3LnRvcHNjYW4uY29tL3dwcy9pbmRleC5odG1sIgp9Cg=="/>
    </extobj>
    <extobj name="44B7C0F4-79DB-4F8B-9303-0E098D69D8BE-62">
      <extobjdata type="44B7C0F4-79DB-4F8B-9303-0E098D69D8BE" data="ewogICAiTGFzdFVybCIgOiAiaHR0cDovL3d3dy50b3BzY2FuLmNvbS93cHMvaW5kZXguaHRtbD90ZXh0PWh0dHAlM0ElMkYlMkZtLnhkdXBoLmNvbSUyRkJvb2slMkZEZXRhaWwlM0Zkb2klM0RmMjc0NjA1MS1mYTQ1LTQ1ODAtODJkNy04YWUzYzJhYWI2ODcmdGV4dFR5cGU9dGV4dCZyb3VuZD0wJmdyYWRpZW50V2F5PTAiLAogICAiTG9nbyIgOiAiIiwKICAgIk9yaWdpbmFsVXJsIiA6ICJodHRwOi8vd3d3LnRvcHNjYW4uY29tL3dwcy9pbmRleC5odG1sIgp9Cg=="/>
    </extobj>
    <extobj name="44B7C0F4-79DB-4F8B-9303-0E098D69D8BE-63">
      <extobjdata type="44B7C0F4-79DB-4F8B-9303-0E098D69D8BE" data="ewogICAiTGFzdFVybCIgOiAiaHR0cDovL3d3dy50b3BzY2FuLmNvbS93cHMvaW5kZXguaHRtbD90ZXh0PWh0dHAlM0ElMkYlMkZtLnhkdXBoLmNvbSUyRkJvb2slMkZEZXRhaWwlM0Zkb2klM0Q0NWIxZTEyOC03MzQ3LTQ1MDktYTllYi0zYmJlZWQ1OWVhMWImdGV4dFR5cGU9dGV4dCZyb3VuZD0wJmdyYWRpZW50V2F5PTAiLAogICAiTG9nbyIgOiAiIiwKICAgIk9yaWdpbmFsVXJsIiA6ICJodHRwOi8vd3d3LnRvcHNjYW4uY29tL3dwcy9pbmRleC5odG1sIgp9Cg=="/>
    </extobj>
    <extobj name="44B7C0F4-79DB-4F8B-9303-0E098D69D8BE-64">
      <extobjdata type="44B7C0F4-79DB-4F8B-9303-0E098D69D8BE" data="ewogICAiTGFzdFVybCIgOiAiaHR0cDovL3d3dy50b3BzY2FuLmNvbS93cHMvaW5kZXguaHRtbD90ZXh0PWh0dHAlM0ElMkYlMkZtLnhkdXBoLmNvbSUyRkJvb2slMkZEZXRhaWwlM0Zkb2klM0QwZjkxNjQ3NC00ZDY1LTQxZTItODhlYy04YmU1MzdhZmU1M2MmdGV4dFR5cGU9dGV4dCZyb3VuZD0wJmdyYWRpZW50V2F5PTAiLAogICAiTG9nbyIgOiAiIiwKICAgIk9yaWdpbmFsVXJsIiA6ICJodHRwOi8vd3d3LnRvcHNjYW4uY29tL3dwcy9pbmRleC5odG1sIgp9Cg=="/>
    </extobj>
    <extobj name="44B7C0F4-79DB-4F8B-9303-0E098D69D8BE-65">
      <extobjdata type="44B7C0F4-79DB-4F8B-9303-0E098D69D8BE" data="ewogICAiTGFzdFVybCIgOiAiaHR0cDovL3d3dy50b3BzY2FuLmNvbS93cHMvaW5kZXguaHRtbD90ZXh0PWh0dHAlM0ElMkYlMkZtLnhkdXBoLmNvbSUyRkJvb2slMkZEZXRhaWwlM0Zkb2klM0Q1YmE4NTY1ZC01NTQ4LTQ5OTMtOGVlZS05YjFjZWZhY2E5MWYmdGV4dFR5cGU9dGV4dCZyb3VuZD0wJmdyYWRpZW50V2F5PTAiLAogICAiTG9nbyIgOiAiIiwKICAgIk9yaWdpbmFsVXJsIiA6ICJodHRwOi8vd3d3LnRvcHNjYW4uY29tL3dwcy9pbmRleC5odG1sIgp9Cg=="/>
    </extobj>
    <extobj name="44B7C0F4-79DB-4F8B-9303-0E098D69D8BE-66">
      <extobjdata type="44B7C0F4-79DB-4F8B-9303-0E098D69D8BE" data="ewogICAiTGFzdFVybCIgOiAiaHR0cDovL3d3dy50b3BzY2FuLmNvbS93cHMvaW5kZXguaHRtbD90ZXh0PWh0dHAlM0ElMkYlMkZtLnhkdXBoLmNvbSUyRkJvb2slMkZEZXRhaWwlM0Zkb2klM0Q3YzY3MjJjOS01Nzk1LTRhMzgtYjgxOC03ZTUyNzZiODZkMjMmdGV4dFR5cGU9dGV4dCZyb3VuZD0wJmdyYWRpZW50V2F5PTAiLAogICAiTG9nbyIgOiAiIiwKICAgIk9yaWdpbmFsVXJsIiA6ICJodHRwOi8vd3d3LnRvcHNjYW4uY29tL3dwcy9pbmRleC5odG1sIgp9Cg=="/>
    </extobj>
    <extobj name="44B7C0F4-79DB-4F8B-9303-0E098D69D8BE-67">
      <extobjdata type="44B7C0F4-79DB-4F8B-9303-0E098D69D8BE" data="ewogICAiTGFzdFVybCIgOiAiaHR0cDovL3d3dy50b3BzY2FuLmNvbS93cHMvaW5kZXguaHRtbD90ZXh0PWh0dHAlM0ElMkYlMkZtLnhkdXBoLmNvbSUyRkJvb2slMkZEZXRhaWwlM0Zkb2klM0QxNTY2NTMxNi1iNDBhLTRkYzQtYWNjYy1lNTE1MTJlNzIyMzkmdGV4dFR5cGU9dGV4dCZyb3VuZD0wJmdyYWRpZW50V2F5PTAiLAogICAiTG9nbyIgOiAiIiwKICAgIk9yaWdpbmFsVXJsIiA6ICJodHRwOi8vd3d3LnRvcHNjYW4uY29tL3dwcy9pbmRleC5odG1sIgp9Cg=="/>
    </extobj>
    <extobj name="44B7C0F4-79DB-4F8B-9303-0E098D69D8BE-69">
      <extobjdata type="44B7C0F4-79DB-4F8B-9303-0E098D69D8BE" data="ewogICAiTGFzdFVybCIgOiAiaHR0cDovL3d3dy50b3BzY2FuLmNvbS93cHMvaW5kZXguaHRtbD90ZXh0PWh0dHAlM0ElMkYlMkZtLnhkdXBoLmNvbSUyRkJvb2slMkZEZXRhaWwlM0Zkb2klM0Q4YjJiZGE4MC0wNDg4LTQxN2MtYTRhNS01OWY5YzAyZjQ2ZjkmdGV4dFR5cGU9dGV4dCZyb3VuZD0wJmdyYWRpZW50V2F5PTAiLAogICAiTG9nbyIgOiAiIiwKICAgIk9yaWdpbmFsVXJsIiA6ICJodHRwOi8vd3d3LnRvcHNjYW4uY29tL3dwcy9pbmRleC5odG1sIgp9Cg=="/>
    </extobj>
    <extobj name="44B7C0F4-79DB-4F8B-9303-0E098D69D8BE-71">
      <extobjdata type="44B7C0F4-79DB-4F8B-9303-0E098D69D8BE" data="ewogICAiTGFzdFVybCIgOiAiaHR0cDovL3d3dy50b3BzY2FuLmNvbS93cHMvaW5kZXguaHRtbD90ZXh0PWh0dHAlM0ElMkYlMkZtLnhkdXBoLmNvbSUyRkJvb2slMkZEZXRhaWwlM0Zkb2klM0QwYmFhYjc5ZS0zNGFiLTQwYTMtOTIxYy1kNzY3ODAxODUwNTkmdGV4dFR5cGU9dGV4dCZyb3VuZD0wJmdyYWRpZW50V2F5PTAiLAogICAiTG9nbyIgOiAiIiwKICAgIk9yaWdpbmFsVXJsIiA6ICJodHRwOi8vd3d3LnRvcHNjYW4uY29tL3dwcy9pbmRleC5odG1sIgp9Cg=="/>
    </extobj>
    <extobj name="44B7C0F4-79DB-4F8B-9303-0E098D69D8BE-72">
      <extobjdata type="44B7C0F4-79DB-4F8B-9303-0E098D69D8BE" data="ewogICAiTGFzdFVybCIgOiAiaHR0cDovL3d3dy50b3BzY2FuLmNvbS93cHMvaW5kZXguaHRtbD90ZXh0PWh0dHAlM0ElMkYlMkZtLnhkdXBoLmNvbSUyRkJvb2slMkZEZXRhaWwlM0Zkb2klM0Q3ZmFiOTdmZS0wNjY5LTRlNzctYTY1Ny0xYmExYzQ3MTY0ODUmdGV4dFR5cGU9dGV4dCZyb3VuZD0wJmdyYWRpZW50V2F5PTAiLAogICAiTG9nbyIgOiAiIiwKICAgIk9yaWdpbmFsVXJsIiA6ICJodHRwOi8vd3d3LnRvcHNjYW4uY29tL3dwcy9pbmRleC5odG1sIgp9Cg=="/>
    </extobj>
    <extobj name="44B7C0F4-79DB-4F8B-9303-0E098D69D8BE-73">
      <extobjdata type="44B7C0F4-79DB-4F8B-9303-0E098D69D8BE" data="ewogICAiTGFzdFVybCIgOiAiaHR0cDovL3d3dy50b3BzY2FuLmNvbS93cHMvaW5kZXguaHRtbD90ZXh0PWh0dHAlM0ElMkYlMkZtLnhkdXBoLmNvbSUyRkJvb2slMkZEZXRhaWwlM0Zkb2klM0QxZWNhNGNhMy01NjAxLTQ1ZGQtOTRkZS1hODdkMDg2ZWM1NDgmdGV4dFR5cGU9dGV4dCZyb3VuZD0wJmdyYWRpZW50V2F5PTAiLAogICAiTG9nbyIgOiAiIiwKICAgIk9yaWdpbmFsVXJsIiA6ICJodHRwOi8vd3d3LnRvcHNjYW4uY29tL3dwcy9pbmRleC5odG1sIgp9Cg=="/>
    </extobj>
    <extobj name="44B7C0F4-79DB-4F8B-9303-0E098D69D8BE-76">
      <extobjdata type="44B7C0F4-79DB-4F8B-9303-0E098D69D8BE" data="ewogICAiTGFzdFVybCIgOiAiaHR0cDovL3d3dy50b3BzY2FuLmNvbS93cHMvaW5kZXguaHRtbD90ZXh0PWh0dHAlM0ElMkYlMkZtLnhkdXBoLmNvbSUyRkJvb2slMkZEZXRhaWwlM0Zkb2klM0RkZDhjODJjYi04ZTdiLTQyMGYtOTYxNC0zN2E0OTEzMzYyMjgmdGV4dFR5cGU9dGV4dCZyb3VuZD0wJmdyYWRpZW50V2F5PTAiLAogICAiTG9nbyIgOiAiIiwKICAgIk9yaWdpbmFsVXJsIiA6ICJodHRwOi8vd3d3LnRvcHNjYW4uY29tL3dwcy9pbmRleC5odG1sIgp9Cg=="/>
    </extobj>
    <extobj name="44B7C0F4-79DB-4F8B-9303-0E098D69D8BE-80">
      <extobjdata type="44B7C0F4-79DB-4F8B-9303-0E098D69D8BE" data="ewogICAiTGFzdFVybCIgOiAiaHR0cDovL3d3dy50b3BzY2FuLmNvbS93cHMvaW5kZXguaHRtbD90ZXh0PWh0dHAlM0ElMkYlMkZtLnhkdXBoLmNvbSUyRkJvb2slMkZEZXRhaWwlM0Zkb2klM0QyOGM3MGJmNC0xYTI3LTQ2ZTktOTg4MS0zYTI2NmJiNTc4NjQmdGV4dFR5cGU9dGV4dCZyb3VuZD0wJmdyYWRpZW50V2F5PTAiLAogICAiTG9nbyIgOiAiIiwKICAgIk9yaWdpbmFsVXJsIiA6ICJodHRwOi8vd3d3LnRvcHNjYW4uY29tL3dwcy9pbmRleC5odG1sIgp9Cg=="/>
    </extobj>
    <extobj name="44B7C0F4-79DB-4F8B-9303-0E098D69D8BE-81">
      <extobjdata type="44B7C0F4-79DB-4F8B-9303-0E098D69D8BE" data="ewogICAiTGFzdFVybCIgOiAiaHR0cDovL3d3dy50b3BzY2FuLmNvbS93cHMvaW5kZXguaHRtbD90ZXh0PWh0dHAlM0ElMkYlMkZtLnhkdXBoLmNvbSUyRkJvb2slMkZEZXRhaWwlM0Zkb2klM0RiZWI2ZGQ4YS0xOWU4LTQ1YzctYWZmNC02NjZjODZhNzVmMDImdGV4dFR5cGU9dGV4dCZyb3VuZD0wJmdyYWRpZW50V2F5PTAiLAogICAiTG9nbyIgOiAiIiwKICAgIk9yaWdpbmFsVXJsIiA6ICJodHRwOi8vd3d3LnRvcHNjYW4uY29tL3dwcy9pbmRleC5odG1sIgp9Cg=="/>
    </extobj>
    <extobj name="44B7C0F4-79DB-4F8B-9303-0E098D69D8BE-82">
      <extobjdata type="44B7C0F4-79DB-4F8B-9303-0E098D69D8BE" data="ewogICAiTGFzdFVybCIgOiAiaHR0cDovL3d3dy50b3BzY2FuLmNvbS93cHMvaW5kZXguaHRtbD90ZXh0PWh0dHAlM0ElMkYlMkZtLnhkdXBoLmNvbSUyRkJvb2slMkZEZXRhaWwlM0Zkb2klM0RhZWE3NTgyMC0yOTMzLTQ1YzItYjRlZC1jMjFiZWM2ZWY1ZTgmdGV4dFR5cGU9dGV4dCZyb3VuZD0wJmdyYWRpZW50V2F5PTAiLAogICAiTG9nbyIgOiAiIiwKICAgIk9yaWdpbmFsVXJsIiA6ICJodHRwOi8vd3d3LnRvcHNjYW4uY29tL3dwcy9pbmRleC5odG1sIgp9Cg=="/>
    </extobj>
    <extobj name="44B7C0F4-79DB-4F8B-9303-0E098D69D8BE-83">
      <extobjdata type="44B7C0F4-79DB-4F8B-9303-0E098D69D8BE" data="ewogICAiTGFzdFVybCIgOiAiaHR0cDovL3d3dy50b3BzY2FuLmNvbS93cHMvaW5kZXguaHRtbD90ZXh0PWh0dHAlM0ElMkYlMkZtLnhkdXBoLmNvbSUyRkJvb2slMkZEZXRhaWwlM0Zkb2klM0Q0MjJmMzljZC0wOGVhLTRhZTItODE5OS05Yzg2NjE1YTllMWImdGV4dFR5cGU9dGV4dCZyb3VuZD0wJmdyYWRpZW50V2F5PTAiLAogICAiTG9nbyIgOiAiIiwKICAgIk9yaWdpbmFsVXJsIiA6ICJodHRwOi8vd3d3LnRvcHNjYW4uY29tL3dwcy9pbmRleC5odG1sIgp9Cg=="/>
    </extobj>
    <extobj name="44B7C0F4-79DB-4F8B-9303-0E098D69D8BE-84">
      <extobjdata type="44B7C0F4-79DB-4F8B-9303-0E098D69D8BE" data="ewogICAiTGFzdFVybCIgOiAiaHR0cDovL3d3dy50b3BzY2FuLmNvbS93cHMvaW5kZXguaHRtbD90ZXh0PWh0dHAlM0ElMkYlMkZtLnhkdXBoLmNvbSUyRkJvb2slMkZEZXRhaWwlM0Zkb2klM0QxMzExZDc1ZS04OTU1LTQxNDUtOGY5NS00ZDI1YTNkMjE3NTEmdGV4dFR5cGU9dGV4dCZyb3VuZD0wJmdyYWRpZW50V2F5PTAiLAogICAiTG9nbyIgOiAiIiwKICAgIk9yaWdpbmFsVXJsIiA6ICJodHRwOi8vd3d3LnRvcHNjYW4uY29tL3dwcy9pbmRleC5odG1sIgp9Cg=="/>
    </extobj>
    <extobj name="44B7C0F4-79DB-4F8B-9303-0E098D69D8BE-85">
      <extobjdata type="44B7C0F4-79DB-4F8B-9303-0E098D69D8BE" data="ewogICAiTGFzdFVybCIgOiAiaHR0cDovL3d3dy50b3BzY2FuLmNvbS93cHMvaW5kZXguaHRtbD90ZXh0PWh0dHAlM0ElMkYlMkZtLnhkdXBoLmNvbSUyRkJvb2slMkZEZXRhaWwlM0Zkb2klM0RhNzQ5NDFiMi0wMGY0LTQ1ODUtYjU4YS0xYjNkNjAwOGE3MjQmdGV4dFR5cGU9dGV4dCZyb3VuZD0wJmdyYWRpZW50V2F5PTAiLAogICAiTG9nbyIgOiAiIiwKICAgIk9yaWdpbmFsVXJsIiA6ICJodHRwOi8vd3d3LnRvcHNjYW4uY29tL3dwcy9pbmRleC5odG1sIgp9Cg=="/>
    </extobj>
    <extobj name="44B7C0F4-79DB-4F8B-9303-0E098D69D8BE-86">
      <extobjdata type="44B7C0F4-79DB-4F8B-9303-0E098D69D8BE" data="ewogICAiTGFzdFVybCIgOiAiaHR0cDovL3d3dy50b3BzY2FuLmNvbS93cHMvaW5kZXguaHRtbD90ZXh0PWh0dHAlM0ElMkYlMkZtLnhkdXBoLmNvbSUyRkJvb2slMkZEZXRhaWwlM0Zkb2klM0QyMzllZWNiZC1iNDNiLTQ2ODUtYjg5MS1hMTQ3NjZkNDZmNjYmdGV4dFR5cGU9dGV4dCZyb3VuZD0wJmdyYWRpZW50V2F5PTAiLAogICAiTG9nbyIgOiAiIiwKICAgIk9yaWdpbmFsVXJsIiA6ICJodHRwOi8vd3d3LnRvcHNjYW4uY29tL3dwcy9pbmRleC5odG1sIgp9Cg=="/>
    </extobj>
    <extobj name="44B7C0F4-79DB-4F8B-9303-0E098D69D8BE-87">
      <extobjdata type="44B7C0F4-79DB-4F8B-9303-0E098D69D8BE" data="ewogICAiTGFzdFVybCIgOiAiaHR0cDovL3d3dy50b3BzY2FuLmNvbS93cHMvaW5kZXguaHRtbD90ZXh0PWh0dHAlM0ElMkYlMkZtLnhkdXBoLmNvbSUyRkJvb2slMkZEZXRhaWwlM0Zkb2klM0Q2ZGQwYjlmYi0yN2E0LTRhNmUtYmM2OC02NjUxMzUzYzhlMzEmdGV4dFR5cGU9dGV4dCZyb3VuZD0wJmdyYWRpZW50V2F5PTAiLAogICAiTG9nbyIgOiAiIiwKICAgIk9yaWdpbmFsVXJsIiA6ICJodHRwOi8vd3d3LnRvcHNjYW4uY29tL3dwcy9pbmRleC5odG1sIgp9Cg=="/>
    </extobj>
    <extobj name="44B7C0F4-79DB-4F8B-9303-0E098D69D8BE-88">
      <extobjdata type="44B7C0F4-79DB-4F8B-9303-0E098D69D8BE" data="ewogICAiTGFzdFVybCIgOiAiaHR0cDovL3d3dy50b3BzY2FuLmNvbS93cHMvaW5kZXguaHRtbD90ZXh0PWh0dHAlM0ElMkYlMkZtLnhkdXBoLmNvbSUyRkJvb2slMkZEZXRhaWwlM0Zkb2klM0QyODIwMTY3MS0yMmM4LTRhOTUtYjcyOS1iNGMyMjdiYzViMzQmdGV4dFR5cGU9dGV4dCZyb3VuZD0wJmdyYWRpZW50V2F5PTAiLAogICAiTG9nbyIgOiAiIiwKICAgIk9yaWdpbmFsVXJsIiA6ICJodHRwOi8vd3d3LnRvcHNjYW4uY29tL3dwcy9pbmRleC5odG1sIgp9Cg=="/>
    </extobj>
    <extobj name="44B7C0F4-79DB-4F8B-9303-0E098D69D8BE-89">
      <extobjdata type="44B7C0F4-79DB-4F8B-9303-0E098D69D8BE" data="ewogICAiTGFzdFVybCIgOiAiaHR0cDovL3d3dy50b3BzY2FuLmNvbS93cHMvaW5kZXguaHRtbD90ZXh0PWh0dHAlM0ElMkYlMkZtLnhkdXBoLmNvbSUyRkJvb2slMkZEZXRhaWwlM0Zkb2klM0QzMTQ5NmM4Ni1lYzJmLTQ2NWEtYTY5NC01YTNiZDA3YmNkZTEmdGV4dFR5cGU9dGV4dCZyb3VuZD0wJmdyYWRpZW50V2F5PTAiLAogICAiTG9nbyIgOiAiIiwKICAgIk9yaWdpbmFsVXJsIiA6ICJodHRwOi8vd3d3LnRvcHNjYW4uY29tL3dwcy9pbmRleC5odG1sIgp9Cg=="/>
    </extobj>
    <extobj name="44B7C0F4-79DB-4F8B-9303-0E098D69D8BE-90">
      <extobjdata type="44B7C0F4-79DB-4F8B-9303-0E098D69D8BE" data="ewogICAiTGFzdFVybCIgOiAiaHR0cDovL3d3dy50b3BzY2FuLmNvbS93cHMvaW5kZXguaHRtbD90ZXh0PWh0dHAlM0ElMkYlMkZtLnhkdXBoLmNvbSUyRkJvb2slMkZEZXRhaWwlM0Zkb2klM0Q3MDk1MGJiZC1lMDIxLTQ2YzEtOGQxYS1jNzYwZmMxYTk2MjcmdGV4dFR5cGU9dGV4dCZyb3VuZD0wJmdyYWRpZW50V2F5PTAiLAogICAiTG9nbyIgOiAiIiwKICAgIk9yaWdpbmFsVXJsIiA6ICJodHRwOi8vd3d3LnRvcHNjYW4uY29tL3dwcy9pbmRleC5odG1sIgp9Cg=="/>
    </extobj>
    <extobj name="44B7C0F4-79DB-4F8B-9303-0E098D69D8BE-91">
      <extobjdata type="44B7C0F4-79DB-4F8B-9303-0E098D69D8BE" data="ewogICAiTGFzdFVybCIgOiAiaHR0cDovL3d3dy50b3BzY2FuLmNvbS93cHMvaW5kZXguaHRtbD90ZXh0PWh0dHAlM0ElMkYlMkZtLnhkdXBoLmNvbSUyRkJvb2slMkZEZXRhaWwlM0Zkb2klM0QxNGRkYWVmNC0xMjAwLTQ3YTYtYTU3YS01YzVjOTRmNmNkYjQmdGV4dFR5cGU9dGV4dCZyb3VuZD0wJmdyYWRpZW50V2F5PTAiLAogICAiTG9nbyIgOiAiIiwKICAgIk9yaWdpbmFsVXJsIiA6ICJodHRwOi8vd3d3LnRvcHNjYW4uY29tL3dwcy9pbmRleC5odG1sIgp9Cg=="/>
    </extobj>
    <extobj name="44B7C0F4-79DB-4F8B-9303-0E098D69D8BE-92">
      <extobjdata type="44B7C0F4-79DB-4F8B-9303-0E098D69D8BE" data="ewogICAiTGFzdFVybCIgOiAiaHR0cDovL3d3dy50b3BzY2FuLmNvbS93cHMvaW5kZXguaHRtbD90ZXh0PWh0dHAlM0ElMkYlMkZtLnhkdXBoLmNvbSUyRkJvb2slMkZEZXRhaWwlM0Zkb2klM0RjYzAyNjA4MS00Y2RkLTRlZDgtYjI3My1kNjVhMGI3MTI3NTMmdGV4dFR5cGU9dGV4dCZyb3VuZD0wJmdyYWRpZW50V2F5PTAiLAogICAiTG9nbyIgOiAiIiwKICAgIk9yaWdpbmFsVXJsIiA6ICJodHRwOi8vd3d3LnRvcHNjYW4uY29tL3dwcy9pbmRleC5odG1sIgp9Cg=="/>
    </extobj>
    <extobj name="44B7C0F4-79DB-4F8B-9303-0E098D69D8BE-93">
      <extobjdata type="44B7C0F4-79DB-4F8B-9303-0E098D69D8BE" data="ewogICAiTGFzdFVybCIgOiAiaHR0cDovL3d3dy50b3BzY2FuLmNvbS93cHMvaW5kZXguaHRtbD90ZXh0PWh0dHAlM0ElMkYlMkZtLnhkdXBoLmNvbSUyRkJvb2slMkZEZXRhaWwlM0Zkb2klM0RmMjZiYjk4Mi1mNzY1LTQ3YTMtODRlYy0wMzlkODUxMDI0ZjUmdGV4dFR5cGU9dGV4dCZyb3VuZD0wJmdyYWRpZW50V2F5PTAiLAogICAiTG9nbyIgOiAiIiwKICAgIk9yaWdpbmFsVXJsIiA6ICJodHRwOi8vd3d3LnRvcHNjYW4uY29tL3dwcy9pbmRleC5odG1sIgp9Cg=="/>
    </extobj>
    <extobj name="44B7C0F4-79DB-4F8B-9303-0E098D69D8BE-94">
      <extobjdata type="44B7C0F4-79DB-4F8B-9303-0E098D69D8BE" data="ewogICAiTGFzdFVybCIgOiAiaHR0cDovL3d3dy50b3BzY2FuLmNvbS93cHMvaW5kZXguaHRtbD90ZXh0PWh0dHAlM0ElMkYlMkZtLnhkdXBoLmNvbSUyRkJvb2slMkZEZXRhaWwlM0Zkb2klM0RiOTg3ZWFjYy0wZjBjLTQzZWMtODVlMS0zZGFlYTc5MzBkY2YmdGV4dFR5cGU9dGV4dCZyb3VuZD0wJmdyYWRpZW50V2F5PTAiLAogICAiTG9nbyIgOiAiIiwKICAgIk9yaWdpbmFsVXJsIiA6ICJodHRwOi8vd3d3LnRvcHNjYW4uY29tL3dwcy9pbmRleC5odG1sIgp9Cg=="/>
    </extobj>
    <extobj name="44B7C0F4-79DB-4F8B-9303-0E098D69D8BE-95">
      <extobjdata type="44B7C0F4-79DB-4F8B-9303-0E098D69D8BE" data="ewogICAiTGFzdFVybCIgOiAiaHR0cDovL3d3dy50b3BzY2FuLmNvbS93cHMvaW5kZXguaHRtbD90ZXh0PWh0dHAlM0ElMkYlMkZtLnhkdXBoLmNvbSUyRkJvb2slMkZEZXRhaWwlM0Zkb2klM0QyNzE5YjM4Zi00ZTY5LTQ5MDktYTE1Yi00NWYwNjY2OTAwM2ImdGV4dFR5cGU9dGV4dCZyb3VuZD0wJmdyYWRpZW50V2F5PTAiLAogICAiTG9nbyIgOiAiIiwKICAgIk9yaWdpbmFsVXJsIiA6ICJodHRwOi8vd3d3LnRvcHNjYW4uY29tL3dwcy9pbmRleC5odG1sIgp9Cg=="/>
    </extobj>
    <extobj name="44B7C0F4-79DB-4F8B-9303-0E098D69D8BE-96">
      <extobjdata type="44B7C0F4-79DB-4F8B-9303-0E098D69D8BE" data="ewogICAiTGFzdFVybCIgOiAiaHR0cDovL3d3dy50b3BzY2FuLmNvbS93cHMvaW5kZXguaHRtbD90ZXh0PWh0dHAlM0ElMkYlMkZtLnhkdXBoLmNvbSUyRkJvb2slMkZEZXRhaWwlM0Zkb2klM0Q5NjI0MTJlMy01MTA5LTRjODYtYjdhOC03M2IyYzFlMWM2ZGYmdGV4dFR5cGU9dGV4dCZyb3VuZD0wJmdyYWRpZW50V2F5PTAiLAogICAiTG9nbyIgOiAiIiwKICAgIk9yaWdpbmFsVXJsIiA6ICJodHRwOi8vd3d3LnRvcHNjYW4uY29tL3dwcy9pbmRleC5odG1sIgp9Cg=="/>
    </extobj>
    <extobj name="44B7C0F4-79DB-4F8B-9303-0E098D69D8BE-97">
      <extobjdata type="44B7C0F4-79DB-4F8B-9303-0E098D69D8BE" data="ewogICAiTGFzdFVybCIgOiAiaHR0cDovL3d3dy50b3BzY2FuLmNvbS93cHMvaW5kZXguaHRtbD90ZXh0PWh0dHAlM0ElMkYlMkZtLnhkdXBoLmNvbSUyRkJvb2slMkZEZXRhaWwlM0Zkb2klM0RiOWVhNWRiZS0wNTc5LTRmOTgtODY3NS1jN2Y3YTM2NTYzMmImdGV4dFR5cGU9dGV4dCZyb3VuZD0wJmdyYWRpZW50V2F5PTAiLAogICAiTG9nbyIgOiAiIiwKICAgIk9yaWdpbmFsVXJsIiA6ICJodHRwOi8vd3d3LnRvcHNjYW4uY29tL3dwcy9pbmRleC5odG1sIgp9Cg=="/>
    </extobj>
    <extobj name="44B7C0F4-79DB-4F8B-9303-0E098D69D8BE-98">
      <extobjdata type="44B7C0F4-79DB-4F8B-9303-0E098D69D8BE" data="ewogICAiTGFzdFVybCIgOiAiaHR0cDovL3d3dy50b3BzY2FuLmNvbS93cHMvaW5kZXguaHRtbD90ZXh0PWh0dHAlM0ElMkYlMkZtLnhkdXBoLmNvbSUyRkJvb2slMkZEZXRhaWwlM0Zkb2klM0QzNzgyMzUyNi0zYmMzLTQxMDgtYmYyMC01NWY5Njk5ZDRkZWImdGV4dFR5cGU9dGV4dCZyb3VuZD0wJmdyYWRpZW50V2F5PTAiLAogICAiTG9nbyIgOiAiIiwKICAgIk9yaWdpbmFsVXJsIiA6ICJodHRwOi8vd3d3LnRvcHNjYW4uY29tL3dwcy9pbmRleC5odG1sIgp9Cg=="/>
    </extobj>
    <extobj name="44B7C0F4-79DB-4F8B-9303-0E098D69D8BE-100">
      <extobjdata type="44B7C0F4-79DB-4F8B-9303-0E098D69D8BE" data="ewogICAiTGFzdFVybCIgOiAiaHR0cDovL3d3dy50b3BzY2FuLmNvbS93cHMvaW5kZXguaHRtbD90ZXh0PWh0dHAlM0ElMkYlMkZtLnhkdXBoLmNvbSUyRkJvb2slMkZEZXRhaWwlM0Zkb2klM0RiMGE0YmI1Yy0zZDcxLTRkYzAtYWNmYy03Mzk2YTE5NTQxN2MmdGV4dFR5cGU9dGV4dCZyb3VuZD0wJmdyYWRpZW50V2F5PTAiLAogICAiTG9nbyIgOiAiIiwKICAgIk9yaWdpbmFsVXJsIiA6ICJodHRwOi8vd3d3LnRvcHNjYW4uY29tL3dwcy9pbmRleC5odG1sIgp9Cg=="/>
    </extobj>
    <extobj name="44B7C0F4-79DB-4F8B-9303-0E098D69D8BE-101">
      <extobjdata type="44B7C0F4-79DB-4F8B-9303-0E098D69D8BE" data="ewogICAiTGFzdFVybCIgOiAiaHR0cDovL3d3dy50b3BzY2FuLmNvbS93cHMvaW5kZXguaHRtbD90ZXh0PWh0dHAlM0ElMkYlMkZtLnhkdXBoLmNvbSUyRkJvb2slMkZEZXRhaWwlM0Zkb2klM0Q3NzFhMGJjNi04NmY4LTRhNzYtOGQzOC0yMmEwODI3MTA2NzcmdGV4dFR5cGU9dGV4dCZyb3VuZD0wJmdyYWRpZW50V2F5PTAiLAogICAiTG9nbyIgOiAiIiwKICAgIk9yaWdpbmFsVXJsIiA6ICJodHRwOi8vd3d3LnRvcHNjYW4uY29tL3dwcy9pbmRleC5odG1sIgp9Cg=="/>
    </extobj>
    <extobj name="44B7C0F4-79DB-4F8B-9303-0E098D69D8BE-102">
      <extobjdata type="44B7C0F4-79DB-4F8B-9303-0E098D69D8BE" data="ewogICAiTGFzdFVybCIgOiAiaHR0cDovL3d3dy50b3BzY2FuLmNvbS93cHMvaW5kZXguaHRtbD90ZXh0PWh0dHAlM0ElMkYlMkZtLnhkdXBoLmNvbSUyRkJvb2slMkZEZXRhaWwlM0Zkb2klM0QxYjRmYzQzNS1hYWY1LTRjNGQtODdhMy1mM2YzZjcxZDZjMzImdGV4dFR5cGU9dGV4dCZyb3VuZD0wJmdyYWRpZW50V2F5PTAiLAogICAiTG9nbyIgOiAiIiwKICAgIk9yaWdpbmFsVXJsIiA6ICJodHRwOi8vd3d3LnRvcHNjYW4uY29tL3dwcy9pbmRleC5odG1sIgp9Cg=="/>
    </extobj>
    <extobj name="44B7C0F4-79DB-4F8B-9303-0E098D69D8BE-103">
      <extobjdata type="44B7C0F4-79DB-4F8B-9303-0E098D69D8BE" data="ewogICAiTGFzdFVybCIgOiAiaHR0cDovL3d3dy50b3BzY2FuLmNvbS93cHMvaW5kZXguaHRtbD90ZXh0PWh0dHAlM0ElMkYlMkZtLnhkdXBoLmNvbSUyRkJvb2slMkZEZXRhaWwlM0Zkb2klM0Q4NjBmNTY3Yi1mMWEyLTQwYzQtYWRhZS02NjlhYzViMjRkNjYmdGV4dFR5cGU9dGV4dCZyb3VuZD0wJmdyYWRpZW50V2F5PTAiLAogICAiTG9nbyIgOiAiIiwKICAgIk9yaWdpbmFsVXJsIiA6ICJodHRwOi8vd3d3LnRvcHNjYW4uY29tL3dwcy9pbmRleC5odG1sIgp9Cg=="/>
    </extobj>
    <extobj name="44B7C0F4-79DB-4F8B-9303-0E098D69D8BE-104">
      <extobjdata type="44B7C0F4-79DB-4F8B-9303-0E098D69D8BE" data="ewogICAiTGFzdFVybCIgOiAiaHR0cDovL3d3dy50b3BzY2FuLmNvbS93cHMvaW5kZXguaHRtbD90ZXh0PWh0dHAlM0ElMkYlMkZtLnhkdXBoLmNvbSUyRkJvb2slMkZEZXRhaWwlM0Zkb2klM0RmOWNjZjBkMC02MGUzLTRkNzUtYjUxYi04M2NjMmVmNmJjZWImdGV4dFR5cGU9dGV4dCZyb3VuZD0wJmdyYWRpZW50V2F5PTAiLAogICAiTG9nbyIgOiAiIiwKICAgIk9yaWdpbmFsVXJsIiA6ICJodHRwOi8vd3d3LnRvcHNjYW4uY29tL3dwcy9pbmRleC5odG1sIgp9Cg=="/>
    </extobj>
    <extobj name="44B7C0F4-79DB-4F8B-9303-0E098D69D8BE-105">
      <extobjdata type="44B7C0F4-79DB-4F8B-9303-0E098D69D8BE" data="ewogICAiTGFzdFVybCIgOiAiaHR0cDovL3d3dy50b3BzY2FuLmNvbS93cHMvaW5kZXguaHRtbD90ZXh0PWh0dHAlM0ElMkYlMkZtLnhkdXBoLmNvbSUyRkJvb2slMkZEZXRhaWwlM0Zkb2klM0RkMzIwNjQ5MC1iNmVlLTQxYmUtOGY1MC1iNzEyYTBkNGE3MjYmdGV4dFR5cGU9dGV4dCZyb3VuZD0wJmdyYWRpZW50V2F5PTAiLAogICAiTG9nbyIgOiAiIiwKICAgIk9yaWdpbmFsVXJsIiA6ICJodHRwOi8vd3d3LnRvcHNjYW4uY29tL3dwcy9pbmRleC5odG1sIgp9Cg=="/>
    </extobj>
    <extobj name="44B7C0F4-79DB-4F8B-9303-0E098D69D8BE-106">
      <extobjdata type="44B7C0F4-79DB-4F8B-9303-0E098D69D8BE" data="ewogICAiTGFzdFVybCIgOiAiaHR0cDovL3d3dy50b3BzY2FuLmNvbS93cHMvaW5kZXguaHRtbD90ZXh0PWh0dHAlM0ElMkYlMkZtLnhkdXBoLmNvbSUyRkJvb2slMkZEZXRhaWwlM0Zkb2klM0Q0YzY4MTk5My04NDE1LTRiZWEtYWZjNi02MGU1ZjRhN2NiODUmdGV4dFR5cGU9dGV4dCZyb3VuZD0wJmdyYWRpZW50V2F5PTAiLAogICAiTG9nbyIgOiAiIiwKICAgIk9yaWdpbmFsVXJsIiA6ICJodHRwOi8vd3d3LnRvcHNjYW4uY29tL3dwcy9pbmRleC5odG1sIgp9Cg=="/>
    </extobj>
    <extobj name="44B7C0F4-79DB-4F8B-9303-0E098D69D8BE-107">
      <extobjdata type="44B7C0F4-79DB-4F8B-9303-0E098D69D8BE" data="ewogICAiTGFzdFVybCIgOiAiaHR0cDovL3d3dy50b3BzY2FuLmNvbS93cHMvaW5kZXguaHRtbD90ZXh0PWh0dHAlM0ElMkYlMkZtLnhkdXBoLmNvbSUyRkJvb2slMkZEZXRhaWwlM0Zkb2klM0Q0NGE2MjMzOS01MjhiLTQyOTQtOGJlMC1lYzA2ZDJjNzcwY2QmdGV4dFR5cGU9dGV4dCZyb3VuZD0wJmdyYWRpZW50V2F5PTAiLAogICAiTG9nbyIgOiAiIiwKICAgIk9yaWdpbmFsVXJsIiA6ICJodHRwOi8vd3d3LnRvcHNjYW4uY29tL3dwcy9pbmRleC5odG1sIgp9Cg=="/>
    </extobj>
    <extobj name="44B7C0F4-79DB-4F8B-9303-0E098D69D8BE-108">
      <extobjdata type="44B7C0F4-79DB-4F8B-9303-0E098D69D8BE" data="ewogICAiTGFzdFVybCIgOiAiaHR0cDovL3d3dy50b3BzY2FuLmNvbS93cHMvaW5kZXguaHRtbD90ZXh0PWh0dHAlM0ElMkYlMkZtLnhkdXBoLmNvbSUyRkJvb2slMkZEZXRhaWwlM0Zkb2klM0RjODc5NzBmOS04ZjY4LTRjNTUtYTI2Mi1lNTAxMjlhYjJiOGUmdGV4dFR5cGU9dGV4dCZyb3VuZD0wJmdyYWRpZW50V2F5PTAiLAogICAiTG9nbyIgOiAiIiwKICAgIk9yaWdpbmFsVXJsIiA6ICJodHRwOi8vd3d3LnRvcHNjYW4uY29tL3dwcy9pbmRleC5odG1sIgp9Cg=="/>
    </extobj>
    <extobj name="44B7C0F4-79DB-4F8B-9303-0E098D69D8BE-109">
      <extobjdata type="44B7C0F4-79DB-4F8B-9303-0E098D69D8BE" data="ewogICAiTGFzdFVybCIgOiAiaHR0cDovL3d3dy50b3BzY2FuLmNvbS93cHMvaW5kZXguaHRtbD90ZXh0PWh0dHAlM0ElMkYlMkZtLnhkdXBoLmNvbSUyRkJvb2slMkZEZXRhaWwlM0Zkb2klM0Q2MTkwNGUzNS00OTU3LTQ4NzgtYmZlYS03MWY5YjI3ZThjNmQmdGV4dFR5cGU9dGV4dCZyb3VuZD0wJmdyYWRpZW50V2F5PTAiLAogICAiTG9nbyIgOiAiIiwKICAgIk9yaWdpbmFsVXJsIiA6ICJodHRwOi8vd3d3LnRvcHNjYW4uY29tL3dwcy9pbmRleC5odG1sIgp9Cg=="/>
    </extobj>
    <extobj name="44B7C0F4-79DB-4F8B-9303-0E098D69D8BE-110">
      <extobjdata type="44B7C0F4-79DB-4F8B-9303-0E098D69D8BE" data="ewogICAiTGFzdFVybCIgOiAiaHR0cDovL3d3dy50b3BzY2FuLmNvbS93cHMvaW5kZXguaHRtbD90ZXh0PWh0dHAlM0ElMkYlMkZtLnhkdXBoLmNvbSUyRkJvb2slMkZEZXRhaWwlM0Zkb2klM0RlOTk4MmYyZi04ZDliLTQxOTMtYTJmOS01MmU0NzUzNjZkY2UmdGV4dFR5cGU9dGV4dCZyb3VuZD0wJmdyYWRpZW50V2F5PTAiLAogICAiTG9nbyIgOiAiIiwKICAgIk9yaWdpbmFsVXJsIiA6ICJodHRwOi8vd3d3LnRvcHNjYW4uY29tL3dwcy9pbmRleC5odG1sIgp9Cg=="/>
    </extobj>
    <extobj name="44B7C0F4-79DB-4F8B-9303-0E098D69D8BE-111">
      <extobjdata type="44B7C0F4-79DB-4F8B-9303-0E098D69D8BE" data="ewogICAiTGFzdFVybCIgOiAiaHR0cDovL3d3dy50b3BzY2FuLmNvbS93cHMvaW5kZXguaHRtbD90ZXh0PWh0dHAlM0ElMkYlMkZtLnhkdXBoLmNvbSUyRkJvb2slMkZEZXRhaWwlM0Zkb2klM0RlMGVjZDE4YS00MjdkLTQ4ZGEtOGIzZi1iNTRiZGUzYjgxM2EmdGV4dFR5cGU9dGV4dCZyb3VuZD0wJmdyYWRpZW50V2F5PTAiLAogICAiTG9nbyIgOiAiIiwKICAgIk9yaWdpbmFsVXJsIiA6ICJodHRwOi8vd3d3LnRvcHNjYW4uY29tL3dwcy9pbmRleC5odG1sIgp9Cg=="/>
    </extobj>
    <extobj name="44B7C0F4-79DB-4F8B-9303-0E098D69D8BE-112">
      <extobjdata type="44B7C0F4-79DB-4F8B-9303-0E098D69D8BE" data="ewogICAiTGFzdFVybCIgOiAiaHR0cDovL3d3dy50b3BzY2FuLmNvbS93cHMvaW5kZXguaHRtbD90ZXh0PWh0dHAlM0ElMkYlMkZtLnhkdXBoLmNvbSUyRkJvb2slMkZEZXRhaWwlM0Zkb2klM0QyYjI5OGE0MS0xNDY5LTQwNTUtOTQ4NS04YzAyNzJjZThiYTYmdGV4dFR5cGU9dGV4dCZyb3VuZD0wJmdyYWRpZW50V2F5PTAiLAogICAiTG9nbyIgOiAiIiwKICAgIk9yaWdpbmFsVXJsIiA6ICJodHRwOi8vd3d3LnRvcHNjYW4uY29tL3dwcy9pbmRleC5odG1sIgp9Cg=="/>
    </extobj>
    <extobj name="44B7C0F4-79DB-4F8B-9303-0E098D69D8BE-113">
      <extobjdata type="44B7C0F4-79DB-4F8B-9303-0E098D69D8BE" data="ewogICAiTGFzdFVybCIgOiAiaHR0cDovL3d3dy50b3BzY2FuLmNvbS93cHMvaW5kZXguaHRtbD90ZXh0PWh0dHAlM0ElMkYlMkZtLnhkdXBoLmNvbSUyRkJvb2slMkZEZXRhaWwlM0Zkb2klM0Q5MTQ0MDIyOS1mYWIwLTQ0YTItOGI5Zi1mN2IxMGU0MWMwNjEmdGV4dFR5cGU9dGV4dCZyb3VuZD0wJmdyYWRpZW50V2F5PTAiLAogICAiTG9nbyIgOiAiIiwKICAgIk9yaWdpbmFsVXJsIiA6ICJodHRwOi8vd3d3LnRvcHNjYW4uY29tL3dwcy9pbmRleC5odG1sIgp9Cg=="/>
    </extobj>
    <extobj name="44B7C0F4-79DB-4F8B-9303-0E098D69D8BE-115">
      <extobjdata type="44B7C0F4-79DB-4F8B-9303-0E098D69D8BE" data="ewogICAiTGFzdFVybCIgOiAiaHR0cDovL3d3dy50b3BzY2FuLmNvbS93cHMvaW5kZXguaHRtbD90ZXh0PWh0dHAlM0ElMkYlMkZtLnhkdXBoLmNvbSUyRkJvb2slMkZEZXRhaWwlM0Zkb2klM0QzOWEwMzJmZS0wZDQyLTQ5Y2UtODBiYS04NDkzMTM1ZjJhNGImdGV4dFR5cGU9dGV4dCZyb3VuZD0wJmdyYWRpZW50V2F5PTAiLAogICAiTG9nbyIgOiAiIiwKICAgIk9yaWdpbmFsVXJsIiA6ICJodHRwOi8vd3d3LnRvcHNjYW4uY29tL3dwcy9pbmRleC5odG1sIgp9Cg=="/>
    </extobj>
    <extobj name="44B7C0F4-79DB-4F8B-9303-0E098D69D8BE-116">
      <extobjdata type="44B7C0F4-79DB-4F8B-9303-0E098D69D8BE" data="ewogICAiTGFzdFVybCIgOiAiaHR0cDovL3d3dy50b3BzY2FuLmNvbS93cHMvaW5kZXguaHRtbD90ZXh0PWh0dHAlM0ElMkYlMkZtLnhkdXBoLmNvbSUyRkJvb2slMkZEZXRhaWwlM0Zkb2klM0Q3NmUzZTAyYi02NWNjLTQwNWUtYmM3My0wOWI4NzdiOTg2ZWEmdGV4dFR5cGU9dGV4dCZyb3VuZD0wJmdyYWRpZW50V2F5PTAiLAogICAiTG9nbyIgOiAiIiwKICAgIk9yaWdpbmFsVXJsIiA6ICJodHRwOi8vd3d3LnRvcHNjYW4uY29tL3dwcy9pbmRleC5odG1sIgp9Cg=="/>
    </extobj>
    <extobj name="44B7C0F4-79DB-4F8B-9303-0E098D69D8BE-117">
      <extobjdata type="44B7C0F4-79DB-4F8B-9303-0E098D69D8BE" data="ewogICAiTGFzdFVybCIgOiAiaHR0cDovL3d3dy50b3BzY2FuLmNvbS93cHMvaW5kZXguaHRtbD90ZXh0PWh0dHAlM0ElMkYlMkZtLnhkdXBoLmNvbSUyRkJvb2slMkZEZXRhaWwlM0Zkb2klM0RhNTIxYTA4OS1lOWEzLTRlYzYtODlmNS0zYjRiMTA1MGYwNjImdGV4dFR5cGU9dGV4dCZyb3VuZD0wJmdyYWRpZW50V2F5PTAiLAogICAiTG9nbyIgOiAiIiwKICAgIk9yaWdpbmFsVXJsIiA6ICJodHRwOi8vd3d3LnRvcHNjYW4uY29tL3dwcy9pbmRleC5odG1sIgp9Cg=="/>
    </extobj>
    <extobj name="44B7C0F4-79DB-4F8B-9303-0E098D69D8BE-118">
      <extobjdata type="44B7C0F4-79DB-4F8B-9303-0E098D69D8BE" data="ewogICAiTGFzdFVybCIgOiAiaHR0cDovL3d3dy50b3BzY2FuLmNvbS93cHMvaW5kZXguaHRtbD90ZXh0PWh0dHAlM0ElMkYlMkZtLnhkdXBoLmNvbSUyRkJvb2slMkZEZXRhaWwlM0Zkb2klM0RhNWEwNGZmMy00ZTFkLTRkM2ItOTkxMi03NDA0YmM3YTk5ZWUmdGV4dFR5cGU9dGV4dCZyb3VuZD0wJmdyYWRpZW50V2F5PTAiLAogICAiTG9nbyIgOiAiIiwKICAgIk9yaWdpbmFsVXJsIiA6ICJodHRwOi8vd3d3LnRvcHNjYW4uY29tL3dwcy9pbmRleC5odG1sIgp9Cg=="/>
    </extobj>
    <extobj name="44B7C0F4-79DB-4F8B-9303-0E098D69D8BE-119">
      <extobjdata type="44B7C0F4-79DB-4F8B-9303-0E098D69D8BE" data="ewogICAiTGFzdFVybCIgOiAiaHR0cDovL3d3dy50b3BzY2FuLmNvbS93cHMvaW5kZXguaHRtbD90ZXh0PWh0dHAlM0ElMkYlMkZtLnhkdXBoLmNvbSUyRkJvb2slMkZEZXRhaWwlM0Zkb2klM0Q3YmI4MGQ3NS05MTNiLTRiNDQtYjA2Mi05NzQyMGQ3NTJhZTImdGV4dFR5cGU9dGV4dCZyb3VuZD0wJmdyYWRpZW50V2F5PTAiLAogICAiTG9nbyIgOiAiIiwKICAgIk9yaWdpbmFsVXJsIiA6ICJodHRwOi8vd3d3LnRvcHNjYW4uY29tL3dwcy9pbmRleC5odG1sIgp9Cg=="/>
    </extobj>
    <extobj name="44B7C0F4-79DB-4F8B-9303-0E098D69D8BE-120">
      <extobjdata type="44B7C0F4-79DB-4F8B-9303-0E098D69D8BE" data="ewogICAiTGFzdFVybCIgOiAiaHR0cDovL3d3dy50b3BzY2FuLmNvbS93cHMvaW5kZXguaHRtbD90ZXh0PWh0dHAlM0ElMkYlMkZtLnhkdXBoLmNvbSUyRkJvb2slMkZEZXRhaWwlM0Zkb2klM0Q3NWEwMDMyYi01NjViLTRiZmQtOTQwYy1iZTQ5NjkwOGYzYWEmdGV4dFR5cGU9dGV4dCZyb3VuZD0wJmdyYWRpZW50V2F5PTAiLAogICAiTG9nbyIgOiAiIiwKICAgIk9yaWdpbmFsVXJsIiA6ICJodHRwOi8vd3d3LnRvcHNjYW4uY29tL3dwcy9pbmRleC5odG1sIgp9Cg=="/>
    </extobj>
    <extobj name="44B7C0F4-79DB-4F8B-9303-0E098D69D8BE-121">
      <extobjdata type="44B7C0F4-79DB-4F8B-9303-0E098D69D8BE" data="ewogICAiTGFzdFVybCIgOiAiaHR0cDovL3d3dy50b3BzY2FuLmNvbS93cHMvaW5kZXguaHRtbD90ZXh0PWh0dHAlM0ElMkYlMkZtLnhkdXBoLmNvbSUyRkJvb2slMkZEZXRhaWwlM0Zkb2klM0Q2NmZjMTM5OC03N2ZlLTQwODYtYjBhZi1hYmE2ZjQxMDQ0NWUmdGV4dFR5cGU9dGV4dCZyb3VuZD0wJmdyYWRpZW50V2F5PTAiLAogICAiTG9nbyIgOiAiIiwKICAgIk9yaWdpbmFsVXJsIiA6ICJodHRwOi8vd3d3LnRvcHNjYW4uY29tL3dwcy9pbmRleC5odG1sIgp9Cg=="/>
    </extobj>
    <extobj name="44B7C0F4-79DB-4F8B-9303-0E098D69D8BE-122">
      <extobjdata type="44B7C0F4-79DB-4F8B-9303-0E098D69D8BE" data="ewogICAiTGFzdFVybCIgOiAiaHR0cDovL3d3dy50b3BzY2FuLmNvbS93cHMvaW5kZXguaHRtbD90ZXh0PWh0dHAlM0ElMkYlMkZtLnhkdXBoLmNvbSUyRkJvb2slMkZEZXRhaWwlM0Zkb2klM0RjMmFiYzM1OS1jZDU0LTQyYjAtODNlZS05MGUyMWQ3ZDgyYTgmdGV4dFR5cGU9dGV4dCZyb3VuZD0wJmdyYWRpZW50V2F5PTAiLAogICAiTG9nbyIgOiAiIiwKICAgIk9yaWdpbmFsVXJsIiA6ICJodHRwOi8vd3d3LnRvcHNjYW4uY29tL3dwcy9pbmRleC5odG1sIgp9Cg=="/>
    </extobj>
    <extobj name="44B7C0F4-79DB-4F8B-9303-0E098D69D8BE-123">
      <extobjdata type="44B7C0F4-79DB-4F8B-9303-0E098D69D8BE" data="ewogICAiTGFzdFVybCIgOiAiaHR0cDovL3d3dy50b3BzY2FuLmNvbS93cHMvaW5kZXguaHRtbD90ZXh0PWh0dHAlM0ElMkYlMkZtLnhkdXBoLmNvbSUyRkJvb2slMkZEZXRhaWwlM0Zkb2klM0QwYjdlZWVlNi1iZGM0LTQwMzEtOGU2YS04NTNkYjA4MGIyNDQmdGV4dFR5cGU9dGV4dCZyb3VuZD0wJmdyYWRpZW50V2F5PTAiLAogICAiTG9nbyIgOiAiIiwKICAgIk9yaWdpbmFsVXJsIiA6ICJodHRwOi8vd3d3LnRvcHNjYW4uY29tL3dwcy9pbmRleC5odG1sIgp9Cg=="/>
    </extobj>
    <extobj name="44B7C0F4-79DB-4F8B-9303-0E098D69D8BE-124">
      <extobjdata type="44B7C0F4-79DB-4F8B-9303-0E098D69D8BE" data="ewogICAiTGFzdFVybCIgOiAiaHR0cDovL3d3dy50b3BzY2FuLmNvbS93cHMvaW5kZXguaHRtbD90ZXh0PWh0dHAlM0ElMkYlMkZtLnhkdXBoLmNvbSUyRkJvb2slMkZEZXRhaWwlM0Zkb2klM0QwYjdlZWVlNi1iZGM0LTQwMzEtOGU2YS04NTNkYjA4MGIyNDQmdGV4dFR5cGU9dGV4dCZyb3VuZD0wJmdyYWRpZW50V2F5PTAiLAogICAiTG9nbyIgOiAiIiwKICAgIk9yaWdpbmFsVXJsIiA6ICJodHRwOi8vd3d3LnRvcHNjYW4uY29tL3dwcy9pbmRleC5odG1sIgp9Cg=="/>
    </extobj>
    <extobj name="44B7C0F4-79DB-4F8B-9303-0E098D69D8BE-125">
      <extobjdata type="44B7C0F4-79DB-4F8B-9303-0E098D69D8BE" data="ewogICAiTGFzdFVybCIgOiAiaHR0cDovL3d3dy50b3BzY2FuLmNvbS93cHMvaW5kZXguaHRtbD90ZXh0PWh0dHAlM0ElMkYlMkZtLnhkdXBoLmNvbSUyRkJvb2slMkZEZXRhaWwlM0Zkb2klM0Q3NTQxOTlmNC1lOWM4LTRiYWQtYTFlMC01ZDllODkyMTMyZWQmdGV4dFR5cGU9dGV4dCZyb3VuZD0wJmdyYWRpZW50V2F5PTAiLAogICAiTG9nbyIgOiAiIiwKICAgIk9yaWdpbmFsVXJsIiA6ICJodHRwOi8vd3d3LnRvcHNjYW4uY29tL3dwcy9pbmRleC5odG1sIgp9Cg=="/>
    </extobj>
    <extobj name="44B7C0F4-79DB-4F8B-9303-0E098D69D8BE-126">
      <extobjdata type="44B7C0F4-79DB-4F8B-9303-0E098D69D8BE" data="ewogICAiTGFzdFVybCIgOiAiaHR0cDovL3d3dy50b3BzY2FuLmNvbS93cHMvaW5kZXguaHRtbD90ZXh0PWh0dHAlM0ElMkYlMkZtLnhkdXBoLmNvbSUyRkJvb2slMkZEZXRhaWwlM0Zkb2klM0Q3NTQxOTlmNC1lOWM4LTRiYWQtYTFlMC01ZDllODkyMTMyZWQmdGV4dFR5cGU9dGV4dCZyb3VuZD0wJmdyYWRpZW50V2F5PTAiLAogICAiTG9nbyIgOiAiIiwKICAgIk9yaWdpbmFsVXJsIiA6ICJodHRwOi8vd3d3LnRvcHNjYW4uY29tL3dwcy9pbmRleC5odG1sIgp9Cg=="/>
    </extobj>
    <extobj name="44B7C0F4-79DB-4F8B-9303-0E098D69D8BE-127">
      <extobjdata type="44B7C0F4-79DB-4F8B-9303-0E098D69D8BE" data="ewogICAiTGFzdFVybCIgOiAiaHR0cDovL3d3dy50b3BzY2FuLmNvbS93cHMvaW5kZXguaHRtbD90ZXh0PWh0dHAlM0ElMkYlMkZtLnhkdXBoLmNvbSUyRkJvb2slMkZEZXRhaWwlM0Zkb2klM0Q1MGIwMDFhZC0yNWJiLTQxY2EtYjM3MS05ZGFlZTI0YTg3NWUmdGV4dFR5cGU9dGV4dCZyb3VuZD0wJmdyYWRpZW50V2F5PTAiLAogICAiTG9nbyIgOiAiIiwKICAgIk9yaWdpbmFsVXJsIiA6ICJodHRwOi8vd3d3LnRvcHNjYW4uY29tL3dwcy9pbmRleC5odG1sIgp9Cg=="/>
    </extobj>
    <extobj name="44B7C0F4-79DB-4F8B-9303-0E098D69D8BE-128">
      <extobjdata type="44B7C0F4-79DB-4F8B-9303-0E098D69D8BE" data="ewogICAiTGFzdFVybCIgOiAiaHR0cDovL3d3dy50b3BzY2FuLmNvbS93cHMvaW5kZXguaHRtbD90ZXh0PWh0dHAlM0ElMkYlMkZtLnhkdXBoLmNvbSUyRkJvb2slMkZEZXRhaWwlM0Zkb2klM0QyMTU4Y2RmNS0wM2ZjLTQzYTAtYjhhNS05YzAyZDdjY2IyMTQmdGV4dFR5cGU9dGV4dCZyb3VuZD0wJmdyYWRpZW50V2F5PTAiLAogICAiTG9nbyIgOiAiIiwKICAgIk9yaWdpbmFsVXJsIiA6ICJodHRwOi8vd3d3LnRvcHNjYW4uY29tL3dwcy9pbmRleC5odG1sIgp9Cg=="/>
    </extobj>
    <extobj name="44B7C0F4-79DB-4F8B-9303-0E098D69D8BE-129">
      <extobjdata type="44B7C0F4-79DB-4F8B-9303-0E098D69D8BE" data="ewogICAiTGFzdFVybCIgOiAiaHR0cDovL3d3dy50b3BzY2FuLmNvbS93cHMvaW5kZXguaHRtbD90ZXh0PWh0dHAlM0ElMkYlMkZtLnhkdXBoLmNvbSUyRkJvb2slMkZEZXRhaWwlM0Zkb2klM0Q2YjU4MWI3OC0yODI2LTRmYTAtYTM5ZS00ZGRiOWI0MGFkYjUmdGV4dFR5cGU9dGV4dCZyb3VuZD0wJmdyYWRpZW50V2F5PTAiLAogICAiTG9nbyIgOiAiIiwKICAgIk9yaWdpbmFsVXJsIiA6ICJodHRwOi8vd3d3LnRvcHNjYW4uY29tL3dwcy9pbmRleC5odG1sIgp9Cg=="/>
    </extobj>
    <extobj name="44B7C0F4-79DB-4F8B-9303-0E098D69D8BE-130">
      <extobjdata type="44B7C0F4-79DB-4F8B-9303-0E098D69D8BE" data="ewogICAiTGFzdFVybCIgOiAiaHR0cDovL3d3dy50b3BzY2FuLmNvbS93cHMvaW5kZXguaHRtbD90ZXh0PWh0dHAlM0ElMkYlMkZtLnhkdXBoLmNvbSUyRkJvb2slMkZEZXRhaWwlM0Zkb2klM0RhOTk0ZTA5ZS02NWFhLTRhODQtYTMxMC1hZjNkMTU3NjRiMGImdGV4dFR5cGU9dGV4dCZyb3VuZD0wJmdyYWRpZW50V2F5PTAiLAogICAiTG9nbyIgOiAiIiwKICAgIk9yaWdpbmFsVXJsIiA6ICJodHRwOi8vd3d3LnRvcHNjYW4uY29tL3dwcy9pbmRleC5odG1sIgp9Cg=="/>
    </extobj>
    <extobj name="44B7C0F4-79DB-4F8B-9303-0E098D69D8BE-131">
      <extobjdata type="44B7C0F4-79DB-4F8B-9303-0E098D69D8BE" data="ewogICAiTGFzdFVybCIgOiAiaHR0cDovL3d3dy50b3BzY2FuLmNvbS93cHMvaW5kZXguaHRtbD90ZXh0PWh0dHAlM0ElMkYlMkZtLnhkdXBoLmNvbSUyRkJvb2slMkZEZXRhaWwlM0Zkb2klM0RiMmU3NTJlYS1jYzdhLTRmNDgtYmQ2ZC1mMzVkYmFlY2I2YjkmdGV4dFR5cGU9dGV4dCZyb3VuZD0wJmdyYWRpZW50V2F5PTAiLAogICAiTG9nbyIgOiAiIiwKICAgIk9yaWdpbmFsVXJsIiA6ICJodHRwOi8vd3d3LnRvcHNjYW4uY29tL3dwcy9pbmRleC5odG1sIgp9Cg=="/>
    </extobj>
    <extobj name="44B7C0F4-79DB-4F8B-9303-0E098D69D8BE-132">
      <extobjdata type="44B7C0F4-79DB-4F8B-9303-0E098D69D8BE" data="ewogICAiTGFzdFVybCIgOiAiaHR0cDovL3d3dy50b3BzY2FuLmNvbS93cHMvaW5kZXguaHRtbD90ZXh0PWh0dHAlM0ElMkYlMkZtLnhkdXBoLmNvbSUyRkJvb2slMkZEZXRhaWwlM0Zkb2klM0Q2ZjdiZDBiMy03MTdlLTRkNzItYWU5Yy0zMjkyNjBjOTBkNTQmdGV4dFR5cGU9dGV4dCZyb3VuZD0wJmdyYWRpZW50V2F5PTAiLAogICAiTG9nbyIgOiAiIiwKICAgIk9yaWdpbmFsVXJsIiA6ICJodHRwOi8vd3d3LnRvcHNjYW4uY29tL3dwcy9pbmRleC5odG1sIgp9Cg=="/>
    </extobj>
    <extobj name="44B7C0F4-79DB-4F8B-9303-0E098D69D8BE-133">
      <extobjdata type="44B7C0F4-79DB-4F8B-9303-0E098D69D8BE" data="ewogICAiTGFzdFVybCIgOiAiaHR0cDovL3d3dy50b3BzY2FuLmNvbS93cHMvaW5kZXguaHRtbD90ZXh0PWh0dHAlM0ElMkYlMkZtLnhkdXBoLmNvbSUyRkJvb2slMkZEZXRhaWwlM0Zkb2klM0Q1NjMzZjg2OC1iMWQ5LTQ3NzMtOTQ4Yy1jYmQzMmY4ZjA5Y2MmdGV4dFR5cGU9dGV4dCZyb3VuZD0wJmdyYWRpZW50V2F5PTAiLAogICAiTG9nbyIgOiAiIiwKICAgIk9yaWdpbmFsVXJsIiA6ICJodHRwOi8vd3d3LnRvcHNjYW4uY29tL3dwcy9pbmRleC5odG1sIgp9Cg=="/>
    </extobj>
    <extobj name="44B7C0F4-79DB-4F8B-9303-0E098D69D8BE-134">
      <extobjdata type="44B7C0F4-79DB-4F8B-9303-0E098D69D8BE" data="ewogICAiTGFzdFVybCIgOiAiaHR0cDovL3d3dy50b3BzY2FuLmNvbS93cHMvaW5kZXguaHRtbD90ZXh0PWh0dHAlM0ElMkYlMkZtLnhkdXBoLmNvbSUyRkJvb2slMkZEZXRhaWwlM0Zkb2klM0Q2OGU0N2Q4Mi1iYzFjLTRlNzEtYTE0OS1jMDFjNTk1MzhhZTUmdGV4dFR5cGU9dGV4dCZyb3VuZD0wJmdyYWRpZW50V2F5PTAiLAogICAiTG9nbyIgOiAiIiwKICAgIk9yaWdpbmFsVXJsIiA6ICJodHRwOi8vd3d3LnRvcHNjYW4uY29tL3dwcy9pbmRleC5odG1sIgp9Cg=="/>
    </extobj>
    <extobj name="44B7C0F4-79DB-4F8B-9303-0E098D69D8BE-135">
      <extobjdata type="44B7C0F4-79DB-4F8B-9303-0E098D69D8BE" data="ewogICAiTGFzdFVybCIgOiAiaHR0cDovL3d3dy50b3BzY2FuLmNvbS93cHMvaW5kZXguaHRtbD90ZXh0PWh0dHAlM0ElMkYlMkZtLnhkdXBoLmNvbSUyRkJvb2slMkZEZXRhaWwlM0Zkb2klM0QyMDk2MGMxOC01MjQ4LTQzODUtYmNhOC0zZWUwMzI1Yjk3MGQmdGV4dFR5cGU9dGV4dCZyb3VuZD0wJmdyYWRpZW50V2F5PTAiLAogICAiTG9nbyIgOiAiIiwKICAgIk9yaWdpbmFsVXJsIiA6ICJodHRwOi8vd3d3LnRvcHNjYW4uY29tL3dwcy9pbmRleC5odG1sIgp9Cg=="/>
    </extobj>
    <extobj name="44B7C0F4-79DB-4F8B-9303-0E098D69D8BE-136">
      <extobjdata type="44B7C0F4-79DB-4F8B-9303-0E098D69D8BE" data="ewogICAiTGFzdFVybCIgOiAiaHR0cDovL3d3dy50b3BzY2FuLmNvbS93cHMvaW5kZXguaHRtbD90ZXh0PWh0dHAlM0ElMkYlMkZtLnhkdXBoLmNvbSUyRkJvb2slMkZEZXRhaWwlM0Zkb2klM0RmOTBjMTczOS0zZmMxLTQ3NzQtYWRkMS1kNDM3M2MzMTMwMjMmdGV4dFR5cGU9dGV4dCZyb3VuZD0wJmdyYWRpZW50V2F5PTAiLAogICAiTG9nbyIgOiAiIiwKICAgIk9yaWdpbmFsVXJsIiA6ICJodHRwOi8vd3d3LnRvcHNjYW4uY29tL3dwcy9pbmRleC5odG1sIgp9Cg=="/>
    </extobj>
    <extobj name="44B7C0F4-79DB-4F8B-9303-0E098D69D8BE-137">
      <extobjdata type="44B7C0F4-79DB-4F8B-9303-0E098D69D8BE" data="ewogICAiTGFzdFVybCIgOiAiaHR0cDovL3d3dy50b3BzY2FuLmNvbS93cHMvaW5kZXguaHRtbD90ZXh0PWh0dHAlM0ElMkYlMkZtLnhkdXBoLmNvbSUyRkJvb2slMkZEZXRhaWwlM0Zkb2klM0RhOGEwODFjNy03ZGNkLTQ1YTItYjE1MS1hZjk3Y2RjZGQxYWEmdGV4dFR5cGU9dGV4dCZyb3VuZD0wJmdyYWRpZW50V2F5PTAiLAogICAiTG9nbyIgOiAiIiwKICAgIk9yaWdpbmFsVXJsIiA6ICJodHRwOi8vd3d3LnRvcHNjYW4uY29tL3dwcy9pbmRleC5odG1sIgp9Cg=="/>
    </extobj>
    <extobj name="44B7C0F4-79DB-4F8B-9303-0E098D69D8BE-138">
      <extobjdata type="44B7C0F4-79DB-4F8B-9303-0E098D69D8BE" data="ewogICAiTGFzdFVybCIgOiAiaHR0cDovL3d3dy50b3BzY2FuLmNvbS93cHMvaW5kZXguaHRtbD90ZXh0PWh0dHAlM0ElMkYlMkZtLnhkdXBoLmNvbSUyRkJvb2slMkZEZXRhaWwlM0Zkb2klM0RhOGEwODFjNy03ZGNkLTQ1YTItYjE1MS1hZjk3Y2RjZGQxYWEmdGV4dFR5cGU9dGV4dCZyb3VuZD0wJmdyYWRpZW50V2F5PTAiLAogICAiTG9nbyIgOiAiIiwKICAgIk9yaWdpbmFsVXJsIiA6ICJodHRwOi8vd3d3LnRvcHNjYW4uY29tL3dwcy9pbmRleC5odG1sIgp9Cg=="/>
    </extobj>
    <extobj name="44B7C0F4-79DB-4F8B-9303-0E098D69D8BE-139">
      <extobjdata type="44B7C0F4-79DB-4F8B-9303-0E098D69D8BE" data="ewogICAiTGFzdFVybCIgOiAiaHR0cDovL3d3dy50b3BzY2FuLmNvbS93cHMvaW5kZXguaHRtbD90ZXh0PWh0dHAlM0ElMkYlMkZtLnhkdXBoLmNvbSUyRkJvb2slMkZEZXRhaWwlM0Zkb2klM0RlNGE4ODZiNS05M2EwLTQ3YzAtYTdlNC1iZjAwODdmYWMxY2QmdGV4dFR5cGU9dGV4dCZyb3VuZD0wJmdyYWRpZW50V2F5PTAiLAogICAiTG9nbyIgOiAiIiwKICAgIk9yaWdpbmFsVXJsIiA6ICJodHRwOi8vd3d3LnRvcHNjYW4uY29tL3dwcy9pbmRleC5odG1sIgp9Cg=="/>
    </extobj>
    <extobj name="44B7C0F4-79DB-4F8B-9303-0E098D69D8BE-141">
      <extobjdata type="44B7C0F4-79DB-4F8B-9303-0E098D69D8BE" data="ewogICAiTGFzdFVybCIgOiAiaHR0cDovL3d3dy50b3BzY2FuLmNvbS93cHMvaW5kZXguaHRtbD90ZXh0PWh0dHAlM0ElMkYlMkZtLnhkdXBoLmNvbSUyRkJvb2slMkZEZXRhaWwlM0Zkb2klM0RjNTkzNjk1ZC1hODIzLTQ3MWYtYTg1MC02NDhmNzQwYWQ1MWYmdGV4dFR5cGU9dGV4dCZyb3VuZD0wJmdyYWRpZW50V2F5PTAiLAogICAiTG9nbyIgOiAiIiwKICAgIk9yaWdpbmFsVXJsIiA6ICJodHRwOi8vd3d3LnRvcHNjYW4uY29tL3dwcy9pbmRleC5odG1sIgp9Cg=="/>
    </extobj>
    <extobj name="44B7C0F4-79DB-4F8B-9303-0E098D69D8BE-142">
      <extobjdata type="44B7C0F4-79DB-4F8B-9303-0E098D69D8BE" data="ewogICAiTGFzdFVybCIgOiAiaHR0cDovL3d3dy50b3BzY2FuLmNvbS93cHMvaW5kZXguaHRtbD90ZXh0PWh0dHAlM0ElMkYlMkZtLnhkdXBoLmNvbSUyRkJvb2slMkZEZXRhaWwlM0Zkb2klM0RjODgwMGQ1YS1kZTJiLTQ1ZjgtYjZmYy0yMGI1N2ZhOTA0MzEmdGV4dFR5cGU9dGV4dCZyb3VuZD0wJmdyYWRpZW50V2F5PTAiLAogICAiTG9nbyIgOiAiIiwKICAgIk9yaWdpbmFsVXJsIiA6ICJodHRwOi8vd3d3LnRvcHNjYW4uY29tL3dwcy9pbmRleC5odG1sIgp9Cg=="/>
    </extobj>
    <extobj name="44B7C0F4-79DB-4F8B-9303-0E098D69D8BE-143">
      <extobjdata type="44B7C0F4-79DB-4F8B-9303-0E098D69D8BE" data="ewogICAiTGFzdFVybCIgOiAiaHR0cDovL3d3dy50b3BzY2FuLmNvbS93cHMvaW5kZXguaHRtbD90ZXh0PWh0dHAlM0ElMkYlMkZtLnhkdXBoLmNvbSUyRkJvb2slMkZEZXRhaWwlM0Zkb2klM0Q4N2M5NjVlMC1iODZmLTRhNmYtYjRlYS05ZmU3NjgzNTZlM2QmdGV4dFR5cGU9dGV4dCZyb3VuZD0wJmdyYWRpZW50V2F5PTAiLAogICAiTG9nbyIgOiAiIiwKICAgIk9yaWdpbmFsVXJsIiA6ICJodHRwOi8vd3d3LnRvcHNjYW4uY29tL3dwcy9pbmRleC5odG1sIgp9Cg=="/>
    </extobj>
    <extobj name="44B7C0F4-79DB-4F8B-9303-0E098D69D8BE-145">
      <extobjdata type="44B7C0F4-79DB-4F8B-9303-0E098D69D8BE" data="ewogICAiTGFzdFVybCIgOiAiaHR0cDovL3d3dy50b3BzY2FuLmNvbS93cHMvaW5kZXguaHRtbD90ZXh0PWh0dHAlM0ElMkYlMkZtLnhkdXBoLmNvbSUyRkJvb2slMkZEZXRhaWwlM0Zkb2klM0Q1MDFkOWI2NC05ZmYxLTRlOTgtOGYwOS04OTU2MDhkOWZhMDkmdGV4dFR5cGU9dGV4dCZyb3VuZD0wJmdyYWRpZW50V2F5PTAiLAogICAiTG9nbyIgOiAiIiwKICAgIk9yaWdpbmFsVXJsIiA6ICJodHRwOi8vd3d3LnRvcHNjYW4uY29tL3dwcy9pbmRleC5odG1sIgp9Cg=="/>
    </extobj>
    <extobj name="44B7C0F4-79DB-4F8B-9303-0E098D69D8BE-146">
      <extobjdata type="44B7C0F4-79DB-4F8B-9303-0E098D69D8BE" data="ewogICAiTGFzdFVybCIgOiAiaHR0cDovL3d3dy50b3BzY2FuLmNvbS93cHMvaW5kZXguaHRtbD90ZXh0PWh0dHAlM0ElMkYlMkZtLnhkdXBoLmNvbSUyRkJvb2slMkZEZXRhaWwlM0Zkb2klM0RhN2VlNGM3Yy0yY2NjLTQ5NDYtODg3Yi1jYWVlM2JiNzI5YzMmdGV4dFR5cGU9dGV4dCZyb3VuZD0wJmdyYWRpZW50V2F5PTAiLAogICAiTG9nbyIgOiAiIiwKICAgIk9yaWdpbmFsVXJsIiA6ICJodHRwOi8vd3d3LnRvcHNjYW4uY29tL3dwcy9pbmRleC5odG1sIgp9Cg=="/>
    </extobj>
    <extobj name="44B7C0F4-79DB-4F8B-9303-0E098D69D8BE-147">
      <extobjdata type="44B7C0F4-79DB-4F8B-9303-0E098D69D8BE" data="ewogICAiTGFzdFVybCIgOiAiaHR0cDovL3d3dy50b3BzY2FuLmNvbS93cHMvaW5kZXguaHRtbD90ZXh0PWh0dHAlM0ElMkYlMkZtLnhkdXBoLmNvbSUyRkJvb2slMkZEZXRhaWwlM0Zkb2klM0QwMDM3NDNlNi0yOWUwLTRiNDgtYmE0Ni0yMzkxYzE4NWIyZTkmdGV4dFR5cGU9dGV4dCZyb3VuZD0wJmdyYWRpZW50V2F5PTAiLAogICAiTG9nbyIgOiAiIiwKICAgIk9yaWdpbmFsVXJsIiA6ICJodHRwOi8vd3d3LnRvcHNjYW4uY29tL3dwcy9pbmRleC5odG1sIgp9Cg=="/>
    </extobj>
    <extobj name="44B7C0F4-79DB-4F8B-9303-0E098D69D8BE-148">
      <extobjdata type="44B7C0F4-79DB-4F8B-9303-0E098D69D8BE" data="ewogICAiTGFzdFVybCIgOiAiaHR0cDovL3d3dy50b3BzY2FuLmNvbS93cHMvaW5kZXguaHRtbD90ZXh0PWh0dHAlM0ElMkYlMkZtLnhkdXBoLmNvbSUyRkJvb2slMkZEZXRhaWwlM0Zkb2klM0Q2ODEzYzc1NC1lNzI2LTQyYjEtYjhmOC0xZTE5ZTc4Mzg2M2ImdGV4dFR5cGU9dGV4dCZyb3VuZD0wJmdyYWRpZW50V2F5PTAiLAogICAiTG9nbyIgOiAiIiwKICAgIk9yaWdpbmFsVXJsIiA6ICJodHRwOi8vd3d3LnRvcHNjYW4uY29tL3dwcy9pbmRleC5odG1sIgp9Cg=="/>
    </extobj>
    <extobj name="44B7C0F4-79DB-4F8B-9303-0E098D69D8BE-150">
      <extobjdata type="44B7C0F4-79DB-4F8B-9303-0E098D69D8BE" data="ewogICAiTGFzdFVybCIgOiAiaHR0cDovL3d3dy50b3BzY2FuLmNvbS93cHMvaW5kZXguaHRtbD90ZXh0PWh0dHAlM0ElMkYlMkZtLnhkdXBoLmNvbSUyRkJvb2slMkZEZXRhaWwlM0Zkb2klM0RlNjJjMGQyMy0zNTVjLTRkNjktYWNiZi04ZGI3OWNjYzBlOGUmdGV4dFR5cGU9dGV4dCZyb3VuZD0wJmdyYWRpZW50V2F5PTAiLAogICAiTG9nbyIgOiAiIiwKICAgIk9yaWdpbmFsVXJsIiA6ICJodHRwOi8vd3d3LnRvcHNjYW4uY29tL3dwcy9pbmRleC5odG1sIgp9Cg=="/>
    </extobj>
    <extobj name="44B7C0F4-79DB-4F8B-9303-0E098D69D8BE-151">
      <extobjdata type="44B7C0F4-79DB-4F8B-9303-0E098D69D8BE" data="ewogICAiTGFzdFVybCIgOiAiaHR0cDovL3d3dy50b3BzY2FuLmNvbS93cHMvaW5kZXguaHRtbD90ZXh0PWh0dHAlM0ElMkYlMkZtLnhkdXBoLmNvbSUyRkJvb2slMkZEZXRhaWwlM0Zkb2klM0RlZGRlYjYyMy03NDMwLTRhNTMtOWY4Zi0xOGIyNzYyNzA5NTMmdGV4dFR5cGU9dGV4dCZyb3VuZD0wJmdyYWRpZW50V2F5PTAiLAogICAiTG9nbyIgOiAiIiwKICAgIk9yaWdpbmFsVXJsIiA6ICJodHRwOi8vd3d3LnRvcHNjYW4uY29tL3dwcy9pbmRleC5odG1sIgp9Cg=="/>
    </extobj>
    <extobj name="44B7C0F4-79DB-4F8B-9303-0E098D69D8BE-153">
      <extobjdata type="44B7C0F4-79DB-4F8B-9303-0E098D69D8BE" data="ewogICAiTGFzdFVybCIgOiAiaHR0cDovL3d3dy50b3BzY2FuLmNvbS93cHMvaW5kZXguaHRtbD90ZXh0PWh0dHAlM0ElMkYlMkZtLnhkdXBoLmNvbSUyRkJvb2slMkZEZXRhaWwlM0Zkb2klM0RhODQzNjdkNC1hMTAzLTQ2MzItOTkzZi03N2U2ZDlkNDAyZmQmdGV4dFR5cGU9dGV4dCZyb3VuZD0wJmdyYWRpZW50V2F5PTAiLAogICAiTG9nbyIgOiAiIiwKICAgIk9yaWdpbmFsVXJsIiA6ICJodHRwOi8vd3d3LnRvcHNjYW4uY29tL3dwcy9pbmRleC5odG1sIgp9Cg=="/>
    </extobj>
    <extobj name="44B7C0F4-79DB-4F8B-9303-0E098D69D8BE-154">
      <extobjdata type="44B7C0F4-79DB-4F8B-9303-0E098D69D8BE" data="ewogICAiTGFzdFVybCIgOiAiaHR0cDovL3d3dy50b3BzY2FuLmNvbS93cHMvaW5kZXguaHRtbD90ZXh0PWh0dHAlM0ElMkYlMkZtLnhkdXBoLmNvbSUyRkJvb2slMkZEZXRhaWwlM0Zkb2klM0QwYmFkZmJjNi00NDQ2LTQ0Y2ItOTdjMi1hYWFjMTY2NDY4ZTMmdGV4dFR5cGU9dGV4dCZyb3VuZD0wJmdyYWRpZW50V2F5PTAiLAogICAiTG9nbyIgOiAiIiwKICAgIk9yaWdpbmFsVXJsIiA6ICJodHRwOi8vd3d3LnRvcHNjYW4uY29tL3dwcy9pbmRleC5odG1sIgp9Cg=="/>
    </extobj>
    <extobj name="44B7C0F4-79DB-4F8B-9303-0E098D69D8BE-155">
      <extobjdata type="44B7C0F4-79DB-4F8B-9303-0E098D69D8BE" data="ewogICAiTGFzdFVybCIgOiAiaHR0cDovL3d3dy50b3BzY2FuLmNvbS93cHMvaW5kZXguaHRtbD90ZXh0PWh0dHAlM0ElMkYlMkZtLnhkdXBoLmNvbSUyRkJvb2slMkZEZXRhaWwlM0Zkb2klM0RmYmM4ZDM2OS0wYzBmLTQwZTMtOWZkZS1jZGYxYjQ0ZDg2MDgmdGV4dFR5cGU9dGV4dCZyb3VuZD0wJmdyYWRpZW50V2F5PTAiLAogICAiTG9nbyIgOiAiIiwKICAgIk9yaWdpbmFsVXJsIiA6ICJodHRwOi8vd3d3LnRvcHNjYW4uY29tL3dwcy9pbmRleC5odG1sIgp9Cg=="/>
    </extobj>
    <extobj name="44B7C0F4-79DB-4F8B-9303-0E098D69D8BE-157">
      <extobjdata type="44B7C0F4-79DB-4F8B-9303-0E098D69D8BE" data="ewogICAiTGFzdFVybCIgOiAiaHR0cDovL3d3dy50b3BzY2FuLmNvbS93cHMvaW5kZXguaHRtbD90ZXh0PWh0dHAlM0ElMkYlMkZtLnhkdXBoLmNvbSUyRkJvb2slMkZEZXRhaWwlM0Zkb2klM0Q3MjkzYTllZS0zYzhmLTQwMWYtOGJhYy1jNWY3YTgyMWQ4MzMmdGV4dFR5cGU9dGV4dCZyb3VuZD0wJmdyYWRpZW50V2F5PTAiLAogICAiTG9nbyIgOiAiIiwKICAgIk9yaWdpbmFsVXJsIiA6ICJodHRwOi8vd3d3LnRvcHNjYW4uY29tL3dwcy9pbmRleC5odG1sIgp9Cg=="/>
    </extobj>
    <extobj name="44B7C0F4-79DB-4F8B-9303-0E098D69D8BE-158">
      <extobjdata type="44B7C0F4-79DB-4F8B-9303-0E098D69D8BE" data="ewogICAiTGFzdFVybCIgOiAiaHR0cDovL3d3dy50b3BzY2FuLmNvbS93cHMvaW5kZXguaHRtbD90ZXh0PWh0dHAlM0ElMkYlMkZtLnhkdXBoLmNvbSUyRkJvb2slMkZEZXRhaWwlM0Zkb2klM0QxY2VlZTkzZS1lYTE5LTRmZTAtOWNiOS03ZjgwNGYxOTc4NTgmdGV4dFR5cGU9dGV4dCZyb3VuZD0wJmdyYWRpZW50V2F5PTAiLAogICAiTG9nbyIgOiAiIiwKICAgIk9yaWdpbmFsVXJsIiA6ICJodHRwOi8vd3d3LnRvcHNjYW4uY29tL3dwcy9pbmRleC5odG1sIgp9Cg=="/>
    </extobj>
    <extobj name="44B7C0F4-79DB-4F8B-9303-0E098D69D8BE-159">
      <extobjdata type="44B7C0F4-79DB-4F8B-9303-0E098D69D8BE" data="ewogICAiTGFzdFVybCIgOiAiaHR0cDovL3d3dy50b3BzY2FuLmNvbS93cHMvaW5kZXguaHRtbD90ZXh0PWh0dHAlM0ElMkYlMkZtLnhkdXBoLmNvbSUyRkJvb2slMkZEZXRhaWwlM0Zkb2klM0Q1MTgwZGVlZC1lYmZlLTQwZDctYTlkYi0xNmIzNGFmMWMxMzcmdGV4dFR5cGU9dGV4dCZyb3VuZD0wJmdyYWRpZW50V2F5PTAiLAogICAiTG9nbyIgOiAiIiwKICAgIk9yaWdpbmFsVXJsIiA6ICJodHRwOi8vd3d3LnRvcHNjYW4uY29tL3dwcy9pbmRleC5odG1sIgp9Cg=="/>
    </extobj>
    <extobj name="44B7C0F4-79DB-4F8B-9303-0E098D69D8BE-160">
      <extobjdata type="44B7C0F4-79DB-4F8B-9303-0E098D69D8BE" data="ewogICAiTGFzdFVybCIgOiAiaHR0cDovL3d3dy50b3BzY2FuLmNvbS93cHMvaW5kZXguaHRtbD90ZXh0PWh0dHAlM0ElMkYlMkZtLnhkdXBoLmNvbSUyRkJvb2slMkZEZXRhaWwlM0Zkb2klM0QwN2RlODMxMC1kOTgxLTRkMGItYjRkZi0wMGMyNTQ1NWNkYzUmdGV4dFR5cGU9dGV4dCZyb3VuZD0wJmdyYWRpZW50V2F5PTAiLAogICAiTG9nbyIgOiAiIiwKICAgIk9yaWdpbmFsVXJsIiA6ICJodHRwOi8vd3d3LnRvcHNjYW4uY29tL3dwcy9pbmRleC5odG1sIgp9Cg=="/>
    </extobj>
    <extobj name="44B7C0F4-79DB-4F8B-9303-0E098D69D8BE-161">
      <extobjdata type="44B7C0F4-79DB-4F8B-9303-0E098D69D8BE" data="ewogICAiTGFzdFVybCIgOiAiaHR0cDovL3d3dy50b3BzY2FuLmNvbS93cHMvaW5kZXguaHRtbD90ZXh0PWh0dHAlM0ElMkYlMkZtLnhkdXBoLmNvbSUyRkJvb2slMkZEZXRhaWwlM0Zkb2klM0Q0YTI4MWIwNC0wNzk2LTQ5NWQtOWI3ZS0yYjU5ZTAxM2U5YzcmdGV4dFR5cGU9dGV4dCZyb3VuZD0wJmdyYWRpZW50V2F5PTAiLAogICAiTG9nbyIgOiAiIiwKICAgIk9yaWdpbmFsVXJsIiA6ICJodHRwOi8vd3d3LnRvcHNjYW4uY29tL3dwcy9pbmRleC5odG1sIgp9Cg=="/>
    </extobj>
    <extobj name="44B7C0F4-79DB-4F8B-9303-0E098D69D8BE-162">
      <extobjdata type="44B7C0F4-79DB-4F8B-9303-0E098D69D8BE" data="ewogICAiTGFzdFVybCIgOiAiaHR0cDovL3d3dy50b3BzY2FuLmNvbS93cHMvaW5kZXguaHRtbD90ZXh0PWh0dHAlM0ElMkYlMkZtLnhkdXBoLmNvbSUyRkJvb2slMkZEZXRhaWwlM0Zkb2klM0QyOTQ0NDllMS01NDcyLTRkMDUtOTcxMi00NzRkYTVmZjQ4OTImdGV4dFR5cGU9dGV4dCZyb3VuZD0wJmdyYWRpZW50V2F5PTAiLAogICAiTG9nbyIgOiAiIiwKICAgIk9yaWdpbmFsVXJsIiA6ICJodHRwOi8vd3d3LnRvcHNjYW4uY29tL3dwcy9pbmRleC5odG1sIgp9Cg=="/>
    </extobj>
    <extobj name="44B7C0F4-79DB-4F8B-9303-0E098D69D8BE-164">
      <extobjdata type="44B7C0F4-79DB-4F8B-9303-0E098D69D8BE" data="ewogICAiTGFzdFVybCIgOiAiaHR0cDovL3d3dy50b3BzY2FuLmNvbS93cHMvaW5kZXguaHRtbD90ZXh0PWh0dHAlM0ElMkYlMkZtLnhkdXBoLmNvbSUyRkJvb2slMkZEZXRhaWwlM0Zkb2klM0QwMTFiZjdjMS04MjQzLTQyY2UtOWY5Zi1kNTkyMWQwOGQwMjQmdGV4dFR5cGU9dGV4dCZyb3VuZD0wJmdyYWRpZW50V2F5PTAiLAogICAiTG9nbyIgOiAiIiwKICAgIk9yaWdpbmFsVXJsIiA6ICJodHRwOi8vd3d3LnRvcHNjYW4uY29tL3dwcy9pbmRleC5odG1sIgp9Cg=="/>
    </extobj>
    <extobj name="44B7C0F4-79DB-4F8B-9303-0E098D69D8BE-165">
      <extobjdata type="44B7C0F4-79DB-4F8B-9303-0E098D69D8BE" data="ewogICAiTGFzdFVybCIgOiAiaHR0cDovL3d3dy50b3BzY2FuLmNvbS93cHMvaW5kZXguaHRtbD90ZXh0PWh0dHAlM0ElMkYlMkZtLnhkdXBoLmNvbSUyRkJvb2slMkZEZXRhaWwlM0Zkb2klM0Q1ODk4M2JlYi01MjAyLTQ5NjctYmExNi0yZjI4YTlmNTdlMjYmdGV4dFR5cGU9dGV4dCZyb3VuZD0wJmdyYWRpZW50V2F5PTAiLAogICAiTG9nbyIgOiAiIiwKICAgIk9yaWdpbmFsVXJsIiA6ICJodHRwOi8vd3d3LnRvcHNjYW4uY29tL3dwcy9pbmRleC5odG1sIgp9Cg=="/>
    </extobj>
    <extobj name="44B7C0F4-79DB-4F8B-9303-0E098D69D8BE-166">
      <extobjdata type="44B7C0F4-79DB-4F8B-9303-0E098D69D8BE" data="ewogICAiTGFzdFVybCIgOiAiaHR0cDovL3d3dy50b3BzY2FuLmNvbS93cHMvaW5kZXguaHRtbD90ZXh0PWh0dHAlM0ElMkYlMkZtLnhkdXBoLmNvbSUyRkJvb2slMkZEZXRhaWwlM0Zkb2klM0RkYTgxNzRmZi1jN2VhLTRjMjUtOTAyZC1hOTkwMWFhZDc5YjkmdGV4dFR5cGU9dGV4dCZyb3VuZD0wJmdyYWRpZW50V2F5PTAiLAogICAiTG9nbyIgOiAiIiwKICAgIk9yaWdpbmFsVXJsIiA6ICJodHRwOi8vd3d3LnRvcHNjYW4uY29tL3dwcy9pbmRleC5odG1sIgp9Cg=="/>
    </extobj>
    <extobj name="44B7C0F4-79DB-4F8B-9303-0E098D69D8BE-167">
      <extobjdata type="44B7C0F4-79DB-4F8B-9303-0E098D69D8BE" data="ewogICAiTGFzdFVybCIgOiAiaHR0cDovL3d3dy50b3BzY2FuLmNvbS93cHMvaW5kZXguaHRtbD90ZXh0PWh0dHAlM0ElMkYlMkZtLnhkdXBoLmNvbSUyRkJvb2slMkZEZXRhaWwlM0Zkb2klM0Q1ZTk5ZGVlYS0wOTYzLTRmMWMtYjk2Mi1kYjFkOWVjNTQ4NDImdGV4dFR5cGU9dGV4dCZyb3VuZD0wJmdyYWRpZW50V2F5PTAiLAogICAiTG9nbyIgOiAiIiwKICAgIk9yaWdpbmFsVXJsIiA6ICJodHRwOi8vd3d3LnRvcHNjYW4uY29tL3dwcy9pbmRleC5odG1sIgp9Cg=="/>
    </extobj>
    <extobj name="44B7C0F4-79DB-4F8B-9303-0E098D69D8BE-168">
      <extobjdata type="44B7C0F4-79DB-4F8B-9303-0E098D69D8BE" data="ewogICAiTGFzdFVybCIgOiAiaHR0cDovL3d3dy50b3BzY2FuLmNvbS93cHMvaW5kZXguaHRtbD90ZXh0PWh0dHAlM0ElMkYlMkZtLnhkdXBoLmNvbSUyRkJvb2slMkZEZXRhaWwlM0Zkb2klM0Q0ZGI3OGVjYi05ZjQ2LTQzNzgtYjk1Yy0yYzY1ZjI0NWE0NzgmdGV4dFR5cGU9dGV4dCZyb3VuZD0wJmdyYWRpZW50V2F5PTAiLAogICAiTG9nbyIgOiAiIiwKICAgIk9yaWdpbmFsVXJsIiA6ICJodHRwOi8vd3d3LnRvcHNjYW4uY29tL3dwcy9pbmRleC5odG1sIgp9Cg=="/>
    </extobj>
    <extobj name="44B7C0F4-79DB-4F8B-9303-0E098D69D8BE-169">
      <extobjdata type="44B7C0F4-79DB-4F8B-9303-0E098D69D8BE" data="ewogICAiTGFzdFVybCIgOiAiaHR0cDovL3d3dy50b3BzY2FuLmNvbS93cHMvaW5kZXguaHRtbD90ZXh0PWh0dHAlM0ElMkYlMkZtLnhkdXBoLmNvbSUyRkJvb2slMkZEZXRhaWwlM0Zkb2klM0QwNDgzZTVkZS01Zjk1LTQ1M2UtYmY5Ny0yOTY0NjQ3MmM1NjMmdGV4dFR5cGU9dGV4dCZyb3VuZD0wJmdyYWRpZW50V2F5PTAiLAogICAiTG9nbyIgOiAiIiwKICAgIk9yaWdpbmFsVXJsIiA6ICJodHRwOi8vd3d3LnRvcHNjYW4uY29tL3dwcy9pbmRleC5odG1sIgp9Cg=="/>
    </extobj>
    <extobj name="44B7C0F4-79DB-4F8B-9303-0E098D69D8BE-170">
      <extobjdata type="44B7C0F4-79DB-4F8B-9303-0E098D69D8BE" data="ewogICAiTGFzdFVybCIgOiAiaHR0cDovL3d3dy50b3BzY2FuLmNvbS93cHMvaW5kZXguaHRtbD90ZXh0PWh0dHAlM0ElMkYlMkZtLnhkdXBoLmNvbSUyRkJvb2slMkZEZXRhaWwlM0Zkb2klM0Q4YzVjNGM0Ny1mODE1LTRmMWYtODJkMi0yODM4YTQxY2UzMDgmdGV4dFR5cGU9dGV4dCZyb3VuZD0wJmdyYWRpZW50V2F5PTAiLAogICAiTG9nbyIgOiAiIiwKICAgIk9yaWdpbmFsVXJsIiA6ICJodHRwOi8vd3d3LnRvcHNjYW4uY29tL3dwcy9pbmRleC5odG1sIgp9Cg=="/>
    </extobj>
    <extobj name="44B7C0F4-79DB-4F8B-9303-0E098D69D8BE-171">
      <extobjdata type="44B7C0F4-79DB-4F8B-9303-0E098D69D8BE" data="ewogICAiTGFzdFVybCIgOiAiaHR0cDovL3d3dy50b3BzY2FuLmNvbS93cHMvaW5kZXguaHRtbD90ZXh0PWh0dHAlM0ElMkYlMkZtLnhkdXBoLmNvbSUyRkJvb2slMkZEZXRhaWwlM0Zkb2klM0Q5ZGNlNjdjYS04N2Q2LTRmNjQtOTJkMS0yYTlkMWQ3ZmQ3ZDcmdGV4dFR5cGU9dGV4dCZyb3VuZD0wJmdyYWRpZW50V2F5PTAiLAogICAiTG9nbyIgOiAiIiwKICAgIk9yaWdpbmFsVXJsIiA6ICJodHRwOi8vd3d3LnRvcHNjYW4uY29tL3dwcy9pbmRleC5odG1sIgp9Cg=="/>
    </extobj>
    <extobj name="44B7C0F4-79DB-4F8B-9303-0E098D69D8BE-172">
      <extobjdata type="44B7C0F4-79DB-4F8B-9303-0E098D69D8BE" data="ewogICAiTGFzdFVybCIgOiAiaHR0cDovL3d3dy50b3BzY2FuLmNvbS93cHMvaW5kZXguaHRtbD90ZXh0PWh0dHAlM0ElMkYlMkZtLnhkdXBoLmNvbSUyRkJvb2slMkZEZXRhaWwlM0Zkb2klM0Q4YWQ3ZTUyZC1kZGY3LTRjOWMtYWUwOS1kMGNiZGMwNGEyY2QmdGV4dFR5cGU9dGV4dCZyb3VuZD0wJmdyYWRpZW50V2F5PTAiLAogICAiTG9nbyIgOiAiIiwKICAgIk9yaWdpbmFsVXJsIiA6ICJodHRwOi8vd3d3LnRvcHNjYW4uY29tL3dwcy9pbmRleC5odG1sIgp9Cg=="/>
    </extobj>
    <extobj name="44B7C0F4-79DB-4F8B-9303-0E098D69D8BE-173">
      <extobjdata type="44B7C0F4-79DB-4F8B-9303-0E098D69D8BE" data="ewogICAiTGFzdFVybCIgOiAiaHR0cDovL3d3dy50b3BzY2FuLmNvbS93cHMvaW5kZXguaHRtbD90ZXh0PWh0dHAlM0ElMkYlMkZtLnhkdXBoLmNvbSUyRkJvb2slMkZEZXRhaWwlM0Zkb2klM0Q4YTU3MzhlNS02YTJhLTQ2NzctOGU4Ny04NzIxNWJlZDNkNDcmdGV4dFR5cGU9dGV4dCZyb3VuZD0wJmdyYWRpZW50V2F5PTAiLAogICAiTG9nbyIgOiAiIiwKICAgIk9yaWdpbmFsVXJsIiA6ICJodHRwOi8vd3d3LnRvcHNjYW4uY29tL3dwcy9pbmRleC5odG1sIgp9Cg=="/>
    </extobj>
    <extobj name="44B7C0F4-79DB-4F8B-9303-0E098D69D8BE-174">
      <extobjdata type="44B7C0F4-79DB-4F8B-9303-0E098D69D8BE" data="ewogICAiTGFzdFVybCIgOiAiaHR0cDovL3d3dy50b3BzY2FuLmNvbS93cHMvaW5kZXguaHRtbD90ZXh0PWh0dHAlM0ElMkYlMkZtLnhkdXBoLmNvbSUyRkJvb2slMkZEZXRhaWwlM0Zkb2klM0RmNzVhMTRmZS0xMzk5LTRiNjktOGRmZC1hODI3NjBjYzNjOTMmdGV4dFR5cGU9dGV4dCZyb3VuZD0wJmdyYWRpZW50V2F5PTAiLAogICAiTG9nbyIgOiAiIiwKICAgIk9yaWdpbmFsVXJsIiA6ICJodHRwOi8vd3d3LnRvcHNjYW4uY29tL3dwcy9pbmRleC5odG1sIgp9Cg=="/>
    </extobj>
    <extobj name="44B7C0F4-79DB-4F8B-9303-0E098D69D8BE-175">
      <extobjdata type="44B7C0F4-79DB-4F8B-9303-0E098D69D8BE" data="ewogICAiTGFzdFVybCIgOiAiaHR0cDovL3d3dy50b3BzY2FuLmNvbS93cHMvaW5kZXguaHRtbD90ZXh0PWh0dHAlM0ElMkYlMkZtLnhkdXBoLmNvbSUyRkJvb2slMkZEZXRhaWwlM0Zkb2klM0Q1MGQ5YmE4OS1lZGZiLTQ5NzMtOWI5MS1mYmQzMWE0ZDZjOGMmdGV4dFR5cGU9dGV4dCZyb3VuZD0wJmdyYWRpZW50V2F5PTAiLAogICAiTG9nbyIgOiAiIiwKICAgIk9yaWdpbmFsVXJsIiA6ICJodHRwOi8vd3d3LnRvcHNjYW4uY29tL3dwcy9pbmRleC5odG1sIgp9Cg=="/>
    </extobj>
    <extobj name="44B7C0F4-79DB-4F8B-9303-0E098D69D8BE-176">
      <extobjdata type="44B7C0F4-79DB-4F8B-9303-0E098D69D8BE" data="ewogICAiTGFzdFVybCIgOiAiaHR0cDovL3d3dy50b3BzY2FuLmNvbS93cHMvaW5kZXguaHRtbD90ZXh0PWh0dHAlM0ElMkYlMkZtLnhkdXBoLmNvbSUyRkJvb2slMkZEZXRhaWwlM0Zkb2klM0RjYTEwYWQ3Mi1lODA0LTQ3ZmUtODAwZC04MTVhYzhjN2IwOWEmdGV4dFR5cGU9dGV4dCZyb3VuZD0wJmdyYWRpZW50V2F5PTAiLAogICAiTG9nbyIgOiAiIiwKICAgIk9yaWdpbmFsVXJsIiA6ICJodHRwOi8vd3d3LnRvcHNjYW4uY29tL3dwcy9pbmRleC5odG1sIgp9Cg=="/>
    </extobj>
    <extobj name="44B7C0F4-79DB-4F8B-9303-0E098D69D8BE-177">
      <extobjdata type="44B7C0F4-79DB-4F8B-9303-0E098D69D8BE" data="ewogICAiTGFzdFVybCIgOiAiaHR0cDovL3d3dy50b3BzY2FuLmNvbS93cHMvaW5kZXguaHRtbD90ZXh0PWh0dHAlM0ElMkYlMkZtLnhkdXBoLmNvbSUyRkJvb2slMkZEZXRhaWwlM0Zkb2klM0QxM2MzNzc3NS1jMTg1LTQ3YmMtYmY2Zi1hNGYzOGU1ZTc3YzcmdGV4dFR5cGU9dGV4dCZyb3VuZD0wJmdyYWRpZW50V2F5PTAiLAogICAiTG9nbyIgOiAiIiwKICAgIk9yaWdpbmFsVXJsIiA6ICJodHRwOi8vd3d3LnRvcHNjYW4uY29tL3dwcy9pbmRleC5odG1sIgp9Cg=="/>
    </extobj>
    <extobj name="44B7C0F4-79DB-4F8B-9303-0E098D69D8BE-178">
      <extobjdata type="44B7C0F4-79DB-4F8B-9303-0E098D69D8BE" data="ewogICAiTGFzdFVybCIgOiAiaHR0cDovL3d3dy50b3BzY2FuLmNvbS93cHMvaW5kZXguaHRtbD90ZXh0PWh0dHAlM0ElMkYlMkZtLnhkdXBoLmNvbSUyRkJvb2slMkZEZXRhaWwlM0Zkb2klM0QwZmZmMjVjYy05Njg1LTQ4OTMtYjE0NS0yYzExYTZlODQ4ZmUmdGV4dFR5cGU9dGV4dCZyb3VuZD0wJmdyYWRpZW50V2F5PTAiLAogICAiTG9nbyIgOiAiIiwKICAgIk9yaWdpbmFsVXJsIiA6ICJodHRwOi8vd3d3LnRvcHNjYW4uY29tL3dwcy9pbmRleC5odG1sIgp9Cg=="/>
    </extobj>
    <extobj name="44B7C0F4-79DB-4F8B-9303-0E098D69D8BE-181">
      <extobjdata type="44B7C0F4-79DB-4F8B-9303-0E098D69D8BE" data="ewogICAiTGFzdFVybCIgOiAiaHR0cDovL3d3dy50b3BzY2FuLmNvbS93cHMvaW5kZXguaHRtbD90ZXh0PWh0dHAlM0ElMkYlMkZtLnhkdXBoLmNvbSUyRkJvb2slMkZEZXRhaWwlM0Zkb2klM0QyNTVjOGIxZS1mNzg4LTRkOGQtYTNkOS0wNTgxYmU5YmJiYWEmdGV4dFR5cGU9dGV4dCZyb3VuZD0wJmdyYWRpZW50V2F5PTAiLAogICAiTG9nbyIgOiAiIiwKICAgIk9yaWdpbmFsVXJsIiA6ICJodHRwOi8vd3d3LnRvcHNjYW4uY29tL3dwcy9pbmRleC5odG1sIgp9Cg=="/>
    </extobj>
    <extobj name="44B7C0F4-79DB-4F8B-9303-0E098D69D8BE-182">
      <extobjdata type="44B7C0F4-79DB-4F8B-9303-0E098D69D8BE" data="ewogICAiTGFzdFVybCIgOiAiaHR0cDovL3d3dy50b3BzY2FuLmNvbS93cHMvaW5kZXguaHRtbD90ZXh0PWh0dHAlM0ElMkYlMkZtLnhkdXBoLmNvbSUyRkJvb2slMkZEZXRhaWwlM0Zkb2klM0QxYmRjZjJiMS1kOGY4LTQyYmMtYmRiZi01M2Y2YWNkN2U4ZWImdGV4dFR5cGU9dGV4dCZyb3VuZD0wJmdyYWRpZW50V2F5PTAiLAogICAiTG9nbyIgOiAiIiwKICAgIk9yaWdpbmFsVXJsIiA6ICJodHRwOi8vd3d3LnRvcHNjYW4uY29tL3dwcy9pbmRleC5odG1sIgp9Cg=="/>
    </extobj>
    <extobj name="44B7C0F4-79DB-4F8B-9303-0E098D69D8BE-183">
      <extobjdata type="44B7C0F4-79DB-4F8B-9303-0E098D69D8BE" data="ewogICAiTGFzdFVybCIgOiAiaHR0cDovL3d3dy50b3BzY2FuLmNvbS93cHMvaW5kZXguaHRtbD90ZXh0PWh0dHAlM0ElMkYlMkZtLnhkdXBoLmNvbSUyRkJvb2slMkZEZXRhaWwlM0Zkb2klM0Q1OTdiZTU2MS02MmQ0LTQ1MGYtYWU1YS01Y2I2M2E5OWRjMGYmdGV4dFR5cGU9dGV4dCZyb3VuZD0wJmdyYWRpZW50V2F5PTAiLAogICAiTG9nbyIgOiAiIiwKICAgIk9yaWdpbmFsVXJsIiA6ICJodHRwOi8vd3d3LnRvcHNjYW4uY29tL3dwcy9pbmRleC5odG1sIgp9Cg=="/>
    </extobj>
    <extobj name="44B7C0F4-79DB-4F8B-9303-0E098D69D8BE-184">
      <extobjdata type="44B7C0F4-79DB-4F8B-9303-0E098D69D8BE" data="ewogICAiTGFzdFVybCIgOiAiaHR0cDovL3d3dy50b3BzY2FuLmNvbS93cHMvaW5kZXguaHRtbD90ZXh0PWh0dHAlM0ElMkYlMkZtLnhkdXBoLmNvbSUyRkJvb2slMkZEZXRhaWwlM0Zkb2klM0RhYzE3MWIwZi0wZjA3LTQ5NDYtYjYzZS1jYjdmMGE2Y2FmMmEmdGV4dFR5cGU9dGV4dCZyb3VuZD0wJmdyYWRpZW50V2F5PTAiLAogICAiTG9nbyIgOiAiIiwKICAgIk9yaWdpbmFsVXJsIiA6ICJodHRwOi8vd3d3LnRvcHNjYW4uY29tL3dwcy9pbmRleC5odG1sIgp9Cg=="/>
    </extobj>
    <extobj name="44B7C0F4-79DB-4F8B-9303-0E098D69D8BE-185">
      <extobjdata type="44B7C0F4-79DB-4F8B-9303-0E098D69D8BE" data="ewogICAiTGFzdFVybCIgOiAiaHR0cDovL3d3dy50b3BzY2FuLmNvbS93cHMvaW5kZXguaHRtbD90ZXh0PWh0dHAlM0ElMkYlMkZtLnhkdXBoLmNvbSUyRkJvb2slMkZEZXRhaWwlM0Zkb2klM0RkOGFjNTA5YS05Yzg1LTQwMDEtOTIwOC1hMDBiMTEzODE1Y2EmdGV4dFR5cGU9dGV4dCZyb3VuZD0wJmdyYWRpZW50V2F5PTAiLAogICAiTG9nbyIgOiAiIiwKICAgIk9yaWdpbmFsVXJsIiA6ICJodHRwOi8vd3d3LnRvcHNjYW4uY29tL3dwcy9pbmRleC5odG1sIgp9Cg=="/>
    </extobj>
    <extobj name="44B7C0F4-79DB-4F8B-9303-0E098D69D8BE-186">
      <extobjdata type="44B7C0F4-79DB-4F8B-9303-0E098D69D8BE" data="ewogICAiTGFzdFVybCIgOiAiaHR0cDovL3d3dy50b3BzY2FuLmNvbS93cHMvaW5kZXguaHRtbD90ZXh0PWh0dHAlM0ElMkYlMkZtLnhkdXBoLmNvbSUyRkJvb2slMkZEZXRhaWwlM0Zkb2klM0RmZTNmZTA1ZS0zNDQxLTRkMGEtOWI5Yi02ZWM2NzdlZDc1NzYmdGV4dFR5cGU9dGV4dCZyb3VuZD0wJmdyYWRpZW50V2F5PTAiLAogICAiTG9nbyIgOiAiIiwKICAgIk9yaWdpbmFsVXJsIiA6ICJodHRwOi8vd3d3LnRvcHNjYW4uY29tL3dwcy9pbmRleC5odG1sIgp9Cg=="/>
    </extobj>
    <extobj name="44B7C0F4-79DB-4F8B-9303-0E098D69D8BE-187">
      <extobjdata type="44B7C0F4-79DB-4F8B-9303-0E098D69D8BE" data="ewogICAiTGFzdFVybCIgOiAiaHR0cDovL3d3dy50b3BzY2FuLmNvbS93cHMvaW5kZXguaHRtbD90ZXh0PWh0dHAlM0ElMkYlMkZtLnhkdXBoLmNvbSUyRkJvb2slMkZEZXRhaWwlM0Zkb2klM0Q4ZDU5YWJmOS1mMjg3LTRmNjItYjM3MS1mNTNhZDExODkzNDgmdGV4dFR5cGU9dGV4dCZyb3VuZD0wJmdyYWRpZW50V2F5PTAiLAogICAiTG9nbyIgOiAiIiwKICAgIk9yaWdpbmFsVXJsIiA6ICJodHRwOi8vd3d3LnRvcHNjYW4uY29tL3dwcy9pbmRleC5odG1sIgp9Cg=="/>
    </extobj>
    <extobj name="44B7C0F4-79DB-4F8B-9303-0E098D69D8BE-188">
      <extobjdata type="44B7C0F4-79DB-4F8B-9303-0E098D69D8BE" data="ewogICAiTGFzdFVybCIgOiAiaHR0cDovL3d3dy50b3BzY2FuLmNvbS93cHMvaW5kZXguaHRtbD90ZXh0PWh0dHAlM0ElMkYlMkZtLnhkdXBoLmNvbSUyRkJvb2slMkZEZXRhaWwlM0Zkb2klM0RkZjYzM2MzMi03MjhlLTRjZjEtOGE1Ny0wZDMyM2ZlZWIzNWMmdGV4dFR5cGU9dGV4dCZyb3VuZD0wJmdyYWRpZW50V2F5PTAiLAogICAiTG9nbyIgOiAiIiwKICAgIk9yaWdpbmFsVXJsIiA6ICJodHRwOi8vd3d3LnRvcHNjYW4uY29tL3dwcy9pbmRleC5odG1sIgp9Cg=="/>
    </extobj>
    <extobj name="44B7C0F4-79DB-4F8B-9303-0E098D69D8BE-190">
      <extobjdata type="44B7C0F4-79DB-4F8B-9303-0E098D69D8BE" data="ewogICAiTGFzdFVybCIgOiAiaHR0cDovL3d3dy50b3BzY2FuLmNvbS93cHMvaW5kZXguaHRtbD90ZXh0PWh0dHAlM0ElMkYlMkZtLnhkdXBoLmNvbSUyRkJvb2slMkZEZXRhaWwlM0Zkb2klM0Q3NzY0YjBlOS02Y2YyLTRiNGQtODRmOC1lM2MxYzc2MDAzNzEmdGV4dFR5cGU9dGV4dCZyb3VuZD0wJmdyYWRpZW50V2F5PTAiLAogICAiTG9nbyIgOiAiIiwKICAgIk9yaWdpbmFsVXJsIiA6ICJodHRwOi8vd3d3LnRvcHNjYW4uY29tL3dwcy9pbmRleC5odG1sIgp9Cg=="/>
    </extobj>
    <extobj name="44B7C0F4-79DB-4F8B-9303-0E098D69D8BE-191">
      <extobjdata type="44B7C0F4-79DB-4F8B-9303-0E098D69D8BE" data="ewogICAiTGFzdFVybCIgOiAiaHR0cDovL3d3dy50b3BzY2FuLmNvbS93cHMvaW5kZXguaHRtbD90ZXh0PWh0dHAlM0ElMkYlMkZtLnhkdXBoLmNvbSUyRkJvb2slMkZEZXRhaWwlM0Zkb2klM0Q2NzZiMzUyNy0xNjNhLTQ0MTktOGIxNy01ZDdhOGY4Y2FjNDQmdGV4dFR5cGU9dGV4dCZyb3VuZD0wJmdyYWRpZW50V2F5PTAiLAogICAiTG9nbyIgOiAiIiwKICAgIk9yaWdpbmFsVXJsIiA6ICJodHRwOi8vd3d3LnRvcHNjYW4uY29tL3dwcy9pbmRleC5odG1sIgp9Cg=="/>
    </extobj>
    <extobj name="44B7C0F4-79DB-4F8B-9303-0E098D69D8BE-192">
      <extobjdata type="44B7C0F4-79DB-4F8B-9303-0E098D69D8BE" data="ewogICAiTGFzdFVybCIgOiAiaHR0cDovL3d3dy50b3BzY2FuLmNvbS93cHMvaW5kZXguaHRtbD90ZXh0PWh0dHAlM0ElMkYlMkZtLnhkdXBoLmNvbSUyRkJvb2slMkZEZXRhaWwlM0Zkb2klM0RmYWY3NTFlMS0wY2ZmLTQwMmUtYmY4Yi03OTczNjhmM2Q0NzImdGV4dFR5cGU9dGV4dCZyb3VuZD0wJmdyYWRpZW50V2F5PTAiLAogICAiTG9nbyIgOiAiIiwKICAgIk9yaWdpbmFsVXJsIiA6ICJodHRwOi8vd3d3LnRvcHNjYW4uY29tL3dwcy9pbmRleC5odG1sIgp9Cg=="/>
    </extobj>
    <extobj name="44B7C0F4-79DB-4F8B-9303-0E098D69D8BE-194">
      <extobjdata type="44B7C0F4-79DB-4F8B-9303-0E098D69D8BE" data="ewogICAiTGFzdFVybCIgOiAiaHR0cDovL3d3dy50b3BzY2FuLmNvbS93cHMvaW5kZXguaHRtbD90ZXh0PWh0dHAlM0ElMkYlMkZtLnhkdXBoLmNvbSUyRkJvb2slMkZEZXRhaWwlM0Zkb2klM0Q1ZDFlZDIwZi02OGFmLTQwMGYtODQ5MC0yMTZmYjdkZTRkYTkmdGV4dFR5cGU9dGV4dCZyb3VuZD0wJmdyYWRpZW50V2F5PTAiLAogICAiTG9nbyIgOiAiIiwKICAgIk9yaWdpbmFsVXJsIiA6ICJodHRwOi8vd3d3LnRvcHNjYW4uY29tL3dwcy9pbmRleC5odG1sIgp9Cg=="/>
    </extobj>
    <extobj name="44B7C0F4-79DB-4F8B-9303-0E098D69D8BE-195">
      <extobjdata type="44B7C0F4-79DB-4F8B-9303-0E098D69D8BE" data="ewogICAiTGFzdFVybCIgOiAiaHR0cDovL3d3dy50b3BzY2FuLmNvbS93cHMvaW5kZXguaHRtbD90ZXh0PWh0dHAlM0ElMkYlMkZtLnhkdXBoLmNvbSUyRkJvb2slMkZEZXRhaWwlM0Zkb2klM0Q2OTI1MTExOS1lYjM0LTQyZTYtOTUwYy0wOGI4OTEyNWNjMTgmdGV4dFR5cGU9dGV4dCZyb3VuZD0wJmdyYWRpZW50V2F5PTAiLAogICAiTG9nbyIgOiAiIiwKICAgIk9yaWdpbmFsVXJsIiA6ICJodHRwOi8vd3d3LnRvcHNjYW4uY29tL3dwcy9pbmRleC5odG1sIgp9Cg=="/>
    </extobj>
    <extobj name="44B7C0F4-79DB-4F8B-9303-0E098D69D8BE-196">
      <extobjdata type="44B7C0F4-79DB-4F8B-9303-0E098D69D8BE" data="ewogICAiTGFzdFVybCIgOiAiaHR0cDovL3d3dy50b3BzY2FuLmNvbS93cHMvaW5kZXguaHRtbD90ZXh0PWh0dHAlM0ElMkYlMkZtLnhkdXBoLmNvbSUyRkJvb2slMkZEZXRhaWwlM0Zkb2klM0RiMzQxOWJmYy01ZTZlLTQ4OWEtOWJmMS0yYzNhOGQ3MDc5ZDkmdGV4dFR5cGU9dGV4dCZyb3VuZD0wJmdyYWRpZW50V2F5PTAiLAogICAiTG9nbyIgOiAiIiwKICAgIk9yaWdpbmFsVXJsIiA6ICJodHRwOi8vd3d3LnRvcHNjYW4uY29tL3dwcy9pbmRleC5odG1sIgp9Cg=="/>
    </extobj>
    <extobj name="44B7C0F4-79DB-4F8B-9303-0E098D69D8BE-198">
      <extobjdata type="44B7C0F4-79DB-4F8B-9303-0E098D69D8BE" data="ewogICAiTGFzdFVybCIgOiAiaHR0cDovL3d3dy50b3BzY2FuLmNvbS93cHMvaW5kZXguaHRtbD90ZXh0PWh0dHAlM0ElMkYlMkZtLnhkdXBoLmNvbSUyRkJvb2slMkZEZXRhaWwlM0Zkb2klM0QyYjZiZTFlMy04MzQzLTRjYmMtOGM3ZS0yMGFkZGExYjc4ODYmdGV4dFR5cGU9dGV4dCZyb3VuZD0wJmdyYWRpZW50V2F5PTAiLAogICAiTG9nbyIgOiAiIiwKICAgIk9yaWdpbmFsVXJsIiA6ICJodHRwOi8vd3d3LnRvcHNjYW4uY29tL3dwcy9pbmRleC5odG1sIgp9Cg=="/>
    </extobj>
    <extobj name="44B7C0F4-79DB-4F8B-9303-0E098D69D8BE-199">
      <extobjdata type="44B7C0F4-79DB-4F8B-9303-0E098D69D8BE" data="ewogICAiTGFzdFVybCIgOiAiaHR0cDovL3d3dy50b3BzY2FuLmNvbS93cHMvaW5kZXguaHRtbD90ZXh0PWh0dHAlM0ElMkYlMkZtLnhkdXBoLmNvbSUyRkJvb2slMkZEZXRhaWwlM0Zkb2klM0RjMjI4ZTYxZC1kZTM4LTRkMzItOWE5Yy0xYjcxN2FlNzFmYjcmdGV4dFR5cGU9dGV4dCZyb3VuZD0wJmdyYWRpZW50V2F5PTAiLAogICAiTG9nbyIgOiAiIiwKICAgIk9yaWdpbmFsVXJsIiA6ICJodHRwOi8vd3d3LnRvcHNjYW4uY29tL3dwcy9pbmRleC5odG1sIgp9Cg=="/>
    </extobj>
    <extobj name="44B7C0F4-79DB-4F8B-9303-0E098D69D8BE-203">
      <extobjdata type="44B7C0F4-79DB-4F8B-9303-0E098D69D8BE" data="ewogICAiTGFzdFVybCIgOiAiaHR0cDovL3d3dy50b3BzY2FuLmNvbS93cHMvaW5kZXguaHRtbD90ZXh0PWh0dHAlM0ElMkYlMkZtLnhkdXBoLmNvbSUyRkJvb2slMkZEZXRhaWwlM0Zkb2klM0RkZmFiNzVjZC03OGEyLTQyMjktOTQwNC1hOTU1ZmYxZDA5MGEmdGV4dFR5cGU9dGV4dCZyb3VuZD0wJmdyYWRpZW50V2F5PTAiLAogICAiTG9nbyIgOiAiIiwKICAgIk9yaWdpbmFsVXJsIiA6ICJodHRwOi8vd3d3LnRvcHNjYW4uY29tL3dwcy9pbmRleC5odG1sIgp9Cg=="/>
    </extobj>
    <extobj name="44B7C0F4-79DB-4F8B-9303-0E098D69D8BE-214">
      <extobjdata type="44B7C0F4-79DB-4F8B-9303-0E098D69D8BE" data="ewogICAiTGFzdFVybCIgOiAiaHR0cDovL3d3dy50b3BzY2FuLmNvbS93cHMvaW5kZXguaHRtbD90ZXh0PWh0dHAlM0ElMkYlMkZtLnhkdXBoLmNvbSUyRkJvb2slMkZEZXRhaWwlM0Zkb2klM0Q5ZTkwMjYyMy1kNTMxLTQ1ZTAtOGFhZC0wMWU5ZmZkN2MxNmImdGV4dFR5cGU9dGV4dCZyb3VuZD0wJmdyYWRpZW50V2F5PTAiLAogICAiTG9nbyIgOiAiIiwKICAgIk9yaWdpbmFsVXJsIiA6ICJodHRwOi8vd3d3LnRvcHNjYW4uY29tL3dwcy9pbmRleC5odG1sIgp9Cg=="/>
    </extobj>
    <extobj name="44B7C0F4-79DB-4F8B-9303-0E098D69D8BE-215">
      <extobjdata type="44B7C0F4-79DB-4F8B-9303-0E098D69D8BE" data="ewogICAiTGFzdFVybCIgOiAiaHR0cDovL3d3dy50b3BzY2FuLmNvbS93cHMvaW5kZXguaHRtbD90ZXh0PWh0dHAlM0ElMkYlMkZtLnhkdXBoLmNvbSUyRkJvb2slMkZEZXRhaWwlM0Zkb2klM0QxM2VjMWY0Ny1mZGY2LTQ3ZTctOThhYy0wNzBkZjVhNTZmMTMmdGV4dFR5cGU9dGV4dCZyb3VuZD0wJmdyYWRpZW50V2F5PTAiLAogICAiTG9nbyIgOiAiIiwKICAgIk9yaWdpbmFsVXJsIiA6ICJodHRwOi8vd3d3LnRvcHNjYW4uY29tL3dwcy9pbmRleC5odG1sIgp9Cg=="/>
    </extobj>
    <extobj name="44B7C0F4-79DB-4F8B-9303-0E098D69D8BE-216">
      <extobjdata type="44B7C0F4-79DB-4F8B-9303-0E098D69D8BE" data="ewogICAiTGFzdFVybCIgOiAiaHR0cDovL3d3dy50b3BzY2FuLmNvbS93cHMvaW5kZXguaHRtbD90ZXh0PWh0dHAlM0ElMkYlMkZtLnhkdXBoLmNvbSUyRkJvb2slMkZEZXRhaWwlM0Zkb2klM0RlNGY0NTA0Ni1mODJlLTQzYzUtYTFhOS0wMmVmOWIyZTNmMzQmdGV4dFR5cGU9dGV4dCZyb3VuZD0wJmdyYWRpZW50V2F5PTAiLAogICAiTG9nbyIgOiAiIiwKICAgIk9yaWdpbmFsVXJsIiA6ICJodHRwOi8vd3d3LnRvcHNjYW4uY29tL3dwcy9pbmRleC5odG1sIgp9Cg=="/>
    </extobj>
    <extobj name="44B7C0F4-79DB-4F8B-9303-0E098D69D8BE-220">
      <extobjdata type="44B7C0F4-79DB-4F8B-9303-0E098D69D8BE" data="ewogICAiTGFzdFVybCIgOiAiaHR0cDovL3d3dy50b3BzY2FuLmNvbS93cHMvaW5kZXguaHRtbD90ZXh0PWh0dHAlM0ElMkYlMkZtLnhkdXBoLmNvbSUyRkJvb2slMkZEZXRhaWwlM0Zkb2klM0RlM2ZjMzdjNC0zMzRhLTQ4YzgtYTEwNi05MjRiMjQ2M2E5YTkmdGV4dFR5cGU9dGV4dCZyb3VuZD0wJmdyYWRpZW50V2F5PTAiLAogICAiTG9nbyIgOiAiIiwKICAgIk9yaWdpbmFsVXJsIiA6ICJodHRwOi8vd3d3LnRvcHNjYW4uY29tL3dwcy9pbmRleC5odG1sIgp9Cg=="/>
    </extobj>
    <extobj name="44B7C0F4-79DB-4F8B-9303-0E098D69D8BE-226">
      <extobjdata type="44B7C0F4-79DB-4F8B-9303-0E098D69D8BE" data="ewogICAiTGFzdFVybCIgOiAiaHR0cDovL3d3dy50b3BzY2FuLmNvbS93cHMvaW5kZXguaHRtbD90ZXh0PWh0dHAlM0ElMkYlMkZtLnhkdXBoLmNvbSUyRkJvb2slMkZEZXRhaWwlM0Zkb2klM0QwZDllOTgwMy1lOTM1LTQ3MjktYjZjOS0xYWJhOTIxNmQ5ZjgmdGV4dFR5cGU9dGV4dCZyb3VuZD0wJmdyYWRpZW50V2F5PTAiLAogICAiTG9nbyIgOiAiIiwKICAgIk9yaWdpbmFsVXJsIiA6ICJodHRwOi8vd3d3LnRvcHNjYW4uY29tL3dwcy9pbmRleC5odG1sIgp9Cg=="/>
    </extobj>
    <extobj name="44B7C0F4-79DB-4F8B-9303-0E098D69D8BE-227">
      <extobjdata type="44B7C0F4-79DB-4F8B-9303-0E098D69D8BE" data="ewogICAiTGFzdFVybCIgOiAiaHR0cDovL3d3dy50b3BzY2FuLmNvbS93cHMvaW5kZXguaHRtbD90ZXh0PWh0dHAlM0ElMkYlMkZtLnhkdXBoLmNvbSUyRkJvb2slMkZEZXRhaWwlM0Zkb2klM0Q1ZjE0YTMwOC02YTI5LTRlMDYtYTFkOC1lZjBjNjRlNTgyYjQmdGV4dFR5cGU9dGV4dCZyb3VuZD0wJmdyYWRpZW50V2F5PTAiLAogICAiTG9nbyIgOiAiIiwKICAgIk9yaWdpbmFsVXJsIiA6ICJodHRwOi8vd3d3LnRvcHNjYW4uY29tL3dwcy9pbmRleC5odG1sIgp9Cg=="/>
    </extobj>
    <extobj name="44B7C0F4-79DB-4F8B-9303-0E098D69D8BE-229">
      <extobjdata type="44B7C0F4-79DB-4F8B-9303-0E098D69D8BE" data="ewogICAiTGFzdFVybCIgOiAiaHR0cDovL3d3dy50b3BzY2FuLmNvbS93cHMvaW5kZXguaHRtbD90ZXh0PWh0dHAlM0ElMkYlMkZtLnhkdXBoLmNvbSUyRkJvb2slMkZEZXRhaWwlM0Zkb2klM0RjNDVlYjFjZC1kNmRiLTQyYzktYWQzNi0wYzdmN2FjMmY2ZjMmdGV4dFR5cGU9dGV4dCZyb3VuZD0wJmdyYWRpZW50V2F5PTAiLAogICAiTG9nbyIgOiAiIiwKICAgIk9yaWdpbmFsVXJsIiA6ICJodHRwOi8vd3d3LnRvcHNjYW4uY29tL3dwcy9pbmRleC5odG1sIgp9Cg=="/>
    </extobj>
    <extobj name="44B7C0F4-79DB-4F8B-9303-0E098D69D8BE-230">
      <extobjdata type="44B7C0F4-79DB-4F8B-9303-0E098D69D8BE" data="ewogICAiTGFzdFVybCIgOiAiaHR0cDovL3d3dy50b3BzY2FuLmNvbS93cHMvaW5kZXguaHRtbD90ZXh0PWh0dHAlM0ElMkYlMkZtLnhkdXBoLmNvbSUyRkJvb2slMkZEZXRhaWwlM0Zkb2klM0QzZmRiMWFjNy1mNmY0LTRjOGUtOTQ3OC05MGE1Mzc5MzJkMDUmdGV4dFR5cGU9dGV4dCZyb3VuZD0wJmdyYWRpZW50V2F5PTAiLAogICAiTG9nbyIgOiAiIiwKICAgIk9yaWdpbmFsVXJsIiA6ICJodHRwOi8vd3d3LnRvcHNjYW4uY29tL3dwcy9pbmRleC5odG1sIgp9Cg=="/>
    </extobj>
    <extobj name="44B7C0F4-79DB-4F8B-9303-0E098D69D8BE-231">
      <extobjdata type="44B7C0F4-79DB-4F8B-9303-0E098D69D8BE" data="ewogICAiTGFzdFVybCIgOiAiaHR0cDovL3d3dy50b3BzY2FuLmNvbS93cHMvaW5kZXguaHRtbD90ZXh0PWh0dHAlM0ElMkYlMkZtLnhkdXBoLmNvbSUyRkJvb2slMkZEZXRhaWwlM0Zkb2klM0Q4OGY3ZTJmNy1lYzAzLTQ4NWYtOWEyNS00MjBjZGEwOTU1M2UmdGV4dFR5cGU9dGV4dCZyb3VuZD0wJmdyYWRpZW50V2F5PTAiLAogICAiTG9nbyIgOiAiIiwKICAgIk9yaWdpbmFsVXJsIiA6ICJodHRwOi8vd3d3LnRvcHNjYW4uY29tL3dwcy9pbmRleC5odG1sIgp9Cg=="/>
    </extobj>
    <extobj name="44B7C0F4-79DB-4F8B-9303-0E098D69D8BE-232">
      <extobjdata type="44B7C0F4-79DB-4F8B-9303-0E098D69D8BE" data="ewogICAiTGFzdFVybCIgOiAiaHR0cDovL3d3dy50b3BzY2FuLmNvbS93cHMvaW5kZXguaHRtbD90ZXh0PWh0dHAlM0ElMkYlMkZtLnhkdXBoLmNvbSUyRkJvb2slMkZEZXRhaWwlM0Zkb2klM0Q0NTkyNDc4NS1jNDNjLTQ5NzItOGI3Mi03ZmVlZWEwY2RmNzgmdGV4dFR5cGU9dGV4dCZyb3VuZD0wJmdyYWRpZW50V2F5PTAiLAogICAiTG9nbyIgOiAiIiwKICAgIk9yaWdpbmFsVXJsIiA6ICJodHRwOi8vd3d3LnRvcHNjYW4uY29tL3dwcy9pbmRleC5odG1sIgp9Cg=="/>
    </extobj>
    <extobj name="44B7C0F4-79DB-4F8B-9303-0E098D69D8BE-233">
      <extobjdata type="44B7C0F4-79DB-4F8B-9303-0E098D69D8BE" data="ewogICAiTGFzdFVybCIgOiAiaHR0cDovL3d3dy50b3BzY2FuLmNvbS93cHMvaW5kZXguaHRtbD90ZXh0PWh0dHAlM0ElMkYlMkZtLnhkdXBoLmNvbSUyRkJvb2slMkZEZXRhaWwlM0Zkb2klM0Q2YWE3ZDdiYi1lYTg5LTRmMzgtYjNjZS03YzhjMmIwY2FkMzMmdGV4dFR5cGU9dGV4dCZyb3VuZD0wJmdyYWRpZW50V2F5PTAiLAogICAiTG9nbyIgOiAiIiwKICAgIk9yaWdpbmFsVXJsIiA6ICJodHRwOi8vd3d3LnRvcHNjYW4uY29tL3dwcy9pbmRleC5odG1sIgp9Cg=="/>
    </extobj>
    <extobj name="44B7C0F4-79DB-4F8B-9303-0E098D69D8BE-234">
      <extobjdata type="44B7C0F4-79DB-4F8B-9303-0E098D69D8BE" data="ewogICAiTGFzdFVybCIgOiAiaHR0cDovL3d3dy50b3BzY2FuLmNvbS93cHMvaW5kZXguaHRtbD90ZXh0PWh0dHAlM0ElMkYlMkZtLnhkdXBoLmNvbSUyRkJvb2slMkZEZXRhaWwlM0Zkb2klM0QzZDlmYjEyNS0xNGYxLTRlMTYtYWNlYi01OGZmNzNiOWNkNjUmdGV4dFR5cGU9dGV4dCZyb3VuZD0wJmdyYWRpZW50V2F5PTAiLAogICAiTG9nbyIgOiAiIiwKICAgIk9yaWdpbmFsVXJsIiA6ICJodHRwOi8vd3d3LnRvcHNjYW4uY29tL3dwcy9pbmRleC5odG1sIgp9Cg=="/>
    </extobj>
    <extobj name="44B7C0F4-79DB-4F8B-9303-0E098D69D8BE-236">
      <extobjdata type="44B7C0F4-79DB-4F8B-9303-0E098D69D8BE" data="ewogICAiTGFzdFVybCIgOiAiaHR0cDovL3d3dy50b3BzY2FuLmNvbS93cHMvaW5kZXguaHRtbD90ZXh0PWh0dHAlM0ElMkYlMkZtLnhkdXBoLmNvbSUyRkJvb2slMkZEZXRhaWwlM0Zkb2klM0RiODAxMDcyZS0wZjM1LTRmMGMtOTJmYi02MGJjZjVmZmFiMDUmdGV4dFR5cGU9dGV4dCZyb3VuZD0wJmdyYWRpZW50V2F5PTAiLAogICAiTG9nbyIgOiAiIiwKICAgIk9yaWdpbmFsVXJsIiA6ICJodHRwOi8vd3d3LnRvcHNjYW4uY29tL3dwcy9pbmRleC5odG1sIgp9Cg=="/>
    </extobj>
    <extobj name="44B7C0F4-79DB-4F8B-9303-0E098D69D8BE-237">
      <extobjdata type="44B7C0F4-79DB-4F8B-9303-0E098D69D8BE" data="ewogICAiTGFzdFVybCIgOiAiaHR0cDovL3d3dy50b3BzY2FuLmNvbS93cHMvaW5kZXguaHRtbD90ZXh0PWh0dHAlM0ElMkYlMkZtLnhkdXBoLmNvbSUyRkJvb2slMkZEZXRhaWwlM0Zkb2klM0QzYzBhMGE2NC1hM2I5LTRlOTItOTczMS1iMDFmM2RmYWZlZjImdGV4dFR5cGU9dGV4dCZyb3VuZD0wJmdyYWRpZW50V2F5PTAiLAogICAiTG9nbyIgOiAiIiwKICAgIk9yaWdpbmFsVXJsIiA6ICJodHRwOi8vd3d3LnRvcHNjYW4uY29tL3dwcy9pbmRleC5odG1sIgp9Cg=="/>
    </extobj>
    <extobj name="44B7C0F4-79DB-4F8B-9303-0E098D69D8BE-238">
      <extobjdata type="44B7C0F4-79DB-4F8B-9303-0E098D69D8BE" data="ewogICAiTGFzdFVybCIgOiAiaHR0cDovL3d3dy50b3BzY2FuLmNvbS93cHMvaW5kZXguaHRtbD90ZXh0PWh0dHAlM0ElMkYlMkZtLnhkdXBoLmNvbSUyRkJvb2slMkZEZXRhaWwlM0Zkb2klM0RkZjFmYTk5YS1iYzkxLTQxZmQtYWUzNi0yMTUzNmJmYWZkMTMmdGV4dFR5cGU9dGV4dCZyb3VuZD0wJmdyYWRpZW50V2F5PTAiLAogICAiTG9nbyIgOiAiIiwKICAgIk9yaWdpbmFsVXJsIiA6ICJodHRwOi8vd3d3LnRvcHNjYW4uY29tL3dwcy9pbmRleC5odG1sIgp9Cg=="/>
    </extobj>
    <extobj name="44B7C0F4-79DB-4F8B-9303-0E098D69D8BE-239">
      <extobjdata type="44B7C0F4-79DB-4F8B-9303-0E098D69D8BE" data="ewogICAiTGFzdFVybCIgOiAiaHR0cDovL3d3dy50b3BzY2FuLmNvbS93cHMvaW5kZXguaHRtbD90ZXh0PWh0dHAlM0ElMkYlMkZtLnhkdXBoLmNvbSUyRkJvb2slMkZEZXRhaWwlM0Zkb2klM0RmZGNhMTQ3Zi0wODY5LTQwMWQtYTRjMy1kMGJiOTgzNzBhZmImdGV4dFR5cGU9dGV4dCZyb3VuZD0wJmdyYWRpZW50V2F5PTAiLAogICAiTG9nbyIgOiAiIiwKICAgIk9yaWdpbmFsVXJsIiA6ICJodHRwOi8vd3d3LnRvcHNjYW4uY29tL3dwcy9pbmRleC5odG1sIgp9Cg=="/>
    </extobj>
    <extobj name="44B7C0F4-79DB-4F8B-9303-0E098D69D8BE-240">
      <extobjdata type="44B7C0F4-79DB-4F8B-9303-0E098D69D8BE" data="ewogICAiTGFzdFVybCIgOiAiaHR0cDovL3d3dy50b3BzY2FuLmNvbS93cHMvaW5kZXguaHRtbD90ZXh0PWh0dHAlM0ElMkYlMkZtLnhkdXBoLmNvbSUyRkJvb2slMkZEZXRhaWwlM0Zkb2klM0QzMjE3NGI2Mi0yZThiLTQ5NjMtYWQ1Zi1kODhkZGQ0N2YzNDkmdGV4dFR5cGU9dGV4dCZyb3VuZD0wJmdyYWRpZW50V2F5PTAiLAogICAiTG9nbyIgOiAiIiwKICAgIk9yaWdpbmFsVXJsIiA6ICJodHRwOi8vd3d3LnRvcHNjYW4uY29tL3dwcy9pbmRleC5odG1sIgp9Cg=="/>
    </extobj>
    <extobj name="44B7C0F4-79DB-4F8B-9303-0E098D69D8BE-241">
      <extobjdata type="44B7C0F4-79DB-4F8B-9303-0E098D69D8BE" data="ewogICAiTGFzdFVybCIgOiAiaHR0cDovL3d3dy50b3BzY2FuLmNvbS93cHMvaW5kZXguaHRtbD90ZXh0PWh0dHAlM0ElMkYlMkZtLnhkdXBoLmNvbSUyRkJvb2slMkZEZXRhaWwlM0Zkb2klM0RlZDUyYTk2NS0yM2Y2LTRiYzQtOGM5OS1kOTgxOTIzM2EzMmEmdGV4dFR5cGU9dGV4dCZyb3VuZD0wJmdyYWRpZW50V2F5PTAiLAogICAiTG9nbyIgOiAiIiwKICAgIk9yaWdpbmFsVXJsIiA6ICJodHRwOi8vd3d3LnRvcHNjYW4uY29tL3dwcy9pbmRleC5odG1sIgp9Cg=="/>
    </extobj>
    <extobj name="44B7C0F4-79DB-4F8B-9303-0E098D69D8BE-242">
      <extobjdata type="44B7C0F4-79DB-4F8B-9303-0E098D69D8BE" data="ewogICAiTGFzdFVybCIgOiAiaHR0cDovL3d3dy50b3BzY2FuLmNvbS93cHMvaW5kZXguaHRtbD90ZXh0PWh0dHAlM0ElMkYlMkZtLnhkdXBoLmNvbSUyRkJvb2slMkZEZXRhaWwlM0Zkb2klM0QzYmU4YjVkZC1mOGRhLTQ3Y2QtYjE5MS04ZWE2ZDQ3Mjg2ODImdGV4dFR5cGU9dGV4dCZyb3VuZD0wJmdyYWRpZW50V2F5PTAiLAogICAiTG9nbyIgOiAiIiwKICAgIk9yaWdpbmFsVXJsIiA6ICJodHRwOi8vd3d3LnRvcHNjYW4uY29tL3dwcy9pbmRleC5odG1sIgp9Cg=="/>
    </extobj>
    <extobj name="44B7C0F4-79DB-4F8B-9303-0E098D69D8BE-243">
      <extobjdata type="44B7C0F4-79DB-4F8B-9303-0E098D69D8BE" data="ewogICAiTGFzdFVybCIgOiAiaHR0cDovL3d3dy50b3BzY2FuLmNvbS93cHMvaW5kZXguaHRtbD90ZXh0PWh0dHAlM0ElMkYlMkZtLnhkdXBoLmNvbSUyRkJvb2slMkZEZXRhaWwlM0Zkb2klM0RjM2QwMjVhMC1lYWYzLTQ5Y2YtOWE3My1hNjYyNzI3ODQzOTAmdGV4dFR5cGU9dGV4dCZyb3VuZD0wJmdyYWRpZW50V2F5PTAiLAogICAiTG9nbyIgOiAiIiwKICAgIk9yaWdpbmFsVXJsIiA6ICJodHRwOi8vd3d3LnRvcHNjYW4uY29tL3dwcy9pbmRleC5odG1sIgp9Cg=="/>
    </extobj>
    <extobj name="44B7C0F4-79DB-4F8B-9303-0E098D69D8BE-244">
      <extobjdata type="44B7C0F4-79DB-4F8B-9303-0E098D69D8BE" data="ewogICAiTGFzdFVybCIgOiAiaHR0cDovL3d3dy50b3BzY2FuLmNvbS93cHMvaW5kZXguaHRtbD90ZXh0PWh0dHAlM0ElMkYlMkZtLnhkdXBoLmNvbSUyRkJvb2slMkZEZXRhaWwlM0Zkb2klM0RhYmJlY2U0Yi1lN2ZhLTQ1NzAtYmE4ZS1jMGRhMzBiYWQ2MjUmdGV4dFR5cGU9dGV4dCZyb3VuZD0wJmdyYWRpZW50V2F5PTAiLAogICAiTG9nbyIgOiAiIiwKICAgIk9yaWdpbmFsVXJsIiA6ICJodHRwOi8vd3d3LnRvcHNjYW4uY29tL3dwcy9pbmRleC5odG1sIgp9Cg=="/>
    </extobj>
    <extobj name="44B7C0F4-79DB-4F8B-9303-0E098D69D8BE-245">
      <extobjdata type="44B7C0F4-79DB-4F8B-9303-0E098D69D8BE" data="ewogICAiTGFzdFVybCIgOiAiaHR0cDovL3d3dy50b3BzY2FuLmNvbS93cHMvaW5kZXguaHRtbD90ZXh0PWh0dHAlM0ElMkYlMkZtLnhkdXBoLmNvbSUyRkJvb2slMkZEZXRhaWwlM0Zkb2klM0QyNDA2NTIyOC02ZTA2LTQ3MDQtODE0YS1jNmI0NGY4MDFhNmQmdGV4dFR5cGU9dGV4dCZyb3VuZD0wJmdyYWRpZW50V2F5PTAiLAogICAiTG9nbyIgOiAiIiwKICAgIk9yaWdpbmFsVXJsIiA6ICJodHRwOi8vd3d3LnRvcHNjYW4uY29tL3dwcy9pbmRleC5odG1sIgp9Cg=="/>
    </extobj>
    <extobj name="44B7C0F4-79DB-4F8B-9303-0E098D69D8BE-246">
      <extobjdata type="44B7C0F4-79DB-4F8B-9303-0E098D69D8BE" data="ewogICAiTGFzdFVybCIgOiAiaHR0cDovL3d3dy50b3BzY2FuLmNvbS93cHMvaW5kZXguaHRtbD90ZXh0PWh0dHAlM0ElMkYlMkZtLnhkdXBoLmNvbSUyRkJvb2slMkZEZXRhaWwlM0Zkb2klM0QzYWUzNWUxYi1lNWVkLTRjOWQtOGFjMS03NjJjNGY1ODE2NjkmdGV4dFR5cGU9dGV4dCZyb3VuZD0wJmdyYWRpZW50V2F5PTAiLAogICAiTG9nbyIgOiAiIiwKICAgIk9yaWdpbmFsVXJsIiA6ICJodHRwOi8vd3d3LnRvcHNjYW4uY29tL3dwcy9pbmRleC5odG1sIgp9Cg=="/>
    </extobj>
    <extobj name="44B7C0F4-79DB-4F8B-9303-0E098D69D8BE-247">
      <extobjdata type="44B7C0F4-79DB-4F8B-9303-0E098D69D8BE" data="ewogICAiTGFzdFVybCIgOiAiaHR0cDovL3d3dy50b3BzY2FuLmNvbS93cHMvaW5kZXguaHRtbD90ZXh0PWh0dHAlM0ElMkYlMkZtLnhkdXBoLmNvbSUyRkJvb2slMkZEZXRhaWwlM0Zkb2klM0Q5ZjUyODc1MC0yNTRiLTQ1NDYtOGNiZS05YTk3YjAzYmFmOTkmdGV4dFR5cGU9dGV4dCZyb3VuZD0wJmdyYWRpZW50V2F5PTAiLAogICAiTG9nbyIgOiAiIiwKICAgIk9yaWdpbmFsVXJsIiA6ICJodHRwOi8vd3d3LnRvcHNjYW4uY29tL3dwcy9pbmRleC5odG1sIgp9Cg=="/>
    </extobj>
    <extobj name="44B7C0F4-79DB-4F8B-9303-0E098D69D8BE-248">
      <extobjdata type="44B7C0F4-79DB-4F8B-9303-0E098D69D8BE" data="ewogICAiTGFzdFVybCIgOiAiaHR0cDovL3d3dy50b3BzY2FuLmNvbS93cHMvaW5kZXguaHRtbD90ZXh0PWh0dHAlM0ElMkYlMkZtLnhkdXBoLmNvbSUyRkJvb2slMkZEZXRhaWwlM0Zkb2klM0RjNzc3YTkyYS0wNTEwLTQ3NDQtODMwYy1hNGRjZjBiMWM3Y2ImdGV4dFR5cGU9dGV4dCZyb3VuZD0wJmdyYWRpZW50V2F5PTAiLAogICAiTG9nbyIgOiAiIiwKICAgIk9yaWdpbmFsVXJsIiA6ICJodHRwOi8vd3d3LnRvcHNjYW4uY29tL3dwcy9pbmRleC5odG1sIgp9Cg=="/>
    </extobj>
    <extobj name="44B7C0F4-79DB-4F8B-9303-0E098D69D8BE-249">
      <extobjdata type="44B7C0F4-79DB-4F8B-9303-0E098D69D8BE" data="ewogICAiTGFzdFVybCIgOiAiaHR0cDovL3d3dy50b3BzY2FuLmNvbS93cHMvaW5kZXguaHRtbD90ZXh0PWh0dHAlM0ElMkYlMkZtLnhkdXBoLmNvbSUyRkJvb2slMkZEZXRhaWwlM0Zkb2klM0Q5ZjkzNTRkMi0wZDcxLTQ4ZGItOTE3NC02YjNmYjBkNDRlMzkmdGV4dFR5cGU9dGV4dCZyb3VuZD0wJmdyYWRpZW50V2F5PTAiLAogICAiTG9nbyIgOiAiIiwKICAgIk9yaWdpbmFsVXJsIiA6ICJodHRwOi8vd3d3LnRvcHNjYW4uY29tL3dwcy9pbmRleC5odG1sIgp9Cg=="/>
    </extobj>
    <extobj name="44B7C0F4-79DB-4F8B-9303-0E098D69D8BE-250">
      <extobjdata type="44B7C0F4-79DB-4F8B-9303-0E098D69D8BE" data="ewogICAiTGFzdFVybCIgOiAiaHR0cDovL3d3dy50b3BzY2FuLmNvbS93cHMvaW5kZXguaHRtbD90ZXh0PWh0dHAlM0ElMkYlMkZtLnhkdXBoLmNvbSUyRkJvb2slMkZEZXRhaWwlM0Zkb2klM0RlZjE3NTUyMS00MzYyLTRjMDItOTY4NS1kODllYTc4YWYyOGQmdGV4dFR5cGU9dGV4dCZyb3VuZD0wJmdyYWRpZW50V2F5PTAiLAogICAiTG9nbyIgOiAiIiwKICAgIk9yaWdpbmFsVXJsIiA6ICJodHRwOi8vd3d3LnRvcHNjYW4uY29tL3dwcy9pbmRleC5odG1sIgp9Cg=="/>
    </extobj>
    <extobj name="44B7C0F4-79DB-4F8B-9303-0E098D69D8BE-251">
      <extobjdata type="44B7C0F4-79DB-4F8B-9303-0E098D69D8BE" data="ewogICAiTGFzdFVybCIgOiAiaHR0cDovL3d3dy50b3BzY2FuLmNvbS93cHMvaW5kZXguaHRtbD90ZXh0PWh0dHAlM0ElMkYlMkZtLnhkdXBoLmNvbSUyRkJvb2slMkZEZXRhaWwlM0Zkb2klM0QzZjczZWY3MC1jYmZjLTQyN2QtYWFhNy1kNjRkZGQzYjBmN2YmdGV4dFR5cGU9dGV4dCZyb3VuZD0wJmdyYWRpZW50V2F5PTAiLAogICAiTG9nbyIgOiAiIiwKICAgIk9yaWdpbmFsVXJsIiA6ICJodHRwOi8vd3d3LnRvcHNjYW4uY29tL3dwcy9pbmRleC5odG1sIgp9Cg=="/>
    </extobj>
    <extobj name="44B7C0F4-79DB-4F8B-9303-0E098D69D8BE-252">
      <extobjdata type="44B7C0F4-79DB-4F8B-9303-0E098D69D8BE" data="ewogICAiTGFzdFVybCIgOiAiaHR0cDovL3d3dy50b3BzY2FuLmNvbS93cHMvaW5kZXguaHRtbD90ZXh0PWh0dHAlM0ElMkYlMkZtLnhkdXBoLmNvbSUyRkJvb2slMkZEZXRhaWwlM0Zkb2klM0RjZGY5YmE4Mi05ZGUzLTQxYTUtYWZmNC1lZjMzZWE0YjU0MjQmdGV4dFR5cGU9dGV4dCZyb3VuZD0wJmdyYWRpZW50V2F5PTAiLAogICAiTG9nbyIgOiAiIiwKICAgIk9yaWdpbmFsVXJsIiA6ICJodHRwOi8vd3d3LnRvcHNjYW4uY29tL3dwcy9pbmRleC5odG1sIgp9Cg=="/>
    </extobj>
    <extobj name="44B7C0F4-79DB-4F8B-9303-0E098D69D8BE-253">
      <extobjdata type="44B7C0F4-79DB-4F8B-9303-0E098D69D8BE" data="ewogICAiTGFzdFVybCIgOiAiaHR0cDovL3d3dy50b3BzY2FuLmNvbS93cHMvaW5kZXguaHRtbD90ZXh0PWh0dHAlM0ElMkYlMkZtLnhkdXBoLmNvbSUyRkJvb2slMkZEZXRhaWwlM0Zkb2klM0RiMzFjNWRiMC05OTAwLTRlNmMtOGE3My01YzQyM2IxMjY2NDkmdGV4dFR5cGU9dGV4dCZyb3VuZD0wJmdyYWRpZW50V2F5PTAiLAogICAiTG9nbyIgOiAiIiwKICAgIk9yaWdpbmFsVXJsIiA6ICJodHRwOi8vd3d3LnRvcHNjYW4uY29tL3dwcy9pbmRleC5odG1sIgp9Cg=="/>
    </extobj>
    <extobj name="44B7C0F4-79DB-4F8B-9303-0E098D69D8BE-254">
      <extobjdata type="44B7C0F4-79DB-4F8B-9303-0E098D69D8BE" data="ewogICAiTGFzdFVybCIgOiAiaHR0cDovL3d3dy50b3BzY2FuLmNvbS93cHMvaW5kZXguaHRtbD90ZXh0PWh0dHAlM0ElMkYlMkZtLnhkdXBoLmNvbSUyRkJvb2slMkZEZXRhaWwlM0Zkb2klM0QzYmI1Y2Y3Zi1lOTNiLTQ1MTctYTJhYS0xNDYxYzk2NzI0NGYmdGV4dFR5cGU9dGV4dCZyb3VuZD0wJmdyYWRpZW50V2F5PTAiLAogICAiTG9nbyIgOiAiIiwKICAgIk9yaWdpbmFsVXJsIiA6ICJodHRwOi8vd3d3LnRvcHNjYW4uY29tL3dwcy9pbmRleC5odG1sIgp9Cg=="/>
    </extobj>
    <extobj name="44B7C0F4-79DB-4F8B-9303-0E098D69D8BE-255">
      <extobjdata type="44B7C0F4-79DB-4F8B-9303-0E098D69D8BE" data="ewogICAiTGFzdFVybCIgOiAiaHR0cDovL3d3dy50b3BzY2FuLmNvbS93cHMvaW5kZXguaHRtbD90ZXh0PWh0dHAlM0ElMkYlMkZtLnhkdXBoLmNvbSUyRkJvb2slMkZEZXRhaWwlM0Zkb2klM0Q1NTk3MWI0My02ZDEyLTQxMmQtOWI1Zi00YTc1YjRjYTY4N2YmdGV4dFR5cGU9dGV4dCZyb3VuZD0wJmdyYWRpZW50V2F5PTAiLAogICAiTG9nbyIgOiAiIiwKICAgIk9yaWdpbmFsVXJsIiA6ICJodHRwOi8vd3d3LnRvcHNjYW4uY29tL3dwcy9pbmRleC5odG1sIgp9Cg=="/>
    </extobj>
    <extobj name="44B7C0F4-79DB-4F8B-9303-0E098D69D8BE-256">
      <extobjdata type="44B7C0F4-79DB-4F8B-9303-0E098D69D8BE" data="ewogICAiTGFzdFVybCIgOiAiaHR0cDovL3d3dy50b3BzY2FuLmNvbS93cHMvaW5kZXguaHRtbD90ZXh0PWh0dHAlM0ElMkYlMkZtLnhkdXBoLmNvbSUyRkJvb2slMkZEZXRhaWwlM0Zkb2klM0RjODliODNmNi04OGViLTQ5ZTAtOTc1ZC1kZjU4YTI5Y2UxZGImdGV4dFR5cGU9dGV4dCZyb3VuZD0wJmdyYWRpZW50V2F5PTAiLAogICAiTG9nbyIgOiAiIiwKICAgIk9yaWdpbmFsVXJsIiA6ICJodHRwOi8vd3d3LnRvcHNjYW4uY29tL3dwcy9pbmRleC5odG1sIgp9Cg=="/>
    </extobj>
    <extobj name="44B7C0F4-79DB-4F8B-9303-0E098D69D8BE-257">
      <extobjdata type="44B7C0F4-79DB-4F8B-9303-0E098D69D8BE" data="ewogICAiTGFzdFVybCIgOiAiaHR0cDovL3d3dy50b3BzY2FuLmNvbS93cHMvaW5kZXguaHRtbD90ZXh0PWh0dHAlM0ElMkYlMkZtLnhkdXBoLmNvbSUyRkJvb2slMkZEZXRhaWwlM0Zkb2klM0QyN2VjODIzNy1kNTRmLTQwNjUtYWJmNy1kODFhMTcwZDdiNDMmdGV4dFR5cGU9dGV4dCZyb3VuZD0wJmdyYWRpZW50V2F5PTAiLAogICAiTG9nbyIgOiAiIiwKICAgIk9yaWdpbmFsVXJsIiA6ICJodHRwOi8vd3d3LnRvcHNjYW4uY29tL3dwcy9pbmRleC5odG1sIgp9Cg=="/>
    </extobj>
    <extobj name="44B7C0F4-79DB-4F8B-9303-0E098D69D8BE-258">
      <extobjdata type="44B7C0F4-79DB-4F8B-9303-0E098D69D8BE" data="ewogICAiTGFzdFVybCIgOiAiaHR0cDovL3d3dy50b3BzY2FuLmNvbS93cHMvaW5kZXguaHRtbD90ZXh0PWh0dHAlM0ElMkYlMkZtLnhkdXBoLmNvbSUyRkJvb2slMkZEZXRhaWwlM0Zkb2klM0Q3Yjc5Y2MxMS0xYTdlLTRlMTEtYjIyZS03NTk1YjA0NTI2M2EmdGV4dFR5cGU9dGV4dCZyb3VuZD0wJmdyYWRpZW50V2F5PTAiLAogICAiTG9nbyIgOiAiIiwKICAgIk9yaWdpbmFsVXJsIiA6ICJodHRwOi8vd3d3LnRvcHNjYW4uY29tL3dwcy9pbmRleC5odG1sIgp9Cg=="/>
    </extobj>
    <extobj name="44B7C0F4-79DB-4F8B-9303-0E098D69D8BE-259">
      <extobjdata type="44B7C0F4-79DB-4F8B-9303-0E098D69D8BE" data="ewogICAiTGFzdFVybCIgOiAiaHR0cDovL3d3dy50b3BzY2FuLmNvbS93cHMvaW5kZXguaHRtbD90ZXh0PWh0dHAlM0ElMkYlMkZtLnhkdXBoLmNvbSUyRkJvb2slMkZEZXRhaWwlM0Zkb2klM0QxZDg0ZmQ3ZS1hZDBiLTQyN2ItYWFjNC0yZDEyNzQzYzhhZDMmdGV4dFR5cGU9dGV4dCZyb3VuZD0wJmdyYWRpZW50V2F5PTAiLAogICAiTG9nbyIgOiAiIiwKICAgIk9yaWdpbmFsVXJsIiA6ICJodHRwOi8vd3d3LnRvcHNjYW4uY29tL3dwcy9pbmRleC5odG1sIgp9Cg=="/>
    </extobj>
    <extobj name="44B7C0F4-79DB-4F8B-9303-0E098D69D8BE-260">
      <extobjdata type="44B7C0F4-79DB-4F8B-9303-0E098D69D8BE" data="ewogICAiTGFzdFVybCIgOiAiaHR0cDovL3d3dy50b3BzY2FuLmNvbS93cHMvaW5kZXguaHRtbD90ZXh0PWh0dHAlM0ElMkYlMkZtLnhkdXBoLmNvbSUyRkJvb2slMkZEZXRhaWwlM0Zkb2klM0Q0Yjk4NmQ4OS1iZTBiLTQ2ZjktOTZhNC1kYjBlOGIxMjAyYTkmdGV4dFR5cGU9dGV4dCZyb3VuZD0wJmdyYWRpZW50V2F5PTAiLAogICAiTG9nbyIgOiAiIiwKICAgIk9yaWdpbmFsVXJsIiA6ICJodHRwOi8vd3d3LnRvcHNjYW4uY29tL3dwcy9pbmRleC5odG1sIgp9Cg=="/>
    </extobj>
    <extobj name="44B7C0F4-79DB-4F8B-9303-0E098D69D8BE-261">
      <extobjdata type="44B7C0F4-79DB-4F8B-9303-0E098D69D8BE" data="ewogICAiTGFzdFVybCIgOiAiaHR0cDovL3d3dy50b3BzY2FuLmNvbS93cHMvaW5kZXguaHRtbD90ZXh0PWh0dHAlM0ElMkYlMkZtLnhkdXBoLmNvbSUyRkJvb2slMkZEZXRhaWwlM0Zkb2klM0QwMWFiMWIwOS05YTg4LTQ2ZDItOTc1Zi0zMjc1MTI5YzgyMDQmdGV4dFR5cGU9dGV4dCZyb3VuZD0wJmdyYWRpZW50V2F5PTAiLAogICAiTG9nbyIgOiAiIiwKICAgIk9yaWdpbmFsVXJsIiA6ICJodHRwOi8vd3d3LnRvcHNjYW4uY29tL3dwcy9pbmRleC5odG1sIgp9Cg=="/>
    </extobj>
    <extobj name="44B7C0F4-79DB-4F8B-9303-0E098D69D8BE-262">
      <extobjdata type="44B7C0F4-79DB-4F8B-9303-0E098D69D8BE" data="ewogICAiTGFzdFVybCIgOiAiaHR0cDovL3d3dy50b3BzY2FuLmNvbS93cHMvaW5kZXguaHRtbD90ZXh0PWh0dHAlM0ElMkYlMkZtLnhkdXBoLmNvbSUyRkJvb2slMkZEZXRhaWwlM0Zkb2klM0RlOWNhOWEwZS1jZjU4LTQ4NmMtYTcwNi0xMzI3NWM4YjUwNjUmdGV4dFR5cGU9dGV4dCZyb3VuZD0wJmdyYWRpZW50V2F5PTAiLAogICAiTG9nbyIgOiAiIiwKICAgIk9yaWdpbmFsVXJsIiA6ICJodHRwOi8vd3d3LnRvcHNjYW4uY29tL3dwcy9pbmRleC5odG1sIgp9Cg=="/>
    </extobj>
    <extobj name="44B7C0F4-79DB-4F8B-9303-0E098D69D8BE-263">
      <extobjdata type="44B7C0F4-79DB-4F8B-9303-0E098D69D8BE" data="ewogICAiTGFzdFVybCIgOiAiaHR0cDovL3d3dy50b3BzY2FuLmNvbS93cHMvaW5kZXguaHRtbD90ZXh0PWh0dHAlM0ElMkYlMkZtLnhkdXBoLmNvbSUyRkJvb2slMkZEZXRhaWwlM0Zkb2klM0RhMDgxMDI3OC1mNTEwLTQ4MWItYTdmMy02YzQ2ZWJlNjZkOTgmdGV4dFR5cGU9dGV4dCZyb3VuZD0wJmdyYWRpZW50V2F5PTAiLAogICAiTG9nbyIgOiAiIiwKICAgIk9yaWdpbmFsVXJsIiA6ICJodHRwOi8vd3d3LnRvcHNjYW4uY29tL3dwcy9pbmRleC5odG1sIgp9Cg=="/>
    </extobj>
    <extobj name="44B7C0F4-79DB-4F8B-9303-0E098D69D8BE-264">
      <extobjdata type="44B7C0F4-79DB-4F8B-9303-0E098D69D8BE" data="ewogICAiTGFzdFVybCIgOiAiaHR0cDovL3d3dy50b3BzY2FuLmNvbS93cHMvaW5kZXguaHRtbD90ZXh0PWh0dHAlM0ElMkYlMkZtLnhkdXBoLmNvbSUyRkJvb2slMkZEZXRhaWwlM0Zkb2klM0QyMjVmYzM0YS0yYzM3LTRmYTctOGE1OC03N2ZiZmMyN2JmMTYmdGV4dFR5cGU9dGV4dCZyb3VuZD0wJmdyYWRpZW50V2F5PTAiLAogICAiTG9nbyIgOiAiIiwKICAgIk9yaWdpbmFsVXJsIiA6ICJodHRwOi8vd3d3LnRvcHNjYW4uY29tL3dwcy9pbmRleC5odG1sIgp9Cg=="/>
    </extobj>
    <extobj name="44B7C0F4-79DB-4F8B-9303-0E098D69D8BE-265">
      <extobjdata type="44B7C0F4-79DB-4F8B-9303-0E098D69D8BE" data="ewogICAiTGFzdFVybCIgOiAiaHR0cDovL3d3dy50b3BzY2FuLmNvbS93cHMvaW5kZXguaHRtbD90ZXh0PWh0dHAlM0ElMkYlMkZtLnhkdXBoLmNvbSUyRkJvb2slMkZEZXRhaWwlM0Zkb2klM0QyZGZlOGYyNi0xOTZkLTQxMjQtYjc2Yi1jYWFmMGZlMDk0NmMmdGV4dFR5cGU9dGV4dCZyb3VuZD0wJmdyYWRpZW50V2F5PTAiLAogICAiTG9nbyIgOiAiIiwKICAgIk9yaWdpbmFsVXJsIiA6ICJodHRwOi8vd3d3LnRvcHNjYW4uY29tL3dwcy9pbmRleC5odG1sIgp9Cg=="/>
    </extobj>
    <extobj name="44B7C0F4-79DB-4F8B-9303-0E098D69D8BE-266">
      <extobjdata type="44B7C0F4-79DB-4F8B-9303-0E098D69D8BE" data="ewogICAiTGFzdFVybCIgOiAiaHR0cDovL3d3dy50b3BzY2FuLmNvbS93cHMvaW5kZXguaHRtbD90ZXh0PWh0dHAlM0ElMkYlMkZtLnhkdXBoLmNvbSUyRkJvb2slMkZEZXRhaWwlM0Zkb2klM0RmNDMyOWQ4ZS05N2MyLTQ2NDEtYTMwOC0xMzVhYTVkZTIyMmYmdGV4dFR5cGU9dGV4dCZyb3VuZD0wJmdyYWRpZW50V2F5PTAiLAogICAiTG9nbyIgOiAiIiwKICAgIk9yaWdpbmFsVXJsIiA6ICJodHRwOi8vd3d3LnRvcHNjYW4uY29tL3dwcy9pbmRleC5odG1sIgp9Cg=="/>
    </extobj>
    <extobj name="44B7C0F4-79DB-4F8B-9303-0E098D69D8BE-267">
      <extobjdata type="44B7C0F4-79DB-4F8B-9303-0E098D69D8BE" data="ewogICAiTGFzdFVybCIgOiAiaHR0cDovL3d3dy50b3BzY2FuLmNvbS93cHMvaW5kZXguaHRtbD90ZXh0PWh0dHAlM0ElMkYlMkZtLnhkdXBoLmNvbSUyRkJvb2slMkZEZXRhaWwlM0Zkb2klM0RmNzI1MjNjZS1kM2RiLTRhMmEtYjZhNC05YjljYTAxMWI4MzgmdGV4dFR5cGU9dGV4dCZyb3VuZD0wJmdyYWRpZW50V2F5PTAiLAogICAiTG9nbyIgOiAiIiwKICAgIk9yaWdpbmFsVXJsIiA6ICJodHRwOi8vd3d3LnRvcHNjYW4uY29tL3dwcy9pbmRleC5odG1sIgp9Cg=="/>
    </extobj>
    <extobj name="44B7C0F4-79DB-4F8B-9303-0E098D69D8BE-268">
      <extobjdata type="44B7C0F4-79DB-4F8B-9303-0E098D69D8BE" data="ewogICAiTGFzdFVybCIgOiAiaHR0cDovL3d3dy50b3BzY2FuLmNvbS93cHMvaW5kZXguaHRtbD90ZXh0PWh0dHAlM0ElMkYlMkZtLnhkdXBoLmNvbSUyRkJvb2slMkZEZXRhaWwlM0Zkb2klM0RkZjVlNWFkMy1jNjQyLTQ5ZGMtODljMi0xM2NiN2M1ZGZmYWImdGV4dFR5cGU9dGV4dCZyb3VuZD0wJmdyYWRpZW50V2F5PTAiLAogICAiTG9nbyIgOiAiIiwKICAgIk9yaWdpbmFsVXJsIiA6ICJodHRwOi8vd3d3LnRvcHNjYW4uY29tL3dwcy9pbmRleC5odG1sIgp9Cg=="/>
    </extobj>
    <extobj name="44B7C0F4-79DB-4F8B-9303-0E098D69D8BE-269">
      <extobjdata type="44B7C0F4-79DB-4F8B-9303-0E098D69D8BE" data="ewogICAiTGFzdFVybCIgOiAiaHR0cDovL3d3dy50b3BzY2FuLmNvbS93cHMvaW5kZXguaHRtbD90ZXh0PWh0dHAlM0ElMkYlMkZtLnhkdXBoLmNvbSUyRkJvb2slMkZEZXRhaWwlM0Zkb2klM0RiYmM0NjEzYi00MTM4LTQ1ZmQtYjlhNi1lZjYxYTkwNDQwYjMmdGV4dFR5cGU9dGV4dCZyb3VuZD0wJmdyYWRpZW50V2F5PTAiLAogICAiTG9nbyIgOiAiIiwKICAgIk9yaWdpbmFsVXJsIiA6ICJodHRwOi8vd3d3LnRvcHNjYW4uY29tL3dwcy9pbmRleC5odG1sIgp9Cg=="/>
    </extobj>
    <extobj name="44B7C0F4-79DB-4F8B-9303-0E098D69D8BE-270">
      <extobjdata type="44B7C0F4-79DB-4F8B-9303-0E098D69D8BE" data="ewogICAiTGFzdFVybCIgOiAiaHR0cDovL3d3dy50b3BzY2FuLmNvbS93cHMvaW5kZXguaHRtbD90ZXh0PWh0dHAlM0ElMkYlMkZtLnhkdXBoLmNvbSUyRkJvb2slMkZEZXRhaWwlM0Zkb2klM0RkNTQwMjY2My05YTUwLTRkNDQtOWVkNC1jYTI2NDhmYmZjMjkmdGV4dFR5cGU9dGV4dCZyb3VuZD0wJmdyYWRpZW50V2F5PTAiLAogICAiTG9nbyIgOiAiIiwKICAgIk9yaWdpbmFsVXJsIiA6ICJodHRwOi8vd3d3LnRvcHNjYW4uY29tL3dwcy9pbmRleC5odG1sIgp9Cg=="/>
    </extobj>
    <extobj name="44B7C0F4-79DB-4F8B-9303-0E098D69D8BE-271">
      <extobjdata type="44B7C0F4-79DB-4F8B-9303-0E098D69D8BE" data="ewogICAiTGFzdFVybCIgOiAiaHR0cDovL3d3dy50b3BzY2FuLmNvbS93cHMvaW5kZXguaHRtbD90ZXh0PWh0dHAlM0ElMkYlMkZtLnhkdXBoLmNvbSUyRkJvb2slMkZEZXRhaWwlM0Zkb2klM0Q2NmUxYjVmMi01YWU2LTQxMDQtOWE3Yi04ODM4NTRhZWJlZmYmdGV4dFR5cGU9dGV4dCZyb3VuZD0wJmdyYWRpZW50V2F5PTAiLAogICAiTG9nbyIgOiAiIiwKICAgIk9yaWdpbmFsVXJsIiA6ICJodHRwOi8vd3d3LnRvcHNjYW4uY29tL3dwcy9pbmRleC5odG1sIgp9Cg=="/>
    </extobj>
    <extobj name="44B7C0F4-79DB-4F8B-9303-0E098D69D8BE-273">
      <extobjdata type="44B7C0F4-79DB-4F8B-9303-0E098D69D8BE" data="ewogICAiTGFzdFVybCIgOiAiaHR0cDovL3d3dy50b3BzY2FuLmNvbS93cHMvaW5kZXguaHRtbD90ZXh0PWh0dHAlM0ElMkYlMkZtLnhkdXBoLmNvbSUyRkJvb2slMkZEZXRhaWwlM0Zkb2klM0QxZDllZmRiZC1mODhiLTQ0YjUtOGE1ZC01ODFiYzEzMWM5NmQmdGV4dFR5cGU9dGV4dCZyb3VuZD0wJmdyYWRpZW50V2F5PTAiLAogICAiTG9nbyIgOiAiIiwKICAgIk9yaWdpbmFsVXJsIiA6ICJodHRwOi8vd3d3LnRvcHNjYW4uY29tL3dwcy9pbmRleC5odG1sIgp9Cg=="/>
    </extobj>
    <extobj name="44B7C0F4-79DB-4F8B-9303-0E098D69D8BE-274">
      <extobjdata type="44B7C0F4-79DB-4F8B-9303-0E098D69D8BE" data="ewogICAiTGFzdFVybCIgOiAiaHR0cDovL3d3dy50b3BzY2FuLmNvbS93cHMvaW5kZXguaHRtbD90ZXh0PWh0dHAlM0ElMkYlMkZtLnhkdXBoLmNvbSUyRkJvb2slMkZEZXRhaWwlM0Zkb2klM0RkMjE1YmQyNi1iNjRhLTRjZGEtYTQ5NS1iNTczYjQ1MjBlNDgmdGV4dFR5cGU9dGV4dCZyb3VuZD0wJmdyYWRpZW50V2F5PTAiLAogICAiTG9nbyIgOiAiIiwKICAgIk9yaWdpbmFsVXJsIiA6ICJodHRwOi8vd3d3LnRvcHNjYW4uY29tL3dwcy9pbmRleC5odG1sIgp9Cg=="/>
    </extobj>
    <extobj name="44B7C0F4-79DB-4F8B-9303-0E098D69D8BE-275">
      <extobjdata type="44B7C0F4-79DB-4F8B-9303-0E098D69D8BE" data="ewogICAiTGFzdFVybCIgOiAiaHR0cDovL3d3dy50b3BzY2FuLmNvbS93cHMvaW5kZXguaHRtbD90ZXh0PWh0dHAlM0ElMkYlMkZtLnhkdXBoLmNvbSUyRkJvb2slMkZEZXRhaWwlM0Zkb2klM0Q3YTY0MDdkOC1hZjY3LTQ1ZmMtOTVkOS1kZmFjNWVhY2VlZDUmdGV4dFR5cGU9dGV4dCZyb3VuZD0wJmdyYWRpZW50V2F5PTAiLAogICAiTG9nbyIgOiAiIiwKICAgIk9yaWdpbmFsVXJsIiA6ICJodHRwOi8vd3d3LnRvcHNjYW4uY29tL3dwcy9pbmRleC5odG1sIgp9Cg=="/>
    </extobj>
    <extobj name="44B7C0F4-79DB-4F8B-9303-0E098D69D8BE-276">
      <extobjdata type="44B7C0F4-79DB-4F8B-9303-0E098D69D8BE" data="ewogICAiTGFzdFVybCIgOiAiaHR0cDovL3d3dy50b3BzY2FuLmNvbS93cHMvaW5kZXguaHRtbD90ZXh0PWh0dHAlM0ElMkYlMkZtLnhkdXBoLmNvbSUyRkJvb2slMkZEZXRhaWwlM0Zkb2klM0QxOGYzZWJjZi04NWUxLTQyZjAtYWE5Mi0yMTRmNTE2ZmQwYjYmdGV4dFR5cGU9dGV4dCZyb3VuZD0wJmdyYWRpZW50V2F5PTAiLAogICAiTG9nbyIgOiAiIiwKICAgIk9yaWdpbmFsVXJsIiA6ICJodHRwOi8vd3d3LnRvcHNjYW4uY29tL3dwcy9pbmRleC5odG1sIgp9Cg=="/>
    </extobj>
    <extobj name="44B7C0F4-79DB-4F8B-9303-0E098D69D8BE-277">
      <extobjdata type="44B7C0F4-79DB-4F8B-9303-0E098D69D8BE" data="ewogICAiTGFzdFVybCIgOiAiaHR0cDovL3d3dy50b3BzY2FuLmNvbS93cHMvaW5kZXguaHRtbD90ZXh0PWh0dHAlM0ElMkYlMkZtLnhkdXBoLmNvbSUyRkJvb2slMkZEZXRhaWwlM0Zkb2klM0Q3ZDUzNmI4YS03NDQxLTRhMDMtYmFkYS05MDIwMDE5OTE0NzEmdGV4dFR5cGU9dGV4dCZyb3VuZD0wJmdyYWRpZW50V2F5PTAiLAogICAiTG9nbyIgOiAiIiwKICAgIk9yaWdpbmFsVXJsIiA6ICJodHRwOi8vd3d3LnRvcHNjYW4uY29tL3dwcy9pbmRleC5odG1sIgp9Cg=="/>
    </extobj>
    <extobj name="44B7C0F4-79DB-4F8B-9303-0E098D69D8BE-278">
      <extobjdata type="44B7C0F4-79DB-4F8B-9303-0E098D69D8BE" data="ewogICAiTGFzdFVybCIgOiAiaHR0cDovL3d3dy50b3BzY2FuLmNvbS93cHMvaW5kZXguaHRtbD90ZXh0PWh0dHAlM0ElMkYlMkZtLnhkdXBoLmNvbSUyRkJvb2slMkZEZXRhaWwlM0Zkb2klM0QzZTUxZjQ1Ni01MjJmLTRjNjctYTA1OS1lOTU0NzAwZGUzMGQmdGV4dFR5cGU9dGV4dCZyb3VuZD0wJmdyYWRpZW50V2F5PTAiLAogICAiTG9nbyIgOiAiIiwKICAgIk9yaWdpbmFsVXJsIiA6ICJodHRwOi8vd3d3LnRvcHNjYW4uY29tL3dwcy9pbmRleC5odG1sIgp9Cg=="/>
    </extobj>
    <extobj name="44B7C0F4-79DB-4F8B-9303-0E098D69D8BE-279">
      <extobjdata type="44B7C0F4-79DB-4F8B-9303-0E098D69D8BE" data="ewogICAiTGFzdFVybCIgOiAiaHR0cDovL3d3dy50b3BzY2FuLmNvbS93cHMvaW5kZXguaHRtbD90ZXh0PWh0dHAlM0ElMkYlMkZtLnhkdXBoLmNvbSUyRkJvb2slMkZEZXRhaWwlM0Zkb2klM0RjYTY2ZTI0NC0zOGI2LTQwZTYtYTM0YS0yZWE2ZTc2MWM5OGQmdGV4dFR5cGU9dGV4dCZyb3VuZD0wJmdyYWRpZW50V2F5PTAiLAogICAiTG9nbyIgOiAiIiwKICAgIk9yaWdpbmFsVXJsIiA6ICJodHRwOi8vd3d3LnRvcHNjYW4uY29tL3dwcy9pbmRleC5odG1sIgp9Cg=="/>
    </extobj>
    <extobj name="44B7C0F4-79DB-4F8B-9303-0E098D69D8BE-280">
      <extobjdata type="44B7C0F4-79DB-4F8B-9303-0E098D69D8BE" data="ewogICAiTGFzdFVybCIgOiAiaHR0cDovL3d3dy50b3BzY2FuLmNvbS93cHMvaW5kZXguaHRtbD90ZXh0PWh0dHAlM0ElMkYlMkZtLnhkdXBoLmNvbSUyRkJvb2slMkZEZXRhaWwlM0Zkb2klM0Q1NmNmNWMwNi02OGU4LTQ2ODQtYTc4MC1jZjBlOGQwOGZmYTAmdGV4dFR5cGU9dGV4dCZyb3VuZD0wJmdyYWRpZW50V2F5PTAiLAogICAiTG9nbyIgOiAiIiwKICAgIk9yaWdpbmFsVXJsIiA6ICJodHRwOi8vd3d3LnRvcHNjYW4uY29tL3dwcy9pbmRleC5odG1sIgp9Cg=="/>
    </extobj>
    <extobj name="44B7C0F4-79DB-4F8B-9303-0E098D69D8BE-281">
      <extobjdata type="44B7C0F4-79DB-4F8B-9303-0E098D69D8BE" data="ewogICAiTGFzdFVybCIgOiAiaHR0cDovL3d3dy50b3BzY2FuLmNvbS93cHMvaW5kZXguaHRtbD90ZXh0PWh0dHAlM0ElMkYlMkZtLnhkdXBoLmNvbSUyRkJvb2slMkZEZXRhaWwlM0Zkb2klM0RkNGUxOGE4Zi1jM2RlLTQ3MTEtOTVkZC1iNGJmNTliMGM3OWYmdGV4dFR5cGU9dGV4dCZyb3VuZD0wJmdyYWRpZW50V2F5PTAiLAogICAiTG9nbyIgOiAiIiwKICAgIk9yaWdpbmFsVXJsIiA6ICJodHRwOi8vd3d3LnRvcHNjYW4uY29tL3dwcy9pbmRleC5odG1sIgp9Cg=="/>
    </extobj>
    <extobj name="44B7C0F4-79DB-4F8B-9303-0E098D69D8BE-282">
      <extobjdata type="44B7C0F4-79DB-4F8B-9303-0E098D69D8BE" data="ewogICAiTGFzdFVybCIgOiAiaHR0cDovL3d3dy50b3BzY2FuLmNvbS93cHMvaW5kZXguaHRtbD90ZXh0PWh0dHAlM0ElMkYlMkZtLnhkdXBoLmNvbSUyRkJvb2slMkZEZXRhaWwlM0Zkb2klM0RlODNkNTg3OC0zYjZjLTQ4NTctYmM5ZS04YjM2YmU0MWVjY2UmdGV4dFR5cGU9dGV4dCZyb3VuZD0wJmdyYWRpZW50V2F5PTAiLAogICAiTG9nbyIgOiAiIiwKICAgIk9yaWdpbmFsVXJsIiA6ICJodHRwOi8vd3d3LnRvcHNjYW4uY29tL3dwcy9pbmRleC5odG1sIgp9Cg=="/>
    </extobj>
    <extobj name="44B7C0F4-79DB-4F8B-9303-0E098D69D8BE-283">
      <extobjdata type="44B7C0F4-79DB-4F8B-9303-0E098D69D8BE" data="ewogICAiTGFzdFVybCIgOiAiaHR0cDovL3d3dy50b3BzY2FuLmNvbS93cHMvaW5kZXguaHRtbD90ZXh0PWh0dHAlM0ElMkYlMkZtLnhkdXBoLmNvbSUyRkJvb2slMkZEZXRhaWwlM0Zkb2klM0Q1ODc5MWVlYy0xMmI0LTQxZTYtODhhOC04YmY1N2YzZGZmOWEmdGV4dFR5cGU9dGV4dCZyb3VuZD0wJmdyYWRpZW50V2F5PTAiLAogICAiTG9nbyIgOiAiIiwKICAgIk9yaWdpbmFsVXJsIiA6ICJodHRwOi8vd3d3LnRvcHNjYW4uY29tL3dwcy9pbmRleC5odG1sIgp9Cg=="/>
    </extobj>
    <extobj name="44B7C0F4-79DB-4F8B-9303-0E098D69D8BE-285">
      <extobjdata type="44B7C0F4-79DB-4F8B-9303-0E098D69D8BE" data="ewogICAiTGFzdFVybCIgOiAiaHR0cDovL3d3dy50b3BzY2FuLmNvbS93cHMvaW5kZXguaHRtbD90ZXh0PWh0dHAlM0ElMkYlMkZtLnhkdXBoLmNvbSUyRkJvb2slMkZEZXRhaWwlM0Zkb2klM0Q5NTMzYWQxMi0xYTdjLTQ4N2EtYjJmNy04ZDZlODNiY2M5ZWImdGV4dFR5cGU9dGV4dCZyb3VuZD0wJmdyYWRpZW50V2F5PTAiLAogICAiTG9nbyIgOiAiIiwKICAgIk9yaWdpbmFsVXJsIiA6ICJodHRwOi8vd3d3LnRvcHNjYW4uY29tL3dwcy9pbmRleC5odG1sIgp9Cg=="/>
    </extobj>
    <extobj name="44B7C0F4-79DB-4F8B-9303-0E098D69D8BE-286">
      <extobjdata type="44B7C0F4-79DB-4F8B-9303-0E098D69D8BE" data="ewogICAiTGFzdFVybCIgOiAiaHR0cDovL3d3dy50b3BzY2FuLmNvbS93cHMvaW5kZXguaHRtbD90ZXh0PWh0dHAlM0ElMkYlMkZtLnhkdXBoLmNvbSUyRkJvb2slMkZEZXRhaWwlM0Zkb2klM0Q4ZGMwMmIxMi0yNzZmLTQxNTQtODg0OS0xZWM1NzhmZDAzZWImdGV4dFR5cGU9dGV4dCZyb3VuZD0wJmdyYWRpZW50V2F5PTAiLAogICAiTG9nbyIgOiAiIiwKICAgIk9yaWdpbmFsVXJsIiA6ICJodHRwOi8vd3d3LnRvcHNjYW4uY29tL3dwcy9pbmRleC5odG1sIgp9Cg=="/>
    </extobj>
    <extobj name="44B7C0F4-79DB-4F8B-9303-0E098D69D8BE-287">
      <extobjdata type="44B7C0F4-79DB-4F8B-9303-0E098D69D8BE" data="ewogICAiTGFzdFVybCIgOiAiaHR0cDovL3d3dy50b3BzY2FuLmNvbS93cHMvaW5kZXguaHRtbD90ZXh0PWh0dHAlM0ElMkYlMkZtLnhkdXBoLmNvbSUyRkJvb2slMkZEZXRhaWwlM0Zkb2klM0Q3MTE2ZjJkOS0zMzZjLTRmY2YtOGRkMi0wMmUwNzhkYzA2NmUmdGV4dFR5cGU9dGV4dCZyb3VuZD0wJmdyYWRpZW50V2F5PTAiLAogICAiTG9nbyIgOiAiIiwKICAgIk9yaWdpbmFsVXJsIiA6ICJodHRwOi8vd3d3LnRvcHNjYW4uY29tL3dwcy9pbmRleC5odG1sIgp9Cg=="/>
    </extobj>
    <extobj name="44B7C0F4-79DB-4F8B-9303-0E098D69D8BE-288">
      <extobjdata type="44B7C0F4-79DB-4F8B-9303-0E098D69D8BE" data="ewogICAiTGFzdFVybCIgOiAiaHR0cDovL3d3dy50b3BzY2FuLmNvbS93cHMvaW5kZXguaHRtbD90ZXh0PWh0dHAlM0ElMkYlMkZtLnhkdXBoLmNvbSUyRkJvb2slMkZEZXRhaWwlM0Zkb2klM0QxMWEwNGIyZS0wMmQ0LTRlODktYTY3YS00YjVlOGQwNmJjNzcmdGV4dFR5cGU9dGV4dCZyb3VuZD0wJmdyYWRpZW50V2F5PTAiLAogICAiTG9nbyIgOiAiIiwKICAgIk9yaWdpbmFsVXJsIiA6ICJodHRwOi8vd3d3LnRvcHNjYW4uY29tL3dwcy9pbmRleC5odG1sIgp9Cg=="/>
    </extobj>
    <extobj name="44B7C0F4-79DB-4F8B-9303-0E098D69D8BE-289">
      <extobjdata type="44B7C0F4-79DB-4F8B-9303-0E098D69D8BE" data="ewogICAiTGFzdFVybCIgOiAiaHR0cDovL3d3dy50b3BzY2FuLmNvbS93cHMvaW5kZXguaHRtbD90ZXh0PWh0dHAlM0ElMkYlMkZtLnhkdXBoLmNvbSUyRkJvb2slMkZEZXRhaWwlM0Zkb2klM0RiNTQ5NDIzMy02MDJmLTRkNjUtYjQwZC0zODYxMGRjZWUzNDcmdGV4dFR5cGU9dGV4dCZyb3VuZD0wJmdyYWRpZW50V2F5PTAiLAogICAiTG9nbyIgOiAiIiwKICAgIk9yaWdpbmFsVXJsIiA6ICJodHRwOi8vd3d3LnRvcHNjYW4uY29tL3dwcy9pbmRleC5odG1sIgp9Cg=="/>
    </extobj>
    <extobj name="44B7C0F4-79DB-4F8B-9303-0E098D69D8BE-290">
      <extobjdata type="44B7C0F4-79DB-4F8B-9303-0E098D69D8BE" data="ewogICAiTGFzdFVybCIgOiAiaHR0cDovL3d3dy50b3BzY2FuLmNvbS93cHMvaW5kZXguaHRtbD90ZXh0PWh0dHAlM0ElMkYlMkZtLnhkdXBoLmNvbSUyRkJvb2slMkZEZXRhaWwlM0Zkb2klM0RhZmQ2MjIxNi04YjViLTRjMWUtYWU0Yy1jYWUyYmEzNTA2ZmQmdGV4dFR5cGU9dGV4dCZyb3VuZD0wJmdyYWRpZW50V2F5PTAiLAogICAiTG9nbyIgOiAiIiwKICAgIk9yaWdpbmFsVXJsIiA6ICJodHRwOi8vd3d3LnRvcHNjYW4uY29tL3dwcy9pbmRleC5odG1sIgp9Cg=="/>
    </extobj>
    <extobj name="44B7C0F4-79DB-4F8B-9303-0E098D69D8BE-291">
      <extobjdata type="44B7C0F4-79DB-4F8B-9303-0E098D69D8BE" data="ewogICAiTGFzdFVybCIgOiAiaHR0cDovL3d3dy50b3BzY2FuLmNvbS93cHMvaW5kZXguaHRtbD90ZXh0PWh0dHAlM0ElMkYlMkZtLnhkdXBoLmNvbSUyRkJvb2slMkZEZXRhaWwlM0Zkb2klM0RhMTJkZTc4My01ODVhLTQyZGYtOTU4ZC1kODg2NmYyNGNlMmEmdGV4dFR5cGU9dGV4dCZyb3VuZD0wJmdyYWRpZW50V2F5PTAiLAogICAiTG9nbyIgOiAiIiwKICAgIk9yaWdpbmFsVXJsIiA6ICJodHRwOi8vd3d3LnRvcHNjYW4uY29tL3dwcy9pbmRleC5odG1sIgp9Cg=="/>
    </extobj>
    <extobj name="44B7C0F4-79DB-4F8B-9303-0E098D69D8BE-292">
      <extobjdata type="44B7C0F4-79DB-4F8B-9303-0E098D69D8BE" data="ewogICAiTGFzdFVybCIgOiAiaHR0cDovL3d3dy50b3BzY2FuLmNvbS93cHMvaW5kZXguaHRtbD90ZXh0PWh0dHAlM0ElMkYlMkZtLnhkdXBoLmNvbSUyRkJvb2slMkZEZXRhaWwlM0Zkb2klM0RjMjExYzNjNi05NGRjLTRjOGItYTk2Ni1lYjJmNzg4ZDgzMDEmdGV4dFR5cGU9dGV4dCZyb3VuZD0wJmdyYWRpZW50V2F5PTAiLAogICAiTG9nbyIgOiAiIiwKICAgIk9yaWdpbmFsVXJsIiA6ICJodHRwOi8vd3d3LnRvcHNjYW4uY29tL3dwcy9pbmRleC5odG1sIgp9Cg=="/>
    </extobj>
    <extobj name="44B7C0F4-79DB-4F8B-9303-0E098D69D8BE-293">
      <extobjdata type="44B7C0F4-79DB-4F8B-9303-0E098D69D8BE" data="ewogICAiTGFzdFVybCIgOiAiaHR0cDovL3d3dy50b3BzY2FuLmNvbS93cHMvaW5kZXguaHRtbD90ZXh0PWh0dHAlM0ElMkYlMkZtLnhkdXBoLmNvbSUyRkJvb2slMkZEZXRhaWwlM0Zkb2klM0QzYmZmYjdiOS0wMWU4LTRmN2UtYjk2My1jNTgxMjY4N2Q5MTUmdGV4dFR5cGU9dGV4dCZyb3VuZD0wJmdyYWRpZW50V2F5PTAiLAogICAiTG9nbyIgOiAiIiwKICAgIk9yaWdpbmFsVXJsIiA6ICJodHRwOi8vd3d3LnRvcHNjYW4uY29tL3dwcy9pbmRleC5odG1sIgp9Cg=="/>
    </extobj>
    <extobj name="44B7C0F4-79DB-4F8B-9303-0E098D69D8BE-294">
      <extobjdata type="44B7C0F4-79DB-4F8B-9303-0E098D69D8BE" data="ewogICAiTGFzdFVybCIgOiAiaHR0cDovL3d3dy50b3BzY2FuLmNvbS93cHMvaW5kZXguaHRtbD90ZXh0PWh0dHAlM0ElMkYlMkZtLnhkdXBoLmNvbSUyRkJvb2slMkZEZXRhaWwlM0Zkb2klM0QyMDU1MTdiMi1iMjE1LTRkOWUtYTBkMi00YTgzNTIyY2UwZWImdGV4dFR5cGU9dGV4dCZyb3VuZD0wJmdyYWRpZW50V2F5PTAiLAogICAiTG9nbyIgOiAiIiwKICAgIk9yaWdpbmFsVXJsIiA6ICJodHRwOi8vd3d3LnRvcHNjYW4uY29tL3dwcy9pbmRleC5odG1sIgp9Cg=="/>
    </extobj>
    <extobj name="44B7C0F4-79DB-4F8B-9303-0E098D69D8BE-295">
      <extobjdata type="44B7C0F4-79DB-4F8B-9303-0E098D69D8BE" data="ewogICAiTGFzdFVybCIgOiAiaHR0cDovL3d3dy50b3BzY2FuLmNvbS93cHMvaW5kZXguaHRtbD90ZXh0PWh0dHAlM0ElMkYlMkZtLnhkdXBoLmNvbSUyRkJvb2slMkZEZXRhaWwlM0Zkb2klM0Q4YzNmMjIwYi0yZWU0LTRkOGYtYjVhZS0yYzFhYTE4MTI3NTUmdGV4dFR5cGU9dGV4dCZyb3VuZD0wJmdyYWRpZW50V2F5PTAiLAogICAiTG9nbyIgOiAiIiwKICAgIk9yaWdpbmFsVXJsIiA6ICJodHRwOi8vd3d3LnRvcHNjYW4uY29tL3dwcy9pbmRleC5odG1sIgp9Cg=="/>
    </extobj>
    <extobj name="44B7C0F4-79DB-4F8B-9303-0E098D69D8BE-296">
      <extobjdata type="44B7C0F4-79DB-4F8B-9303-0E098D69D8BE" data="ewogICAiTGFzdFVybCIgOiAiaHR0cDovL3d3dy50b3BzY2FuLmNvbS93cHMvaW5kZXguaHRtbD90ZXh0PWh0dHAlM0ElMkYlMkZtLnhkdXBoLmNvbSUyRkJvb2slMkZEZXRhaWwlM0Zkb2klM0QzZTU1N2NjMi0zNTNhLTQyNTYtYjFmYy05Yjk4NzY2YjRjYTEmdGV4dFR5cGU9dGV4dCZyb3VuZD0wJmdyYWRpZW50V2F5PTAiLAogICAiTG9nbyIgOiAiIiwKICAgIk9yaWdpbmFsVXJsIiA6ICJodHRwOi8vd3d3LnRvcHNjYW4uY29tL3dwcy9pbmRleC5odG1sIgp9Cg=="/>
    </extobj>
    <extobj name="44B7C0F4-79DB-4F8B-9303-0E098D69D8BE-297">
      <extobjdata type="44B7C0F4-79DB-4F8B-9303-0E098D69D8BE" data="ewogICAiTGFzdFVybCIgOiAiaHR0cDovL3d3dy50b3BzY2FuLmNvbS93cHMvaW5kZXguaHRtbD90ZXh0PWh0dHAlM0ElMkYlMkZtLnhkdXBoLmNvbSUyRkJvb2slMkZEZXRhaWwlM0Zkb2klM0RhOGE0NjMwMS05YTQyLTRmMDAtODEyMi01ZWJlODA4OTExZDkmdGV4dFR5cGU9dGV4dCZyb3VuZD0wJmdyYWRpZW50V2F5PTAiLAogICAiTG9nbyIgOiAiIiwKICAgIk9yaWdpbmFsVXJsIiA6ICJodHRwOi8vd3d3LnRvcHNjYW4uY29tL3dwcy9pbmRleC5odG1sIgp9Cg=="/>
    </extobj>
    <extobj name="44B7C0F4-79DB-4F8B-9303-0E098D69D8BE-298">
      <extobjdata type="44B7C0F4-79DB-4F8B-9303-0E098D69D8BE" data="ewogICAiTGFzdFVybCIgOiAiaHR0cDovL3d3dy50b3BzY2FuLmNvbS93cHMvaW5kZXguaHRtbD90ZXh0PWh0dHAlM0ElMkYlMkZtLnhkdXBoLmNvbSUyRkJvb2slMkZEZXRhaWwlM0Zkb2klM0Q1NmRmYTIzYy03ZjI3LTQ1ZjctYTk5My05NjEyNTk0YmFhMzUmdGV4dFR5cGU9dGV4dCZyb3VuZD0wJmdyYWRpZW50V2F5PTAiLAogICAiTG9nbyIgOiAiIiwKICAgIk9yaWdpbmFsVXJsIiA6ICJodHRwOi8vd3d3LnRvcHNjYW4uY29tL3dwcy9pbmRleC5odG1sIgp9Cg=="/>
    </extobj>
    <extobj name="44B7C0F4-79DB-4F8B-9303-0E098D69D8BE-299">
      <extobjdata type="44B7C0F4-79DB-4F8B-9303-0E098D69D8BE" data="ewogICAiTGFzdFVybCIgOiAiaHR0cDovL3d3dy50b3BzY2FuLmNvbS93cHMvaW5kZXguaHRtbD90ZXh0PWh0dHAlM0ElMkYlMkZtLnhkdXBoLmNvbSUyRkJvb2slMkZEZXRhaWwlM0Zkb2klM0Q4NzgzYjRiMS02OTU0LTQwMTctOTU5MC0wOTk4YTgwNjU3YjImdGV4dFR5cGU9dGV4dCZyb3VuZD0wJmdyYWRpZW50V2F5PTAiLAogICAiTG9nbyIgOiAiIiwKICAgIk9yaWdpbmFsVXJsIiA6ICJodHRwOi8vd3d3LnRvcHNjYW4uY29tL3dwcy9pbmRleC5odG1sIgp9Cg=="/>
    </extobj>
    <extobj name="44B7C0F4-79DB-4F8B-9303-0E098D69D8BE-300">
      <extobjdata type="44B7C0F4-79DB-4F8B-9303-0E098D69D8BE" data="ewogICAiTGFzdFVybCIgOiAiaHR0cDovL3d3dy50b3BzY2FuLmNvbS93cHMvaW5kZXguaHRtbD90ZXh0PWh0dHAlM0ElMkYlMkZtLnhkdXBoLmNvbSUyRkJvb2slMkZEZXRhaWwlM0Zkb2klM0RlM2ZjNWI0OC01ZmQ4LTRkOGYtYjcwNS00ODUxYmE2ODMyMjgmdGV4dFR5cGU9dGV4dCZyb3VuZD0wJmdyYWRpZW50V2F5PTAiLAogICAiTG9nbyIgOiAiIiwKICAgIk9yaWdpbmFsVXJsIiA6ICJodHRwOi8vd3d3LnRvcHNjYW4uY29tL3dwcy9pbmRleC5odG1sIgp9Cg=="/>
    </extobj>
    <extobj name="44B7C0F4-79DB-4F8B-9303-0E098D69D8BE-301">
      <extobjdata type="44B7C0F4-79DB-4F8B-9303-0E098D69D8BE" data="ewogICAiTGFzdFVybCIgOiAiaHR0cDovL3d3dy50b3BzY2FuLmNvbS93cHMvaW5kZXguaHRtbD90ZXh0PWh0dHAlM0ElMkYlMkZtLnhkdXBoLmNvbSUyRkJvb2slMkZEZXRhaWwlM0Zkb2klM0RiZDQ0Mjk0OC01Y2JhLTQyNGUtYjU0ZS1kNTQzNzJmZjczYzkmdGV4dFR5cGU9dGV4dCZyb3VuZD0wJmdyYWRpZW50V2F5PTAiLAogICAiTG9nbyIgOiAiIiwKICAgIk9yaWdpbmFsVXJsIiA6ICJodHRwOi8vd3d3LnRvcHNjYW4uY29tL3dwcy9pbmRleC5odG1sIgp9Cg=="/>
    </extobj>
    <extobj name="44B7C0F4-79DB-4F8B-9303-0E098D69D8BE-302">
      <extobjdata type="44B7C0F4-79DB-4F8B-9303-0E098D69D8BE" data="ewogICAiTGFzdFVybCIgOiAiaHR0cDovL3d3dy50b3BzY2FuLmNvbS93cHMvaW5kZXguaHRtbD90ZXh0PWh0dHAlM0ElMkYlMkZtLnhkdXBoLmNvbSUyRkJvb2slMkZEZXRhaWwlM0Zkb2klM0Q3MDJhOWJhYS1kMjYyLTRlNmYtOWQzZC04OWE4ZDhjMTBjMzAmdGV4dFR5cGU9dGV4dCZyb3VuZD0wJmdyYWRpZW50V2F5PTAiLAogICAiTG9nbyIgOiAiIiwKICAgIk9yaWdpbmFsVXJsIiA6ICJodHRwOi8vd3d3LnRvcHNjYW4uY29tL3dwcy9pbmRleC5odG1sIgp9Cg=="/>
    </extobj>
    <extobj name="44B7C0F4-79DB-4F8B-9303-0E098D69D8BE-303">
      <extobjdata type="44B7C0F4-79DB-4F8B-9303-0E098D69D8BE" data="ewogICAiTGFzdFVybCIgOiAiaHR0cDovL3d3dy50b3BzY2FuLmNvbS93cHMvaW5kZXguaHRtbD90ZXh0PWh0dHAlM0ElMkYlMkZtLnhkdXBoLmNvbSUyRkJvb2slMkZEZXRhaWwlM0Zkb2klM0Q2ODI0MTU3Zi1jOWI3LTQ3ZDEtOWYwOS1lZmM4YmJmMzljNzAmdGV4dFR5cGU9dGV4dCZyb3VuZD0wJmdyYWRpZW50V2F5PTAiLAogICAiTG9nbyIgOiAiIiwKICAgIk9yaWdpbmFsVXJsIiA6ICJodHRwOi8vd3d3LnRvcHNjYW4uY29tL3dwcy9pbmRleC5odG1sIgp9Cg=="/>
    </extobj>
    <extobj name="44B7C0F4-79DB-4F8B-9303-0E098D69D8BE-304">
      <extobjdata type="44B7C0F4-79DB-4F8B-9303-0E098D69D8BE" data="ewogICAiTGFzdFVybCIgOiAiaHR0cDovL3d3dy50b3BzY2FuLmNvbS93cHMvaW5kZXguaHRtbD90ZXh0PWh0dHAlM0ElMkYlMkZtLnhkdXBoLmNvbSUyRkJvb2slMkZEZXRhaWwlM0Zkb2klM0QyYzdhOGQyMy0xZDBjLTRjNDEtODlmYi02MDgwNDlhNTMzYjUmdGV4dFR5cGU9dGV4dCZyb3VuZD0wJmdyYWRpZW50V2F5PTAiLAogICAiTG9nbyIgOiAiIiwKICAgIk9yaWdpbmFsVXJsIiA6ICJodHRwOi8vd3d3LnRvcHNjYW4uY29tL3dwcy9pbmRleC5odG1sIgp9Cg=="/>
    </extobj>
    <extobj name="44B7C0F4-79DB-4F8B-9303-0E098D69D8BE-305">
      <extobjdata type="44B7C0F4-79DB-4F8B-9303-0E098D69D8BE" data="ewogICAiTGFzdFVybCIgOiAiaHR0cDovL3d3dy50b3BzY2FuLmNvbS93cHMvaW5kZXguaHRtbD90ZXh0PWh0dHAlM0ElMkYlMkZtLnhkdXBoLmNvbSUyRkJvb2slMkZEZXRhaWwlM0Zkb2klM0QzNDYwZTVhOS01M2NhLTQ3MGMtODIyMS0wYTNlM2FmZTUyMTUmdGV4dFR5cGU9dGV4dCZyb3VuZD0wJmdyYWRpZW50V2F5PTAiLAogICAiTG9nbyIgOiAiIiwKICAgIk9yaWdpbmFsVXJsIiA6ICJodHRwOi8vd3d3LnRvcHNjYW4uY29tL3dwcy9pbmRleC5odG1sIgp9Cg=="/>
    </extobj>
    <extobj name="44B7C0F4-79DB-4F8B-9303-0E098D69D8BE-306">
      <extobjdata type="44B7C0F4-79DB-4F8B-9303-0E098D69D8BE" data="ewogICAiTGFzdFVybCIgOiAiaHR0cDovL3d3dy50b3BzY2FuLmNvbS93cHMvaW5kZXguaHRtbD90ZXh0PWh0dHAlM0ElMkYlMkZtLnhkdXBoLmNvbSUyRkJvb2slMkZEZXRhaWwlM0Zkb2klM0Q5MGY4OTlmZC1kZjNiLTQ5M2ItOTUyNy1jMjQ1ZDU4OGJlNmUmdGV4dFR5cGU9dGV4dCZyb3VuZD0wJmdyYWRpZW50V2F5PTAiLAogICAiTG9nbyIgOiAiIiwKICAgIk9yaWdpbmFsVXJsIiA6ICJodHRwOi8vd3d3LnRvcHNjYW4uY29tL3dwcy9pbmRleC5odG1sIgp9Cg=="/>
    </extobj>
    <extobj name="44B7C0F4-79DB-4F8B-9303-0E098D69D8BE-307">
      <extobjdata type="44B7C0F4-79DB-4F8B-9303-0E098D69D8BE" data="ewogICAiTGFzdFVybCIgOiAiaHR0cDovL3d3dy50b3BzY2FuLmNvbS93cHMvaW5kZXguaHRtbD90ZXh0PWh0dHAlM0ElMkYlMkZtLnhkdXBoLmNvbSUyRkJvb2slMkZEZXRhaWwlM0Zkb2klM0QzODU5NjljOC05Yjg4LTRjYjEtOTQ2OC1jYjFkNTNmODg3MDcmdGV4dFR5cGU9dGV4dCZyb3VuZD0wJmdyYWRpZW50V2F5PTAiLAogICAiTG9nbyIgOiAiIiwKICAgIk9yaWdpbmFsVXJsIiA6ICJodHRwOi8vd3d3LnRvcHNjYW4uY29tL3dwcy9pbmRleC5odG1sIgp9Cg=="/>
    </extobj>
    <extobj name="44B7C0F4-79DB-4F8B-9303-0E098D69D8BE-308">
      <extobjdata type="44B7C0F4-79DB-4F8B-9303-0E098D69D8BE" data="ewogICAiTGFzdFVybCIgOiAiaHR0cDovL3d3dy50b3BzY2FuLmNvbS93cHMvaW5kZXguaHRtbD90ZXh0PWh0dHAlM0ElMkYlMkZtLnhkdXBoLmNvbSUyRkJvb2slMkZEZXRhaWwlM0Zkb2klM0QwZTVkMzdmZi1jY2M1LTQ1NWItOGUwZi0zOTAyYjVhZjVhZGEmdGV4dFR5cGU9dGV4dCZyb3VuZD0wJmdyYWRpZW50V2F5PTAiLAogICAiTG9nbyIgOiAiIiwKICAgIk9yaWdpbmFsVXJsIiA6ICJodHRwOi8vd3d3LnRvcHNjYW4uY29tL3dwcy9pbmRleC5odG1sIgp9Cg=="/>
    </extobj>
    <extobj name="44B7C0F4-79DB-4F8B-9303-0E098D69D8BE-309">
      <extobjdata type="44B7C0F4-79DB-4F8B-9303-0E098D69D8BE" data="ewogICAiTGFzdFVybCIgOiAiaHR0cDovL3d3dy50b3BzY2FuLmNvbS93cHMvaW5kZXguaHRtbD90ZXh0PWh0dHAlM0ElMkYlMkZtLnhkdXBoLmNvbSUyRkJvb2slMkZEZXRhaWwlM0Zkb2klM0QyMmUxM2E5MC01NGQ3LTRlNzctYmE5Yi03MTM2OWYwNjM4NWEmdGV4dFR5cGU9dGV4dCZyb3VuZD0wJmdyYWRpZW50V2F5PTAiLAogICAiTG9nbyIgOiAiIiwKICAgIk9yaWdpbmFsVXJsIiA6ICJodHRwOi8vd3d3LnRvcHNjYW4uY29tL3dwcy9pbmRleC5odG1sIgp9Cg=="/>
    </extobj>
    <extobj name="44B7C0F4-79DB-4F8B-9303-0E098D69D8BE-310">
      <extobjdata type="44B7C0F4-79DB-4F8B-9303-0E098D69D8BE" data="ewogICAiTGFzdFVybCIgOiAiaHR0cDovL3d3dy50b3BzY2FuLmNvbS93cHMvaW5kZXguaHRtbD90ZXh0PWh0dHAlM0ElMkYlMkZtLnhkdXBoLmNvbSUyRkJvb2slMkZEZXRhaWwlM0Zkb2klM0Q5MmNkYWFiMS01YzAyLTRkZDEtYjMxMy1mYzJmNzIxM2M2MTQmdGV4dFR5cGU9dGV4dCZyb3VuZD0wJmdyYWRpZW50V2F5PTAiLAogICAiTG9nbyIgOiAiIiwKICAgIk9yaWdpbmFsVXJsIiA6ICJodHRwOi8vd3d3LnRvcHNjYW4uY29tL3dwcy9pbmRleC5odG1sIgp9Cg=="/>
    </extobj>
    <extobj name="44B7C0F4-79DB-4F8B-9303-0E098D69D8BE-312">
      <extobjdata type="44B7C0F4-79DB-4F8B-9303-0E098D69D8BE" data="ewogICAiTGFzdFVybCIgOiAiaHR0cDovL3d3dy50b3BzY2FuLmNvbS93cHMvaW5kZXguaHRtbD90ZXh0PWh0dHAlM0ElMkYlMkZtLnhkdXBoLmNvbSUyRkJvb2slMkZEZXRhaWwlM0Zkb2klM0Q0MjVjYTExMC0zOTBkLTQ2YzQtOTEzNS1mN2IxMDljOGJjMTEmdGV4dFR5cGU9dGV4dCZyb3VuZD0wJmdyYWRpZW50V2F5PTAiLAogICAiTG9nbyIgOiAiIiwKICAgIk9yaWdpbmFsVXJsIiA6ICJodHRwOi8vd3d3LnRvcHNjYW4uY29tL3dwcy9pbmRleC5odG1sIgp9Cg=="/>
    </extobj>
    <extobj name="44B7C0F4-79DB-4F8B-9303-0E098D69D8BE-313">
      <extobjdata type="44B7C0F4-79DB-4F8B-9303-0E098D69D8BE" data="ewogICAiTGFzdFVybCIgOiAiaHR0cDovL3d3dy50b3BzY2FuLmNvbS93cHMvaW5kZXguaHRtbD90ZXh0PWh0dHAlM0ElMkYlMkZtLnhkdXBoLmNvbSUyRkJvb2slMkZEZXRhaWwlM0Zkb2klM0RmYzI2NjliNC00NTQ4LTQ2YjItOWMyMy01YmU3ZGI1MzNhNTcmdGV4dFR5cGU9dGV4dCZyb3VuZD0wJmdyYWRpZW50V2F5PTAiLAogICAiTG9nbyIgOiAiIiwKICAgIk9yaWdpbmFsVXJsIiA6ICJodHRwOi8vd3d3LnRvcHNjYW4uY29tL3dwcy9pbmRleC5odG1sIgp9Cg=="/>
    </extobj>
    <extobj name="44B7C0F4-79DB-4F8B-9303-0E098D69D8BE-314">
      <extobjdata type="44B7C0F4-79DB-4F8B-9303-0E098D69D8BE" data="ewogICAiTGFzdFVybCIgOiAiaHR0cDovL3d3dy50b3BzY2FuLmNvbS93cHMvaW5kZXguaHRtbD90ZXh0PWh0dHAlM0ElMkYlMkZtLnhkdXBoLmNvbSUyRkJvb2slMkZEZXRhaWwlM0Zkb2klM0QzYmNlNTk1Ni1lMjg0LTQ0MTEtODFhMi01OWNmNDUzYjBiN2YmdGV4dFR5cGU9dGV4dCZyb3VuZD0wJmdyYWRpZW50V2F5PTAiLAogICAiTG9nbyIgOiAiIiwKICAgIk9yaWdpbmFsVXJsIiA6ICJodHRwOi8vd3d3LnRvcHNjYW4uY29tL3dwcy9pbmRleC5odG1sIgp9Cg=="/>
    </extobj>
    <extobj name="44B7C0F4-79DB-4F8B-9303-0E098D69D8BE-315">
      <extobjdata type="44B7C0F4-79DB-4F8B-9303-0E098D69D8BE" data="ewogICAiTGFzdFVybCIgOiAiaHR0cDovL3d3dy50b3BzY2FuLmNvbS93cHMvaW5kZXguaHRtbD90ZXh0PWh0dHAlM0ElMkYlMkZtLnhkdXBoLmNvbSUyRkJvb2slMkZEZXRhaWwlM0Zkb2klM0QzN2I2YjE0MC05MWQwLTQ0ZGQtOTE1My0zZTUzNWI3ODc1ZjAmdGV4dFR5cGU9dGV4dCZyb3VuZD0wJmdyYWRpZW50V2F5PTAiLAogICAiTG9nbyIgOiAiIiwKICAgIk9yaWdpbmFsVXJsIiA6ICJodHRwOi8vd3d3LnRvcHNjYW4uY29tL3dwcy9pbmRleC5odG1sIgp9Cg=="/>
    </extobj>
    <extobj name="44B7C0F4-79DB-4F8B-9303-0E098D69D8BE-317">
      <extobjdata type="44B7C0F4-79DB-4F8B-9303-0E098D69D8BE" data="ewogICAiTGFzdFVybCIgOiAiaHR0cDovL3d3dy50b3BzY2FuLmNvbS93cHMvaW5kZXguaHRtbD90ZXh0PWh0dHAlM0ElMkYlMkZtLnhkdXBoLmNvbSUyRkJvb2slMkZEZXRhaWwlM0Zkb2klM0Q2ZDY4YTJmYy0yZTYxLTQ5NDgtYTJkZS1mZjFjNTdmNTlhOTMmdGV4dFR5cGU9dGV4dCZyb3VuZD0wJmdyYWRpZW50V2F5PTAiLAogICAiTG9nbyIgOiAiIiwKICAgIk9yaWdpbmFsVXJsIiA6ICJodHRwOi8vd3d3LnRvcHNjYW4uY29tL3dwcy9pbmRleC5odG1sIgp9Cg=="/>
    </extobj>
    <extobj name="44B7C0F4-79DB-4F8B-9303-0E098D69D8BE-319">
      <extobjdata type="44B7C0F4-79DB-4F8B-9303-0E098D69D8BE" data="ewogICAiTGFzdFVybCIgOiAiaHR0cDovL3d3dy50b3BzY2FuLmNvbS93cHMvaW5kZXguaHRtbD90ZXh0PWh0dHAlM0ElMkYlMkZtLnhkdXBoLmNvbSUyRkJvb2slMkZEZXRhaWwlM0Zkb2klM0RlMzEzMzJmMy0zZjE4LTQ1MzMtYjczOS02NjZjMTdmZjMyYWMmdGV4dFR5cGU9dGV4dCZyb3VuZD0wJmdyYWRpZW50V2F5PTAiLAogICAiTG9nbyIgOiAiIiwKICAgIk9yaWdpbmFsVXJsIiA6ICJodHRwOi8vd3d3LnRvcHNjYW4uY29tL3dwcy9pbmRleC5odG1sIgp9Cg=="/>
    </extobj>
    <extobj name="44B7C0F4-79DB-4F8B-9303-0E098D69D8BE-320">
      <extobjdata type="44B7C0F4-79DB-4F8B-9303-0E098D69D8BE" data="ewogICAiTGFzdFVybCIgOiAiaHR0cDovL3d3dy50b3BzY2FuLmNvbS93cHMvaW5kZXguaHRtbD90ZXh0PWh0dHAlM0ElMkYlMkZtLnhkdXBoLmNvbSUyRkJvb2slMkZEZXRhaWwlM0Zkb2klM0RmN2UxNTQwZS1hOTI1LTQ4YjYtODUwNy1lMjQ2OTM2Y2VjN2ImdGV4dFR5cGU9dGV4dCZyb3VuZD0wJmdyYWRpZW50V2F5PTAiLAogICAiTG9nbyIgOiAiIiwKICAgIk9yaWdpbmFsVXJsIiA6ICJodHRwOi8vd3d3LnRvcHNjYW4uY29tL3dwcy9pbmRleC5odG1sIgp9Cg=="/>
    </extobj>
    <extobj name="44B7C0F4-79DB-4F8B-9303-0E098D69D8BE-321">
      <extobjdata type="44B7C0F4-79DB-4F8B-9303-0E098D69D8BE" data="ewogICAiTGFzdFVybCIgOiAiaHR0cDovL3d3dy50b3BzY2FuLmNvbS93cHMvaW5kZXguaHRtbD90ZXh0PWh0dHAlM0ElMkYlMkZtLnhkdXBoLmNvbSUyRkJvb2slMkZEZXRhaWwlM0Zkb2klM0RkYjk5M2M4MS1lODRjLTQ4MTYtODhmNC1mY2I1YTU5ZGUxN2YmdGV4dFR5cGU9dGV4dCZyb3VuZD0wJmdyYWRpZW50V2F5PTAiLAogICAiTG9nbyIgOiAiIiwKICAgIk9yaWdpbmFsVXJsIiA6ICJodHRwOi8vd3d3LnRvcHNjYW4uY29tL3dwcy9pbmRleC5odG1sIgp9Cg=="/>
    </extobj>
    <extobj name="44B7C0F4-79DB-4F8B-9303-0E098D69D8BE-322">
      <extobjdata type="44B7C0F4-79DB-4F8B-9303-0E098D69D8BE" data="ewogICAiTGFzdFVybCIgOiAiaHR0cDovL3d3dy50b3BzY2FuLmNvbS93cHMvaW5kZXguaHRtbD90ZXh0PWh0dHAlM0ElMkYlMkZtLnhkdXBoLmNvbSUyRkJvb2slMkZEZXRhaWwlM0Zkb2klM0RkYTRlNGE2NS0xMjA2LTRhNGMtOWQ5ZS1kZGFlNzlkYmQwN2EmdGV4dFR5cGU9dGV4dCZyb3VuZD0wJmdyYWRpZW50V2F5PTAiLAogICAiTG9nbyIgOiAiIiwKICAgIk9yaWdpbmFsVXJsIiA6ICJodHRwOi8vd3d3LnRvcHNjYW4uY29tL3dwcy9pbmRleC5odG1sIgp9Cg=="/>
    </extobj>
    <extobj name="44B7C0F4-79DB-4F8B-9303-0E098D69D8BE-323">
      <extobjdata type="44B7C0F4-79DB-4F8B-9303-0E098D69D8BE" data="ewogICAiTGFzdFVybCIgOiAiaHR0cDovL3d3dy50b3BzY2FuLmNvbS93cHMvaW5kZXguaHRtbD90ZXh0PWh0dHAlM0ElMkYlMkZtLnhkdXBoLmNvbSUyRkJvb2slMkZEZXRhaWwlM0Zkb2klM0RiOTM1ZjdmYy1mOWQxLTQ5YmUtYWM1OS0zZjZhN2IyNzNhNjYmdGV4dFR5cGU9dGV4dCZyb3VuZD0wJmdyYWRpZW50V2F5PTAiLAogICAiTG9nbyIgOiAiIiwKICAgIk9yaWdpbmFsVXJsIiA6ICJodHRwOi8vd3d3LnRvcHNjYW4uY29tL3dwcy9pbmRleC5odG1sIgp9Cg=="/>
    </extobj>
    <extobj name="44B7C0F4-79DB-4F8B-9303-0E098D69D8BE-324">
      <extobjdata type="44B7C0F4-79DB-4F8B-9303-0E098D69D8BE" data="ewogICAiTGFzdFVybCIgOiAiaHR0cDovL3d3dy50b3BzY2FuLmNvbS93cHMvaW5kZXguaHRtbD90ZXh0PWh0dHAlM0ElMkYlMkZtLnhkdXBoLmNvbSUyRkJvb2slMkZEZXRhaWwlM0Zkb2klM0RiMDc1NjdhOC01NWVkLTQ1ZjUtODQ1MC1mZjJiNmI2ZDVhOTcmdGV4dFR5cGU9dGV4dCZyb3VuZD0wJmdyYWRpZW50V2F5PTAiLAogICAiTG9nbyIgOiAiIiwKICAgIk9yaWdpbmFsVXJsIiA6ICJodHRwOi8vd3d3LnRvcHNjYW4uY29tL3dwcy9pbmRleC5odG1sIgp9Cg=="/>
    </extobj>
    <extobj name="44B7C0F4-79DB-4F8B-9303-0E098D69D8BE-326">
      <extobjdata type="44B7C0F4-79DB-4F8B-9303-0E098D69D8BE" data="ewogICAiTGFzdFVybCIgOiAiaHR0cDovL3d3dy50b3BzY2FuLmNvbS93cHMvaW5kZXguaHRtbD90ZXh0PWh0dHAlM0ElMkYlMkZtLnhkdXBoLmNvbSUyRkJvb2slMkZEZXRhaWwlM0Zkb2klM0QzMWU4MDAzNi0yNTk0LTRiYWYtOTg0MS1kMTMxMmZiZTI3ODQmdGV4dFR5cGU9dGV4dCZyb3VuZD0wJmdyYWRpZW50V2F5PTAiLAogICAiTG9nbyIgOiAiIiwKICAgIk9yaWdpbmFsVXJsIiA6ICJodHRwOi8vd3d3LnRvcHNjYW4uY29tL3dwcy9pbmRleC5odG1sIgp9Cg=="/>
    </extobj>
    <extobj name="44B7C0F4-79DB-4F8B-9303-0E098D69D8BE-327">
      <extobjdata type="44B7C0F4-79DB-4F8B-9303-0E098D69D8BE" data="ewogICAiTGFzdFVybCIgOiAiaHR0cDovL3d3dy50b3BzY2FuLmNvbS93cHMvaW5kZXguaHRtbD90ZXh0PWh0dHAlM0ElMkYlMkZtLnhkdXBoLmNvbSUyRkJvb2slMkZEZXRhaWwlM0Zkb2klM0QzZjRkY2E5My1hYmMyLTQyNDgtODc2MS0zOGRkMDZjMWIzMzMmdGV4dFR5cGU9dGV4dCZyb3VuZD0wJmdyYWRpZW50V2F5PTAiLAogICAiTG9nbyIgOiAiIiwKICAgIk9yaWdpbmFsVXJsIiA6ICJodHRwOi8vd3d3LnRvcHNjYW4uY29tL3dwcy9pbmRleC5odG1sIgp9Cg=="/>
    </extobj>
    <extobj name="44B7C0F4-79DB-4F8B-9303-0E098D69D8BE-328">
      <extobjdata type="44B7C0F4-79DB-4F8B-9303-0E098D69D8BE" data="ewogICAiTGFzdFVybCIgOiAiaHR0cDovL3d3dy50b3BzY2FuLmNvbS93cHMvaW5kZXguaHRtbD90ZXh0PWh0dHAlM0ElMkYlMkZtLnhkdXBoLmNvbSUyRkJvb2slMkZEZXRhaWwlM0Zkb2klM0QwOTNkODc5OS0yMDUwLTRhNTMtOGU5Ni05MDA1Nzk5Y2Y1MWUmdGV4dFR5cGU9dGV4dCZyb3VuZD0wJmdyYWRpZW50V2F5PTAiLAogICAiTG9nbyIgOiAiIiwKICAgIk9yaWdpbmFsVXJsIiA6ICJodHRwOi8vd3d3LnRvcHNjYW4uY29tL3dwcy9pbmRleC5odG1sIgp9Cg=="/>
    </extobj>
    <extobj name="44B7C0F4-79DB-4F8B-9303-0E098D69D8BE-318">
      <extobjdata type="44B7C0F4-79DB-4F8B-9303-0E098D69D8BE" data="ewogICAiTGFzdFVybCIgOiAiaHR0cDovL3d3dy50b3BzY2FuLmNvbS93cHMvaW5kZXguaHRtbD90ZXh0PWh0dHAlM0ElMkYlMkZtLnhkdXBoLmNvbSUyRkJvb2slMkZEZXRhaWwlM0Zkb2klM0Q1MDA4ODE3NC1lODk0LTRkZjktYTg0OC04ZTcyYzEyZDBjODkmdGV4dFR5cGU9dGV4dCZyb3VuZD0wJmdyYWRpZW50V2F5PTAiLAogICAiTG9nbyIgOiAiIiwKICAgIk9yaWdpbmFsVXJsIiA6ICJodHRwOi8vd3d3LnRvcHNjYW4uY29tL3dwcy9pbmRleC5odG1sIgp9Cg=="/>
    </extobj>
    <extobj name="44B7C0F4-79DB-4F8B-9303-0E098D69D8BE-329">
      <extobjdata type="44B7C0F4-79DB-4F8B-9303-0E098D69D8BE" data="ewogICAiTGFzdFVybCIgOiAiaHR0cDovL3d3dy50b3BzY2FuLmNvbS93cHMvaW5kZXguaHRtbD90ZXh0PWh0dHAlM0ElMkYlMkZtLnhkdXBoLmNvbSUyRkJvb2slMkZEZXRhaWwlM0Zkb2klM0RiNzNkZmJkZS1lYTdiLTQyNjgtODE2Mi1iNTBjY2FkMjQxOTQmdGV4dFR5cGU9dGV4dCZyb3VuZD0wJmdyYWRpZW50V2F5PTAiLAogICAiTG9nbyIgOiAiIiwKICAgIk9yaWdpbmFsVXJsIiA6ICJodHRwOi8vd3d3LnRvcHNjYW4uY29tL3dwcy9pbmRleC5odG1sIgp9Cg=="/>
    </extobj>
    <extobj name="44B7C0F4-79DB-4F8B-9303-0E098D69D8BE-330">
      <extobjdata type="44B7C0F4-79DB-4F8B-9303-0E098D69D8BE" data="ewogICAiTGFzdFVybCIgOiAiaHR0cDovL3d3dy50b3BzY2FuLmNvbS93cHMvaW5kZXguaHRtbD90ZXh0PWh0dHAlM0ElMkYlMkZtLnhkdXBoLmNvbSUyRkJvb2slMkZEZXRhaWwlM0Zkb2klM0RlNWI5NWM1YS03ZjhlLTQ5NmQtOWY5Ni0yZGVjODM5OTQ2NjUmdGV4dFR5cGU9dGV4dCZyb3VuZD0wJmdyYWRpZW50V2F5PTAiLAogICAiTG9nbyIgOiAiIiwKICAgIk9yaWdpbmFsVXJsIiA6ICJodHRwOi8vd3d3LnRvcHNjYW4uY29tL3dwcy9pbmRleC5odG1sIgp9Cg=="/>
    </extobj>
    <extobj name="44B7C0F4-79DB-4F8B-9303-0E098D69D8BE-331">
      <extobjdata type="44B7C0F4-79DB-4F8B-9303-0E098D69D8BE" data="ewogICAiTGFzdFVybCIgOiAiaHR0cDovL3d3dy50b3BzY2FuLmNvbS93cHMvaW5kZXguaHRtbD90ZXh0PWh0dHAlM0ElMkYlMkZtLnhkdXBoLmNvbSUyRkJvb2slMkZEZXRhaWwlM0Zkb2klM0RmMTc3MTcwYi05YmQ1LTQ3OGYtYTg2NS02NTYyZjliMWFiMmYmdGV4dFR5cGU9dGV4dCZyb3VuZD0wJmdyYWRpZW50V2F5PTAiLAogICAiTG9nbyIgOiAiIiwKICAgIk9yaWdpbmFsVXJsIiA6ICJodHRwOi8vd3d3LnRvcHNjYW4uY29tL3dwcy9pbmRleC5odG1sIgp9Cg=="/>
    </extobj>
    <extobj name="44B7C0F4-79DB-4F8B-9303-0E098D69D8BE-332">
      <extobjdata type="44B7C0F4-79DB-4F8B-9303-0E098D69D8BE" data="ewogICAiTGFzdFVybCIgOiAiaHR0cDovL3d3dy50b3BzY2FuLmNvbS93cHMvaW5kZXguaHRtbD90ZXh0PWh0dHAlM0ElMkYlMkZtLnhkdXBoLmNvbSUyRkJvb2slMkZEZXRhaWwlM0Zkb2klM0Q1Y2M1NmY3NC01MWRiLTQxZjYtYjUwOS0yZjk2NDc1MTJmM2UmdGV4dFR5cGU9dGV4dCZyb3VuZD0wJmdyYWRpZW50V2F5PTAiLAogICAiTG9nbyIgOiAiIiwKICAgIk9yaWdpbmFsVXJsIiA6ICJodHRwOi8vd3d3LnRvcHNjYW4uY29tL3dwcy9pbmRleC5odG1sIgp9Cg=="/>
    </extobj>
    <extobj name="44B7C0F4-79DB-4F8B-9303-0E098D69D8BE-333">
      <extobjdata type="44B7C0F4-79DB-4F8B-9303-0E098D69D8BE" data="ewogICAiTGFzdFVybCIgOiAiaHR0cDovL3d3dy50b3BzY2FuLmNvbS93cHMvaW5kZXguaHRtbD90ZXh0PWh0dHAlM0ElMkYlMkZtLnhkdXBoLmNvbSUyRkJvb2slMkZEZXRhaWwlM0Zkb2klM0Q3YTNjN2U5NS02ZWEzLTQ1MWItYjMwNi00ODc2M2RmZjYwM2ImdGV4dFR5cGU9dGV4dCZyb3VuZD0wJmdyYWRpZW50V2F5PTAiLAogICAiTG9nbyIgOiAiIiwKICAgIk9yaWdpbmFsVXJsIiA6ICJodHRwOi8vd3d3LnRvcHNjYW4uY29tL3dwcy9pbmRleC5odG1sIgp9Cg=="/>
    </extobj>
    <extobj name="44B7C0F4-79DB-4F8B-9303-0E098D69D8BE-334">
      <extobjdata type="44B7C0F4-79DB-4F8B-9303-0E098D69D8BE" data="ewogICAiTGFzdFVybCIgOiAiaHR0cDovL3d3dy50b3BzY2FuLmNvbS93cHMvaW5kZXguaHRtbD90ZXh0PWh0dHAlM0ElMkYlMkZtLnhkdXBoLmNvbSUyRkJvb2slMkZEZXRhaWwlM0Zkb2klM0QwNDhmZGU0ZC0yZmNjLTQzODctOWU0Zi0xZDFkOGNmMDExMDkmdGV4dFR5cGU9dGV4dCZyb3VuZD0wJmdyYWRpZW50V2F5PTAiLAogICAiTG9nbyIgOiAiIiwKICAgIk9yaWdpbmFsVXJsIiA6ICJodHRwOi8vd3d3LnRvcHNjYW4uY29tL3dwcy9pbmRleC5odG1sIgp9Cg=="/>
    </extobj>
    <extobj name="44B7C0F4-79DB-4F8B-9303-0E098D69D8BE-336">
      <extobjdata type="44B7C0F4-79DB-4F8B-9303-0E098D69D8BE" data="ewogICAiTGFzdFVybCIgOiAiaHR0cDovL3d3dy50b3BzY2FuLmNvbS93cHMvaW5kZXguaHRtbD90ZXh0PWh0dHAlM0ElMkYlMkZtLnhkdXBoLmNvbSUyRkJvb2slMkZEZXRhaWwlM0Zkb2klM0QzNjc0MTg0Mi1hYjE4LTRlM2MtYWQyMy05NzYwM2QzMDc0NmImdGV4dFR5cGU9dGV4dCZyb3VuZD0wJmdyYWRpZW50V2F5PTAiLAogICAiTG9nbyIgOiAiIiwKICAgIk9yaWdpbmFsVXJsIiA6ICJodHRwOi8vd3d3LnRvcHNjYW4uY29tL3dwcy9pbmRleC5odG1sIgp9Cg=="/>
    </extobj>
    <extobj name="44B7C0F4-79DB-4F8B-9303-0E098D69D8BE-337">
      <extobjdata type="44B7C0F4-79DB-4F8B-9303-0E098D69D8BE" data="ewogICAiTGFzdFVybCIgOiAiaHR0cDovL3d3dy50b3BzY2FuLmNvbS93cHMvaW5kZXguaHRtbD90ZXh0PWh0dHAlM0ElMkYlMkZtLnhkdXBoLmNvbSUyRkJvb2slMkZEZXRhaWwlM0Zkb2klM0QwMDVjNmNmMy1kZDUzLTQ2NmQtYjNhOC03NDZiZjQxNWUxMjQmdGV4dFR5cGU9dGV4dCZyb3VuZD0wJmdyYWRpZW50V2F5PTAiLAogICAiTG9nbyIgOiAiIiwKICAgIk9yaWdpbmFsVXJsIiA6ICJodHRwOi8vd3d3LnRvcHNjYW4uY29tL3dwcy9pbmRleC5odG1sIgp9Cg=="/>
    </extobj>
    <extobj name="44B7C0F4-79DB-4F8B-9303-0E098D69D8BE-338">
      <extobjdata type="44B7C0F4-79DB-4F8B-9303-0E098D69D8BE" data="ewogICAiTGFzdFVybCIgOiAiaHR0cDovL3d3dy50b3BzY2FuLmNvbS93cHMvaW5kZXguaHRtbD90ZXh0PWh0dHAlM0ElMkYlMkZtLnhkdXBoLmNvbSUyRkJvb2slMkZEZXRhaWwlM0Zkb2klM0Q3YmVhZDFjNy00MjczLTQ0NWEtYjBjZC1hMjlmZWMwZjBiNGQmdGV4dFR5cGU9dGV4dCZyb3VuZD0wJmdyYWRpZW50V2F5PTAiLAogICAiTG9nbyIgOiAiIiwKICAgIk9yaWdpbmFsVXJsIiA6ICJodHRwOi8vd3d3LnRvcHNjYW4uY29tL3dwcy9pbmRleC5odG1sIgp9Cg=="/>
    </extobj>
    <extobj name="44B7C0F4-79DB-4F8B-9303-0E098D69D8BE-339">
      <extobjdata type="44B7C0F4-79DB-4F8B-9303-0E098D69D8BE" data="ewogICAiTGFzdFVybCIgOiAiaHR0cDovL3d3dy50b3BzY2FuLmNvbS93cHMvaW5kZXguaHRtbD90ZXh0PWh0dHAlM0ElMkYlMkZtLnhkdXBoLmNvbSUyRkJvb2slMkZEZXRhaWwlM0Zkb2klM0Q4ZDkxZGNlYS0zMzM4LTQzMWQtOTg1YS1hZTYzOGViOWFkNDImdGV4dFR5cGU9dGV4dCZyb3VuZD0wJmdyYWRpZW50V2F5PTAiLAogICAiTG9nbyIgOiAiIiwKICAgIk9yaWdpbmFsVXJsIiA6ICJodHRwOi8vd3d3LnRvcHNjYW4uY29tL3dwcy9pbmRleC5odG1sIgp9Cg=="/>
    </extobj>
    <extobj name="44B7C0F4-79DB-4F8B-9303-0E098D69D8BE-340">
      <extobjdata type="44B7C0F4-79DB-4F8B-9303-0E098D69D8BE" data="ewogICAiTGFzdFVybCIgOiAiaHR0cDovL3d3dy50b3BzY2FuLmNvbS93cHMvaW5kZXguaHRtbD90ZXh0PWh0dHAlM0ElMkYlMkZtLnhkdXBoLmNvbSUyRkJvb2slMkZEZXRhaWwlM0Zkb2klM0QzYjRmYWU1MC1iMmM1LTQ0MWEtYTNkYS01YWRjNzBkNDBlZDcmdGV4dFR5cGU9dGV4dCZyb3VuZD0wJmdyYWRpZW50V2F5PTAiLAogICAiTG9nbyIgOiAiIiwKICAgIk9yaWdpbmFsVXJsIiA6ICJodHRwOi8vd3d3LnRvcHNjYW4uY29tL3dwcy9pbmRleC5odG1sIgp9Cg=="/>
    </extobj>
    <extobj name="44B7C0F4-79DB-4F8B-9303-0E098D69D8BE-341">
      <extobjdata type="44B7C0F4-79DB-4F8B-9303-0E098D69D8BE" data="ewogICAiTGFzdFVybCIgOiAiaHR0cDovL3d3dy50b3BzY2FuLmNvbS93cHMvaW5kZXguaHRtbD90ZXh0PWh0dHAlM0ElMkYlMkZtLnhkdXBoLmNvbSUyRkJvb2slMkZEZXRhaWwlM0Zkb2klM0Q1OWFlMjViMy04MDg3LTRhOWUtYjQwMC0xNDg2OGM0YmY3YTMmdGV4dFR5cGU9dGV4dCZyb3VuZD0wJmdyYWRpZW50V2F5PTAiLAogICAiTG9nbyIgOiAiIiwKICAgIk9yaWdpbmFsVXJsIiA6ICJodHRwOi8vd3d3LnRvcHNjYW4uY29tL3dwcy9pbmRleC5odG1sIgp9Cg=="/>
    </extobj>
    <extobj name="44B7C0F4-79DB-4F8B-9303-0E098D69D8BE-342">
      <extobjdata type="44B7C0F4-79DB-4F8B-9303-0E098D69D8BE" data="ewogICAiTGFzdFVybCIgOiAiaHR0cDovL3d3dy50b3BzY2FuLmNvbS93cHMvaW5kZXguaHRtbD90ZXh0PWh0dHAlM0ElMkYlMkZtLnhkdXBoLmNvbSUyRkJvb2slMkZEZXRhaWwlM0Zkb2klM0RlMWQ3MjUxYS0xN2ZiLTQ1NjktYTg0Mi1jNGI0MmQ2OTM5NjAmdGV4dFR5cGU9dGV4dCZyb3VuZD0wJmdyYWRpZW50V2F5PTAiLAogICAiTG9nbyIgOiAiIiwKICAgIk9yaWdpbmFsVXJsIiA6ICJodHRwOi8vd3d3LnRvcHNjYW4uY29tL3dwcy9pbmRleC5odG1sIgp9Cg=="/>
    </extobj>
    <extobj name="44B7C0F4-79DB-4F8B-9303-0E098D69D8BE-343">
      <extobjdata type="44B7C0F4-79DB-4F8B-9303-0E098D69D8BE" data="ewogICAiTGFzdFVybCIgOiAiaHR0cDovL3d3dy50b3BzY2FuLmNvbS93cHMvaW5kZXguaHRtbD90ZXh0PWh0dHAlM0ElMkYlMkZtLnhkdXBoLmNvbSUyRkJvb2slMkZEZXRhaWwlM0Zkb2klM0Q1ZTY4MzcwNC00MDdjLTQwMjktYmY5OS0zOWE5NDQ4YjJiNzImdGV4dFR5cGU9dGV4dCZyb3VuZD0wJmdyYWRpZW50V2F5PTAiLAogICAiTG9nbyIgOiAiIiwKICAgIk9yaWdpbmFsVXJsIiA6ICJodHRwOi8vd3d3LnRvcHNjYW4uY29tL3dwcy9pbmRleC5odG1sIgp9Cg=="/>
    </extobj>
    <extobj name="44B7C0F4-79DB-4F8B-9303-0E098D69D8BE-345">
      <extobjdata type="44B7C0F4-79DB-4F8B-9303-0E098D69D8BE" data="ewogICAiTGFzdFVybCIgOiAiaHR0cDovL3d3dy50b3BzY2FuLmNvbS93cHMvaW5kZXguaHRtbD90ZXh0PWh0dHAlM0ElMkYlMkZtLnhkdXBoLmNvbSUyRkJvb2slMkZEZXRhaWwlM0Zkb2klM0RmZjYxYTEwNC1jNmMwLTRiYmYtODVlMy0yZGMxZjAxZTQwZmEmdGV4dFR5cGU9dGV4dCZyb3VuZD0wJmdyYWRpZW50V2F5PTAiLAogICAiTG9nbyIgOiAiIiwKICAgIk9yaWdpbmFsVXJsIiA6ICJodHRwOi8vd3d3LnRvcHNjYW4uY29tL3dwcy9pbmRleC5odG1sIgp9Cg=="/>
    </extobj>
    <extobj name="44B7C0F4-79DB-4F8B-9303-0E098D69D8BE-347">
      <extobjdata type="44B7C0F4-79DB-4F8B-9303-0E098D69D8BE" data="ewogICAiTGFzdFVybCIgOiAiaHR0cDovL3d3dy50b3BzY2FuLmNvbS93cHMvaW5kZXguaHRtbD90ZXh0PWh0dHAlM0ElMkYlMkZtLnhkdXBoLmNvbSUyRkJvb2slMkZEZXRhaWwlM0Zkb2klM0Q0Y2MyN2I1Ni1lZDk3LTQ0NTMtYmRhZS1mM2Q3MmRkYjdmMmUmdGV4dFR5cGU9dGV4dCZyb3VuZD0wJmdyYWRpZW50V2F5PTAiLAogICAiTG9nbyIgOiAiIiwKICAgIk9yaWdpbmFsVXJsIiA6ICJodHRwOi8vd3d3LnRvcHNjYW4uY29tL3dwcy9pbmRleC5odG1sIgp9Cg=="/>
    </extobj>
    <extobj name="44B7C0F4-79DB-4F8B-9303-0E098D69D8BE-348">
      <extobjdata type="44B7C0F4-79DB-4F8B-9303-0E098D69D8BE" data="ewogICAiTGFzdFVybCIgOiAiaHR0cDovL3d3dy50b3BzY2FuLmNvbS93cHMvaW5kZXguaHRtbD90ZXh0PWh0dHAlM0ElMkYlMkZtLnhkdXBoLmNvbSUyRkJvb2slMkZEZXRhaWwlM0Zkb2klM0RhNzZiMzZlYi00MWVhLTQ2OWYtODRmZC03ZGY0ZGMyNjU5ZDEmdGV4dFR5cGU9dGV4dCZyb3VuZD0wJmdyYWRpZW50V2F5PTAiLAogICAiTG9nbyIgOiAiIiwKICAgIk9yaWdpbmFsVXJsIiA6ICJodHRwOi8vd3d3LnRvcHNjYW4uY29tL3dwcy9pbmRleC5odG1sIgp9Cg=="/>
    </extobj>
    <extobj name="44B7C0F4-79DB-4F8B-9303-0E098D69D8BE-349">
      <extobjdata type="44B7C0F4-79DB-4F8B-9303-0E098D69D8BE" data="ewogICAiTGFzdFVybCIgOiAiaHR0cDovL3d3dy50b3BzY2FuLmNvbS93cHMvaW5kZXguaHRtbD90ZXh0PWh0dHAlM0ElMkYlMkZtLnhkdXBoLmNvbSUyRkJvb2slMkZEZXRhaWwlM0Zkb2klM0RjNGI4NTM0Mi1jOTU1LTQ4YTctOTFmZi1jODA2YjBiY2U0YTcmdGV4dFR5cGU9dGV4dCZyb3VuZD0wJmdyYWRpZW50V2F5PTAiLAogICAiTG9nbyIgOiAiIiwKICAgIk9yaWdpbmFsVXJsIiA6ICJodHRwOi8vd3d3LnRvcHNjYW4uY29tL3dwcy9pbmRleC5odG1sIgp9Cg=="/>
    </extobj>
    <extobj name="44B7C0F4-79DB-4F8B-9303-0E098D69D8BE-350">
      <extobjdata type="44B7C0F4-79DB-4F8B-9303-0E098D69D8BE" data="ewogICAiTGFzdFVybCIgOiAiaHR0cDovL3d3dy50b3BzY2FuLmNvbS93cHMvaW5kZXguaHRtbD90ZXh0PWh0dHAlM0ElMkYlMkZtLnhkdXBoLmNvbSUyRkJvb2slMkZEZXRhaWwlM0Zkb2klM0Q5YTY2ZWVlNS0xMmVjLTQ0NjEtYTRkNS0wYTcyY2QyZjRjYzMmdGV4dFR5cGU9dGV4dCZyb3VuZD0wJmdyYWRpZW50V2F5PTAiLAogICAiTG9nbyIgOiAiIiwKICAgIk9yaWdpbmFsVXJsIiA6ICJodHRwOi8vd3d3LnRvcHNjYW4uY29tL3dwcy9pbmRleC5odG1sIgp9Cg=="/>
    </extobj>
    <extobj name="44B7C0F4-79DB-4F8B-9303-0E098D69D8BE-351">
      <extobjdata type="44B7C0F4-79DB-4F8B-9303-0E098D69D8BE" data="ewogICAiTGFzdFVybCIgOiAiaHR0cDovL3d3dy50b3BzY2FuLmNvbS93cHMvaW5kZXguaHRtbD90ZXh0PWh0dHAlM0ElMkYlMkZtLnhkdXBoLmNvbSUyRkJvb2slMkZEZXRhaWwlM0Zkb2klM0RlOTVjNDZkYi0wMTJkLTRmOTEtOGYxOC0xYWMyZWU2MjM1MzImdGV4dFR5cGU9dGV4dCZyb3VuZD0wJmdyYWRpZW50V2F5PTAiLAogICAiTG9nbyIgOiAiIiwKICAgIk9yaWdpbmFsVXJsIiA6ICJodHRwOi8vd3d3LnRvcHNjYW4uY29tL3dwcy9pbmRleC5odG1sIgp9Cg=="/>
    </extobj>
    <extobj name="44B7C0F4-79DB-4F8B-9303-0E098D69D8BE-352">
      <extobjdata type="44B7C0F4-79DB-4F8B-9303-0E098D69D8BE" data="ewogICAiTGFzdFVybCIgOiAiaHR0cDovL3d3dy50b3BzY2FuLmNvbS93cHMvaW5kZXguaHRtbD90ZXh0PWh0dHAlM0ElMkYlMkZtLnhkdXBoLmNvbSUyRkJvb2slMkZEZXRhaWwlM0Zkb2klM0QzMTNiZTU5Yi1kOWUyLTQ5M2EtYmM4ZC05NTNjNjNiZTAyMTMmdGV4dFR5cGU9dGV4dCZyb3VuZD0wJmdyYWRpZW50V2F5PTAiLAogICAiTG9nbyIgOiAiIiwKICAgIk9yaWdpbmFsVXJsIiA6ICJodHRwOi8vd3d3LnRvcHNjYW4uY29tL3dwcy9pbmRleC5odG1sIgp9Cg=="/>
    </extobj>
    <extobj name="44B7C0F4-79DB-4F8B-9303-0E098D69D8BE-353">
      <extobjdata type="44B7C0F4-79DB-4F8B-9303-0E098D69D8BE" data="ewogICAiTGFzdFVybCIgOiAiaHR0cDovL3d3dy50b3BzY2FuLmNvbS93cHMvaW5kZXguaHRtbD90ZXh0PWh0dHAlM0ElMkYlMkZtLnhkdXBoLmNvbSUyRkJvb2slMkZEZXRhaWwlM0Zkb2klM0RmZGY1ZDQ1OS1mZTczLTRmYjgtOThjYS1iZTA3ZWJmYzk5MDQmdGV4dFR5cGU9dGV4dCZyb3VuZD0wJmdyYWRpZW50V2F5PTAiLAogICAiTG9nbyIgOiAiIiwKICAgIk9yaWdpbmFsVXJsIiA6ICJodHRwOi8vd3d3LnRvcHNjYW4uY29tL3dwcy9pbmRleC5odG1sIgp9Cg=="/>
    </extobj>
    <extobj name="44B7C0F4-79DB-4F8B-9303-0E098D69D8BE-354">
      <extobjdata type="44B7C0F4-79DB-4F8B-9303-0E098D69D8BE" data="ewogICAiTGFzdFVybCIgOiAiaHR0cDovL3d3dy50b3BzY2FuLmNvbS93cHMvaW5kZXguaHRtbD90ZXh0PWh0dHAlM0ElMkYlMkZtLnhkdXBoLmNvbSUyRkJvb2slMkZEZXRhaWwlM0Zkb2klM0QzYjc3ZDNlZi03NzAwLTRhNjctYTJiOS00Yzg2YTRkZTQ4NDQmdGV4dFR5cGU9dGV4dCZyb3VuZD0wJmdyYWRpZW50V2F5PTAiLAogICAiTG9nbyIgOiAiIiwKICAgIk9yaWdpbmFsVXJsIiA6ICJodHRwOi8vd3d3LnRvcHNjYW4uY29tL3dwcy9pbmRleC5odG1sIgp9Cg=="/>
    </extobj>
    <extobj name="44B7C0F4-79DB-4F8B-9303-0E098D69D8BE-356">
      <extobjdata type="44B7C0F4-79DB-4F8B-9303-0E098D69D8BE" data="ewogICAiTGFzdFVybCIgOiAiaHR0cDovL3d3dy50b3BzY2FuLmNvbS93cHMvaW5kZXguaHRtbD90ZXh0PWh0dHAlM0ElMkYlMkZtLnhkdXBoLmNvbSUyRkJvb2slMkZEZXRhaWwlM0Zkb2klM0Q1NTJiYzYxYy00YWY3LTRjY2YtYjE5OS0wMmU4MTU5NjMzNGQmdGV4dFR5cGU9dGV4dCZyb3VuZD0wJmdyYWRpZW50V2F5PTAiLAogICAiTG9nbyIgOiAiIiwKICAgIk9yaWdpbmFsVXJsIiA6ICJodHRwOi8vd3d3LnRvcHNjYW4uY29tL3dwcy9pbmRleC5odG1sIgp9Cg=="/>
    </extobj>
    <extobj name="44B7C0F4-79DB-4F8B-9303-0E098D69D8BE-357">
      <extobjdata type="44B7C0F4-79DB-4F8B-9303-0E098D69D8BE" data="ewogICAiTGFzdFVybCIgOiAiaHR0cDovL3d3dy50b3BzY2FuLmNvbS93cHMvaW5kZXguaHRtbD90ZXh0PWh0dHAlM0ElMkYlMkZtLnhkdXBoLmNvbSUyRkJvb2slMkZEZXRhaWwlM0Zkb2klM0QwMTAwYThhZC04NzdmLTQwZmMtODI2My1kNWIxOGZjZmVlYzcmdGV4dFR5cGU9dGV4dCZyb3VuZD0wJmdyYWRpZW50V2F5PTAiLAogICAiTG9nbyIgOiAiIiwKICAgIk9yaWdpbmFsVXJsIiA6ICJodHRwOi8vd3d3LnRvcHNjYW4uY29tL3dwcy9pbmRleC5odG1sIgp9Cg=="/>
    </extobj>
    <extobj name="44B7C0F4-79DB-4F8B-9303-0E098D69D8BE-358">
      <extobjdata type="44B7C0F4-79DB-4F8B-9303-0E098D69D8BE" data="ewogICAiTGFzdFVybCIgOiAiaHR0cDovL3d3dy50b3BzY2FuLmNvbS93cHMvaW5kZXguaHRtbD90ZXh0PWh0dHAlM0ElMkYlMkZtLnhkdXBoLmNvbSUyRkJvb2slMkZEZXRhaWwlM0Zkb2klM0RlYzkxZTBkMy02Mzg0LTQ3YWItOWZiOS0wZjEzZmM1OTBmN2QmdGV4dFR5cGU9dGV4dCZyb3VuZD0wJmdyYWRpZW50V2F5PTAiLAogICAiTG9nbyIgOiAiIiwKICAgIk9yaWdpbmFsVXJsIiA6ICJodHRwOi8vd3d3LnRvcHNjYW4uY29tL3dwcy9pbmRleC5odG1sIgp9Cg=="/>
    </extobj>
    <extobj name="44B7C0F4-79DB-4F8B-9303-0E098D69D8BE-359">
      <extobjdata type="44B7C0F4-79DB-4F8B-9303-0E098D69D8BE" data="ewogICAiTGFzdFVybCIgOiAiaHR0cDovL3d3dy50b3BzY2FuLmNvbS93cHMvaW5kZXguaHRtbD90ZXh0PWh0dHAlM0ElMkYlMkZtLnhkdXBoLmNvbSUyRkJvb2slMkZEZXRhaWwlM0Zkb2klM0Q2NTdhN2VkZi01MTgxLTRjMTUtYjZjYi01NDkwNGVjM2VlNWMmdGV4dFR5cGU9dGV4dCZyb3VuZD0wJmdyYWRpZW50V2F5PTAiLAogICAiTG9nbyIgOiAiIiwKICAgIk9yaWdpbmFsVXJsIiA6ICJodHRwOi8vd3d3LnRvcHNjYW4uY29tL3dwcy9pbmRleC5odG1sIgp9Cg=="/>
    </extobj>
    <extobj name="44B7C0F4-79DB-4F8B-9303-0E098D69D8BE-360">
      <extobjdata type="44B7C0F4-79DB-4F8B-9303-0E098D69D8BE" data="ewogICAiTGFzdFVybCIgOiAiaHR0cDovL3d3dy50b3BzY2FuLmNvbS93cHMvaW5kZXguaHRtbD90ZXh0PWh0dHAlM0ElMkYlMkZtLnhkdXBoLmNvbSUyRkJvb2slMkZEZXRhaWwlM0Zkb2klM0QyYTk4NjI0Zi05OTg5LTRmMWUtODVkZC03MzRiOGZhZmIxZTImdGV4dFR5cGU9dGV4dCZyb3VuZD0wJmdyYWRpZW50V2F5PTAiLAogICAiTG9nbyIgOiAiIiwKICAgIk9yaWdpbmFsVXJsIiA6ICJodHRwOi8vd3d3LnRvcHNjYW4uY29tL3dwcy9pbmRleC5odG1sIgp9Cg=="/>
    </extobj>
    <extobj name="44B7C0F4-79DB-4F8B-9303-0E098D69D8BE-361">
      <extobjdata type="44B7C0F4-79DB-4F8B-9303-0E098D69D8BE" data="ewogICAiTGFzdFVybCIgOiAiaHR0cDovL3d3dy50b3BzY2FuLmNvbS93cHMvaW5kZXguaHRtbD90ZXh0PWh0dHAlM0ElMkYlMkZtLnhkdXBoLmNvbSUyRkJvb2slMkZEZXRhaWwlM0Zkb2klM0RjYTFkYjM2OC03ZGQwLTQwMWMtOGYwMy1hZTI2ZThkZmIyODImdGV4dFR5cGU9dGV4dCZyb3VuZD0wJmdyYWRpZW50V2F5PTAiLAogICAiTG9nbyIgOiAiIiwKICAgIk9yaWdpbmFsVXJsIiA6ICJodHRwOi8vd3d3LnRvcHNjYW4uY29tL3dwcy9pbmRleC5odG1sIgp9Cg=="/>
    </extobj>
    <extobj name="44B7C0F4-79DB-4F8B-9303-0E098D69D8BE-362">
      <extobjdata type="44B7C0F4-79DB-4F8B-9303-0E098D69D8BE" data="ewogICAiTGFzdFVybCIgOiAiaHR0cDovL3d3dy50b3BzY2FuLmNvbS93cHMvaW5kZXguaHRtbD90ZXh0PWh0dHAlM0ElMkYlMkZtLnhkdXBoLmNvbSUyRkJvb2slMkZEZXRhaWwlM0Zkb2klM0QxNzZjM2Q0Yi1mZDg2LTRhZjAtYTEwNS05ODc5ZDg0NWFmOTkmdGV4dFR5cGU9dGV4dCZyb3VuZD0wJmdyYWRpZW50V2F5PTAiLAogICAiTG9nbyIgOiAiIiwKICAgIk9yaWdpbmFsVXJsIiA6ICJodHRwOi8vd3d3LnRvcHNjYW4uY29tL3dwcy9pbmRleC5odG1sIgp9Cg=="/>
    </extobj>
    <extobj name="44B7C0F4-79DB-4F8B-9303-0E098D69D8BE-363">
      <extobjdata type="44B7C0F4-79DB-4F8B-9303-0E098D69D8BE" data="ewogICAiTGFzdFVybCIgOiAiaHR0cDovL3d3dy50b3BzY2FuLmNvbS93cHMvaW5kZXguaHRtbD90ZXh0PWh0dHAlM0ElMkYlMkZtLnhkdXBoLmNvbSUyRkJvb2slMkZEZXRhaWwlM0Zkb2klM0RlMjU4MzEzZC03NjhhLTQ2MTctODI4ZC1hNWE1NDFmMjdhOWImdGV4dFR5cGU9dGV4dCZyb3VuZD0wJmdyYWRpZW50V2F5PTAiLAogICAiTG9nbyIgOiAiIiwKICAgIk9yaWdpbmFsVXJsIiA6ICJodHRwOi8vd3d3LnRvcHNjYW4uY29tL3dwcy9pbmRleC5odG1sIgp9Cg=="/>
    </extobj>
    <extobj name="44B7C0F4-79DB-4F8B-9303-0E098D69D8BE-355">
      <extobjdata type="44B7C0F4-79DB-4F8B-9303-0E098D69D8BE" data="ewogICAiTGFzdFVybCIgOiAiaHR0cDovL3d3dy50b3BzY2FuLmNvbS93cHMvaW5kZXguaHRtbD90ZXh0PWh0dHAlM0ElMkYlMkZtLnhkdXBoLmNvbSUyRkJvb2slMkZEZXRhaWwlM0Zkb2klM0RlZmM5ODE5My00YmI3LTQ1YmUtYWFjMi1iZTMxOWEyZmNhODEmdGV4dFR5cGU9dGV4dCZyb3VuZD0wJmdyYWRpZW50V2F5PTAiLAogICAiTG9nbyIgOiAiIiwKICAgIk9yaWdpbmFsVXJsIiA6ICJodHRwOi8vd3d3LnRvcHNjYW4uY29tL3dwcy9pbmRleC5odG1sIgp9Cg=="/>
    </extobj>
    <extobj name="44B7C0F4-79DB-4F8B-9303-0E098D69D8BE-364">
      <extobjdata type="44B7C0F4-79DB-4F8B-9303-0E098D69D8BE" data="ewogICAiTGFzdFVybCIgOiAiaHR0cDovL3d3dy50b3BzY2FuLmNvbS93cHMvaW5kZXguaHRtbD90ZXh0PWh0dHAlM0ElMkYlMkZtLnhkdXBoLmNvbSUyRkJvb2slMkZEZXRhaWwlM0Zkb2klM0RjODk0OWRhMy05NWQ3LTQ5YWMtOTk5OS04NGFkMDc3NzE0ZjcmdGV4dFR5cGU9dGV4dCZyb3VuZD0wJmdyYWRpZW50V2F5PTAiLAogICAiTG9nbyIgOiAiIiwKICAgIk9yaWdpbmFsVXJsIiA6ICJodHRwOi8vd3d3LnRvcHNjYW4uY29tL3dwcy9pbmRleC5odG1sIgp9Cg=="/>
    </extobj>
    <extobj name="44B7C0F4-79DB-4F8B-9303-0E098D69D8BE-365">
      <extobjdata type="44B7C0F4-79DB-4F8B-9303-0E098D69D8BE" data="ewogICAiTGFzdFVybCIgOiAiaHR0cDovL3d3dy50b3BzY2FuLmNvbS93cHMvaW5kZXguaHRtbD90ZXh0PWh0dHAlM0ElMkYlMkZtLnhkdXBoLmNvbSUyRkJvb2slMkZEZXRhaWwlM0Zkb2klM0QzYThmZmIwYi03MmE5LTRjYWUtYjRiNS00OTY2MTM0MTk3NmYmdGV4dFR5cGU9dGV4dCZyb3VuZD0wJmdyYWRpZW50V2F5PTAiLAogICAiTG9nbyIgOiAiIiwKICAgIk9yaWdpbmFsVXJsIiA6ICJodHRwOi8vd3d3LnRvcHNjYW4uY29tL3dwcy9pbmRleC5odG1sIgp9Cg=="/>
    </extobj>
    <extobj name="44B7C0F4-79DB-4F8B-9303-0E098D69D8BE-366">
      <extobjdata type="44B7C0F4-79DB-4F8B-9303-0E098D69D8BE" data="ewogICAiTGFzdFVybCIgOiAiaHR0cDovL3d3dy50b3BzY2FuLmNvbS93cHMvaW5kZXguaHRtbD90ZXh0PWh0dHAlM0ElMkYlMkZtLnhkdXBoLmNvbSUyRkJvb2slMkZEZXRhaWwlM0Zkb2klM0Q5YjUxMDUzNS1lOWYyLTQzN2EtOGY3Zi02MzQxZjdmMTZmN2EmdGV4dFR5cGU9dGV4dCZyb3VuZD0wJmdyYWRpZW50V2F5PTAiLAogICAiTG9nbyIgOiAiIiwKICAgIk9yaWdpbmFsVXJsIiA6ICJodHRwOi8vd3d3LnRvcHNjYW4uY29tL3dwcy9pbmRleC5odG1sIgp9Cg=="/>
    </extobj>
    <extobj name="44B7C0F4-79DB-4F8B-9303-0E098D69D8BE-367">
      <extobjdata type="44B7C0F4-79DB-4F8B-9303-0E098D69D8BE" data="ewogICAiTGFzdFVybCIgOiAiaHR0cDovL3d3dy50b3BzY2FuLmNvbS93cHMvaW5kZXguaHRtbD90ZXh0PWh0dHAlM0ElMkYlMkZtLnhkdXBoLmNvbSUyRkJvb2slMkZEZXRhaWwlM0Zkb2klM0QxZWE3M2JhYS01MGYxLTQ2ODctOTc5NS1lYWQyYTgzYWJlZGImdGV4dFR5cGU9dGV4dCZyb3VuZD0wJmdyYWRpZW50V2F5PTAiLAogICAiTG9nbyIgOiAiIiwKICAgIk9yaWdpbmFsVXJsIiA6ICJodHRwOi8vd3d3LnRvcHNjYW4uY29tL3dwcy9pbmRleC5odG1sIgp9Cg=="/>
    </extobj>
    <extobj name="44B7C0F4-79DB-4F8B-9303-0E098D69D8BE-368">
      <extobjdata type="44B7C0F4-79DB-4F8B-9303-0E098D69D8BE" data="ewogICAiTGFzdFVybCIgOiAiaHR0cDovL3d3dy50b3BzY2FuLmNvbS93cHMvaW5kZXguaHRtbD90ZXh0PWh0dHAlM0ElMkYlMkZtLnhkdXBoLmNvbSUyRkJvb2slMkZEZXRhaWwlM0Zkb2klM0Q3NWJiNTg2OC0zZTE2LTQ1OGEtYmQ2Yi0wMWIxZmJkMWRiMWImdGV4dFR5cGU9dGV4dCZyb3VuZD0wJmdyYWRpZW50V2F5PTAiLAogICAiTG9nbyIgOiAiIiwKICAgIk9yaWdpbmFsVXJsIiA6ICJodHRwOi8vd3d3LnRvcHNjYW4uY29tL3dwcy9pbmRleC5odG1sIgp9Cg=="/>
    </extobj>
    <extobj name="44B7C0F4-79DB-4F8B-9303-0E098D69D8BE-369">
      <extobjdata type="44B7C0F4-79DB-4F8B-9303-0E098D69D8BE" data="ewogICAiTGFzdFVybCIgOiAiaHR0cDovL3d3dy50b3BzY2FuLmNvbS93cHMvaW5kZXguaHRtbD90ZXh0PWh0dHAlM0ElMkYlMkZtLnhkdXBoLmNvbSUyRkJvb2slMkZEZXRhaWwlM0Zkb2klM0Q2YjYzNzIxZi01N2YxLTQ1OTAtODNiYS0xODQxODYzZmNmNWEmdGV4dFR5cGU9dGV4dCZyb3VuZD0wJmdyYWRpZW50V2F5PTAiLAogICAiTG9nbyIgOiAiIiwKICAgIk9yaWdpbmFsVXJsIiA6ICJodHRwOi8vd3d3LnRvcHNjYW4uY29tL3dwcy9pbmRleC5odG1sIgp9Cg=="/>
    </extobj>
    <extobj name="44B7C0F4-79DB-4F8B-9303-0E098D69D8BE-371">
      <extobjdata type="44B7C0F4-79DB-4F8B-9303-0E098D69D8BE" data="ewogICAiTGFzdFVybCIgOiAiaHR0cDovL3d3dy50b3BzY2FuLmNvbS93cHMvaW5kZXguaHRtbD90ZXh0PWh0dHAlM0ElMkYlMkZtLnhkdXBoLmNvbSUyRkJvb2slMkZEZXRhaWwlM0Zkb2klM0QxMmRhNGJiNC04MjQyLTQwYWMtYTE3MS1hOTFkNjBlZjA1NWUmdGV4dFR5cGU9dGV4dCZyb3VuZD0wJmdyYWRpZW50V2F5PTAiLAogICAiTG9nbyIgOiAiIiwKICAgIk9yaWdpbmFsVXJsIiA6ICJodHRwOi8vd3d3LnRvcHNjYW4uY29tL3dwcy9pbmRleC5odG1sIgp9Cg=="/>
    </extobj>
    <extobj name="44B7C0F4-79DB-4F8B-9303-0E098D69D8BE-372">
      <extobjdata type="44B7C0F4-79DB-4F8B-9303-0E098D69D8BE" data="ewogICAiTGFzdFVybCIgOiAiaHR0cDovL3d3dy50b3BzY2FuLmNvbS93cHMvaW5kZXguaHRtbD90ZXh0PWh0dHAlM0ElMkYlMkZtLnhkdXBoLmNvbSUyRkJvb2slMkZEZXRhaWwlM0Zkb2klM0Q0NjhmNjAwMi1jZGMwLTRmYWItYjEzOS1jMmE0M2FiZWYyNzMmdGV4dFR5cGU9dGV4dCZyb3VuZD0wJmdyYWRpZW50V2F5PTAiLAogICAiTG9nbyIgOiAiIiwKICAgIk9yaWdpbmFsVXJsIiA6ICJodHRwOi8vd3d3LnRvcHNjYW4uY29tL3dwcy9pbmRleC5odG1sIgp9Cg=="/>
    </extobj>
    <extobj name="44B7C0F4-79DB-4F8B-9303-0E098D69D8BE-373">
      <extobjdata type="44B7C0F4-79DB-4F8B-9303-0E098D69D8BE" data="ewogICAiTGFzdFVybCIgOiAiaHR0cDovL3d3dy50b3BzY2FuLmNvbS93cHMvaW5kZXguaHRtbD90ZXh0PWh0dHAlM0ElMkYlMkZtLnhkdXBoLmNvbSUyRkJvb2slMkZEZXRhaWwlM0Zkb2klM0RlOGUxYWY2Zi1mZWNkLTRhZDQtYjNjYy1lNzA0ZjA3NzU5OGQmdGV4dFR5cGU9dGV4dCZyb3VuZD0wJmdyYWRpZW50V2F5PTAiLAogICAiTG9nbyIgOiAiIiwKICAgIk9yaWdpbmFsVXJsIiA6ICJodHRwOi8vd3d3LnRvcHNjYW4uY29tL3dwcy9pbmRleC5odG1sIgp9Cg=="/>
    </extobj>
    <extobj name="44B7C0F4-79DB-4F8B-9303-0E098D69D8BE-374">
      <extobjdata type="44B7C0F4-79DB-4F8B-9303-0E098D69D8BE" data="ewogICAiTGFzdFVybCIgOiAiaHR0cDovL3d3dy50b3BzY2FuLmNvbS93cHMvaW5kZXguaHRtbD90ZXh0PWh0dHAlM0ElMkYlMkZtLnhkdXBoLmNvbSUyRkJvb2slMkZEZXRhaWwlM0Zkb2klM0Q2N2M2ZGFmMi0wNDliLTRjYjctYmI3NS05NGViNmY1NmY2ZDUmdGV4dFR5cGU9dGV4dCZyb3VuZD0wJmdyYWRpZW50V2F5PTAiLAogICAiTG9nbyIgOiAiIiwKICAgIk9yaWdpbmFsVXJsIiA6ICJodHRwOi8vd3d3LnRvcHNjYW4uY29tL3dwcy9pbmRleC5odG1sIgp9Cg=="/>
    </extobj>
    <extobj name="44B7C0F4-79DB-4F8B-9303-0E098D69D8BE-375">
      <extobjdata type="44B7C0F4-79DB-4F8B-9303-0E098D69D8BE" data="ewogICAiTGFzdFVybCIgOiAiaHR0cDovL3d3dy50b3BzY2FuLmNvbS93cHMvaW5kZXguaHRtbD90ZXh0PWh0dHAlM0ElMkYlMkZtLnhkdXBoLmNvbSUyRkJvb2slMkZEZXRhaWwlM0Zkb2klM0Q4OTEwNDhiMy02ZmVjLTQyMWMtYTI1OC1hOTQ3M2Y1MDA5MDUmdGV4dFR5cGU9dGV4dCZyb3VuZD0wJmdyYWRpZW50V2F5PTAiLAogICAiTG9nbyIgOiAiIiwKICAgIk9yaWdpbmFsVXJsIiA6ICJodHRwOi8vd3d3LnRvcHNjYW4uY29tL3dwcy9pbmRleC5odG1sIgp9Cg=="/>
    </extobj>
    <extobj name="44B7C0F4-79DB-4F8B-9303-0E098D69D8BE-376">
      <extobjdata type="44B7C0F4-79DB-4F8B-9303-0E098D69D8BE" data="ewogICAiTGFzdFVybCIgOiAiaHR0cDovL3d3dy50b3BzY2FuLmNvbS93cHMvaW5kZXguaHRtbD90ZXh0PWh0dHAlM0ElMkYlMkZtLnhkdXBoLmNvbSUyRkJvb2slMkZEZXRhaWwlM0Zkb2klM0RjZmQ4M2M5OS0zMDk4LTQyMjItOWE0OC0xMmMwMjY3ODYzYzImdGV4dFR5cGU9dGV4dCZyb3VuZD0wJmdyYWRpZW50V2F5PTAiLAogICAiTG9nbyIgOiAiIiwKICAgIk9yaWdpbmFsVXJsIiA6ICJodHRwOi8vd3d3LnRvcHNjYW4uY29tL3dwcy9pbmRleC5odG1sIgp9Cg=="/>
    </extobj>
    <extobj name="44B7C0F4-79DB-4F8B-9303-0E098D69D8BE-377">
      <extobjdata type="44B7C0F4-79DB-4F8B-9303-0E098D69D8BE" data="ewogICAiTGFzdFVybCIgOiAiaHR0cDovL3d3dy50b3BzY2FuLmNvbS93cHMvaW5kZXguaHRtbD90ZXh0PWh0dHAlM0ElMkYlMkZtLnhkdXBoLmNvbSUyRkJvb2slMkZEZXRhaWwlM0Zkb2klM0QzMWRjZjM2MC0xZjAxLTQwZDUtODQyZi1mZmE1MDY1OTY5YjkmdGV4dFR5cGU9dGV4dCZyb3VuZD0wJmdyYWRpZW50V2F5PTAiLAogICAiTG9nbyIgOiAiIiwKICAgIk9yaWdpbmFsVXJsIiA6ICJodHRwOi8vd3d3LnRvcHNjYW4uY29tL3dwcy9pbmRleC5odG1sIgp9Cg=="/>
    </extobj>
    <extobj name="44B7C0F4-79DB-4F8B-9303-0E098D69D8BE-378">
      <extobjdata type="44B7C0F4-79DB-4F8B-9303-0E098D69D8BE" data="ewogICAiTGFzdFVybCIgOiAiaHR0cDovL3d3dy50b3BzY2FuLmNvbS93cHMvaW5kZXguaHRtbD90ZXh0PWh0dHAlM0ElMkYlMkZtLnhkdXBoLmNvbSUyRkJvb2slMkZEZXRhaWwlM0Zkb2klM0RiNDE2YTk2Zi1lY2Q0LTQyMTktYWI1ZC05MGFkYTFhYTJmMTEmdGV4dFR5cGU9dGV4dCZyb3VuZD0wJmdyYWRpZW50V2F5PTAiLAogICAiTG9nbyIgOiAiIiwKICAgIk9yaWdpbmFsVXJsIiA6ICJodHRwOi8vd3d3LnRvcHNjYW4uY29tL3dwcy9pbmRleC5odG1sIgp9Cg=="/>
    </extobj>
    <extobj name="44B7C0F4-79DB-4F8B-9303-0E098D69D8BE-379">
      <extobjdata type="44B7C0F4-79DB-4F8B-9303-0E098D69D8BE" data="ewogICAiTGFzdFVybCIgOiAiaHR0cDovL3d3dy50b3BzY2FuLmNvbS93cHMvaW5kZXguaHRtbD90ZXh0PWh0dHAlM0ElMkYlMkZtLnhkdXBoLmNvbSUyRkJvb2slMkZEZXRhaWwlM0Zkb2klM0Q5Mjk0NmIwMi1jNzA2LTRjYzctOThiZi01OGUwYmNhZTU4ZGImdGV4dFR5cGU9dGV4dCZyb3VuZD0wJmdyYWRpZW50V2F5PTAiLAogICAiTG9nbyIgOiAiIiwKICAgIk9yaWdpbmFsVXJsIiA6ICJodHRwOi8vd3d3LnRvcHNjYW4uY29tL3dwcy9pbmRleC5odG1sIgp9Cg=="/>
    </extobj>
    <extobj name="44B7C0F4-79DB-4F8B-9303-0E098D69D8BE-380">
      <extobjdata type="44B7C0F4-79DB-4F8B-9303-0E098D69D8BE" data="ewogICAiTGFzdFVybCIgOiAiaHR0cDovL3d3dy50b3BzY2FuLmNvbS93cHMvaW5kZXguaHRtbD90ZXh0PWh0dHAlM0ElMkYlMkZtLnhkdXBoLmNvbSUyRkJvb2slMkZEZXRhaWwlM0Zkb2klM0RiYjRjYmNkYy1hNzMxLTQ4OTQtYjExYi1hZDNmYjQyY2U5OTImdGV4dFR5cGU9dGV4dCZyb3VuZD0wJmdyYWRpZW50V2F5PTAiLAogICAiTG9nbyIgOiAiIiwKICAgIk9yaWdpbmFsVXJsIiA6ICJodHRwOi8vd3d3LnRvcHNjYW4uY29tL3dwcy9pbmRleC5odG1sIgp9Cg=="/>
    </extobj>
    <extobj name="44B7C0F4-79DB-4F8B-9303-0E098D69D8BE-381">
      <extobjdata type="44B7C0F4-79DB-4F8B-9303-0E098D69D8BE" data="ewogICAiTGFzdFVybCIgOiAiaHR0cDovL3d3dy50b3BzY2FuLmNvbS93cHMvaW5kZXguaHRtbD90ZXh0PWh0dHAlM0ElMkYlMkZtLnhkdXBoLmNvbSUyRkJvb2slMkZEZXRhaWwlM0Zkb2klM0Q3YWVjZDE0MS05NzM0LTRkZTItODc2OS0yNDRlNTk0ZjhiZTImdGV4dFR5cGU9dGV4dCZyb3VuZD0wJmdyYWRpZW50V2F5PTAiLAogICAiTG9nbyIgOiAiIiwKICAgIk9yaWdpbmFsVXJsIiA6ICJodHRwOi8vd3d3LnRvcHNjYW4uY29tL3dwcy9pbmRleC5odG1sIgp9Cg=="/>
    </extobj>
    <extobj name="44B7C0F4-79DB-4F8B-9303-0E098D69D8BE-382">
      <extobjdata type="44B7C0F4-79DB-4F8B-9303-0E098D69D8BE" data="ewogICAiTGFzdFVybCIgOiAiaHR0cDovL3d3dy50b3BzY2FuLmNvbS93cHMvaW5kZXguaHRtbD90ZXh0PWh0dHAlM0ElMkYlMkZtLnhkdXBoLmNvbSUyRkJvb2slMkZEZXRhaWwlM0Zkb2klM0Q2ZjdhZDUwYy04NjE3LTQ3MTItYWZmNS00ZjcxZDc5N2M5ODImdGV4dFR5cGU9dGV4dCZyb3VuZD0wJmdyYWRpZW50V2F5PTAiLAogICAiTG9nbyIgOiAiIiwKICAgIk9yaWdpbmFsVXJsIiA6ICJodHRwOi8vd3d3LnRvcHNjYW4uY29tL3dwcy9pbmRleC5odG1sIgp9Cg=="/>
    </extobj>
    <extobj name="44B7C0F4-79DB-4F8B-9303-0E098D69D8BE-383">
      <extobjdata type="44B7C0F4-79DB-4F8B-9303-0E098D69D8BE" data="ewogICAiTGFzdFVybCIgOiAiaHR0cDovL3d3dy50b3BzY2FuLmNvbS93cHMvaW5kZXguaHRtbD90ZXh0PWh0dHAlM0ElMkYlMkZtLnhkdXBoLmNvbSUyRkJvb2slMkZEZXRhaWwlM0Zkb2klM0Q2YzY0MDA3Zi1iMDZjLTQ2OWUtOTMxMS03OGFkYzdjNjlmMWImdGV4dFR5cGU9dGV4dCZyb3VuZD0wJmdyYWRpZW50V2F5PTAiLAogICAiTG9nbyIgOiAiIiwKICAgIk9yaWdpbmFsVXJsIiA6ICJodHRwOi8vd3d3LnRvcHNjYW4uY29tL3dwcy9pbmRleC5odG1sIgp9Cg=="/>
    </extobj>
    <extobj name="44B7C0F4-79DB-4F8B-9303-0E098D69D8BE-384">
      <extobjdata type="44B7C0F4-79DB-4F8B-9303-0E098D69D8BE" data="ewogICAiTGFzdFVybCIgOiAiaHR0cDovL3d3dy50b3BzY2FuLmNvbS93cHMvaW5kZXguaHRtbD90ZXh0PWh0dHAlM0ElMkYlMkZtLnhkdXBoLmNvbSUyRkJvb2slMkZEZXRhaWwlM0Zkb2klM0Q4MzQ2OWJkOS1mYzQyLTQzMDUtOGM2OC05ZTMzNDc0ODVlY2YmdGV4dFR5cGU9dGV4dCZyb3VuZD0wJmdyYWRpZW50V2F5PTAiLAogICAiTG9nbyIgOiAiIiwKICAgIk9yaWdpbmFsVXJsIiA6ICJodHRwOi8vd3d3LnRvcHNjYW4uY29tL3dwcy9pbmRleC5odG1sIgp9Cg=="/>
    </extobj>
    <extobj name="44B7C0F4-79DB-4F8B-9303-0E098D69D8BE-385">
      <extobjdata type="44B7C0F4-79DB-4F8B-9303-0E098D69D8BE" data="ewogICAiTGFzdFVybCIgOiAiaHR0cDovL3d3dy50b3BzY2FuLmNvbS93cHMvaW5kZXguaHRtbD90ZXh0PWh0dHAlM0ElMkYlMkZtLnhkdXBoLmNvbSUyRkJvb2slMkZEZXRhaWwlM0Zkb2klM0RhMDNhMjY4Mi1iZTg4LTQ5YzMtOTA0Mi1jNTg4OWVjOTZkZjEmdGV4dFR5cGU9dGV4dCZyb3VuZD0wJmdyYWRpZW50V2F5PTAiLAogICAiTG9nbyIgOiAiIiwKICAgIk9yaWdpbmFsVXJsIiA6ICJodHRwOi8vd3d3LnRvcHNjYW4uY29tL3dwcy9pbmRleC5odG1sIgp9Cg=="/>
    </extobj>
    <extobj name="44B7C0F4-79DB-4F8B-9303-0E098D69D8BE-387">
      <extobjdata type="44B7C0F4-79DB-4F8B-9303-0E098D69D8BE" data="ewogICAiTGFzdFVybCIgOiAiaHR0cDovL3d3dy50b3BzY2FuLmNvbS93cHMvaW5kZXguaHRtbD90ZXh0PWh0dHAlM0ElMkYlMkZtLnhkdXBoLmNvbSUyRkJvb2slMkZEZXRhaWwlM0Zkb2klM0RjOGQ2MjQ3OC0yZTgyLTRjODQtYjhlYS0xODQ5MTk0ZGFjYzEmdGV4dFR5cGU9dGV4dCZyb3VuZD0wJmdyYWRpZW50V2F5PTAiLAogICAiTG9nbyIgOiAiIiwKICAgIk9yaWdpbmFsVXJsIiA6ICJodHRwOi8vd3d3LnRvcHNjYW4uY29tL3dwcy9pbmRleC5odG1sIgp9Cg=="/>
    </extobj>
    <extobj name="44B7C0F4-79DB-4F8B-9303-0E098D69D8BE-388">
      <extobjdata type="44B7C0F4-79DB-4F8B-9303-0E098D69D8BE" data="ewogICAiTGFzdFVybCIgOiAiaHR0cDovL3d3dy50b3BzY2FuLmNvbS93cHMvaW5kZXguaHRtbD90ZXh0PWh0dHAlM0ElMkYlMkZtLnhkdXBoLmNvbSUyRkJvb2slMkZEZXRhaWwlM0Zkb2klM0RiODdjNTE3Yi1lNzA5LTQ3ZTYtOThiNy1hMWMyMTQ4MzRjYTUmdGV4dFR5cGU9dGV4dCZyb3VuZD0wJmdyYWRpZW50V2F5PTAiLAogICAiTG9nbyIgOiAiIiwKICAgIk9yaWdpbmFsVXJsIiA6ICJodHRwOi8vd3d3LnRvcHNjYW4uY29tL3dwcy9pbmRleC5odG1sIgp9Cg=="/>
    </extobj>
    <extobj name="44B7C0F4-79DB-4F8B-9303-0E098D69D8BE-389">
      <extobjdata type="44B7C0F4-79DB-4F8B-9303-0E098D69D8BE" data="ewogICAiTGFzdFVybCIgOiAiaHR0cDovL3d3dy50b3BzY2FuLmNvbS93cHMvaW5kZXguaHRtbD90ZXh0PWh0dHAlM0ElMkYlMkZtLnhkdXBoLmNvbSUyRkJvb2slMkZEZXRhaWwlM0Zkb2klM0Q4NDM2YjEwNC1kYzAyLTQ4MTAtYjYyNy1kMzI2MWI5ZGU0MmUmdGV4dFR5cGU9dGV4dCZyb3VuZD0wJmdyYWRpZW50V2F5PTAiLAogICAiTG9nbyIgOiAiIiwKICAgIk9yaWdpbmFsVXJsIiA6ICJodHRwOi8vd3d3LnRvcHNjYW4uY29tL3dwcy9pbmRleC5odG1sIgp9Cg=="/>
    </extobj>
    <extobj name="44B7C0F4-79DB-4F8B-9303-0E098D69D8BE-390">
      <extobjdata type="44B7C0F4-79DB-4F8B-9303-0E098D69D8BE" data="ewogICAiTGFzdFVybCIgOiAiaHR0cDovL3d3dy50b3BzY2FuLmNvbS93cHMvaW5kZXguaHRtbD90ZXh0PWh0dHAlM0ElMkYlMkZtLnhkdXBoLmNvbSUyRkJvb2slMkZEZXRhaWwlM0Zkb2klM0Q2MDI0ZTNlOC0zMjcxLTQxZGYtODhlNi1mOGE4MzM2NGYzMTMmdGV4dFR5cGU9dGV4dCZyb3VuZD0wJmdyYWRpZW50V2F5PTAiLAogICAiTG9nbyIgOiAiIiwKICAgIk9yaWdpbmFsVXJsIiA6ICJodHRwOi8vd3d3LnRvcHNjYW4uY29tL3dwcy9pbmRleC5odG1sIgp9Cg=="/>
    </extobj>
    <extobj name="44B7C0F4-79DB-4F8B-9303-0E098D69D8BE-391">
      <extobjdata type="44B7C0F4-79DB-4F8B-9303-0E098D69D8BE" data="ewogICAiTGFzdFVybCIgOiAiaHR0cDovL3d3dy50b3BzY2FuLmNvbS93cHMvaW5kZXguaHRtbD90ZXh0PWh0dHAlM0ElMkYlMkZtLnhkdXBoLmNvbSUyRkJvb2slMkZEZXRhaWwlM0Zkb2klM0QzMWUxNTAwMi1hN2QwLTQyZTEtODFlYi0xNjhlM2Y0ODA5MDEmdGV4dFR5cGU9dGV4dCZyb3VuZD0wJmdyYWRpZW50V2F5PTAiLAogICAiTG9nbyIgOiAiIiwKICAgIk9yaWdpbmFsVXJsIiA6ICJodHRwOi8vd3d3LnRvcHNjYW4uY29tL3dwcy9pbmRleC5odG1sIgp9Cg=="/>
    </extobj>
    <extobj name="44B7C0F4-79DB-4F8B-9303-0E098D69D8BE-392">
      <extobjdata type="44B7C0F4-79DB-4F8B-9303-0E098D69D8BE" data="ewogICAiTGFzdFVybCIgOiAiaHR0cDovL3d3dy50b3BzY2FuLmNvbS93cHMvaW5kZXguaHRtbD90ZXh0PWh0dHAlM0ElMkYlMkZtLnhkdXBoLmNvbSUyRkJvb2slMkZEZXRhaWwlM0Zkb2klM0QwMjg4NzVhZS0wZjIxLTRiNjQtOGJjMy1lMzE4MTFkNDFjYzgmdGV4dFR5cGU9dGV4dCZyb3VuZD0wJmdyYWRpZW50V2F5PTAiLAogICAiTG9nbyIgOiAiIiwKICAgIk9yaWdpbmFsVXJsIiA6ICJodHRwOi8vd3d3LnRvcHNjYW4uY29tL3dwcy9pbmRleC5odG1sIgp9Cg=="/>
    </extobj>
    <extobj name="44B7C0F4-79DB-4F8B-9303-0E098D69D8BE-393">
      <extobjdata type="44B7C0F4-79DB-4F8B-9303-0E098D69D8BE" data="ewogICAiTGFzdFVybCIgOiAiaHR0cDovL3d3dy50b3BzY2FuLmNvbS93cHMvaW5kZXguaHRtbD90ZXh0PWh0dHAlM0ElMkYlMkZtLnhkdXBoLmNvbSUyRkJvb2slMkZEZXRhaWwlM0Zkb2klM0Q4ZmJkNDVmMi03YzA5LTQ4MzEtYWNkNi1hNjI0Y2FjOTg4YzgmdGV4dFR5cGU9dGV4dCZyb3VuZD0wJmdyYWRpZW50V2F5PTAiLAogICAiTG9nbyIgOiAiIiwKICAgIk9yaWdpbmFsVXJsIiA6ICJodHRwOi8vd3d3LnRvcHNjYW4uY29tL3dwcy9pbmRleC5odG1sIgp9Cg=="/>
    </extobj>
    <extobj name="44B7C0F4-79DB-4F8B-9303-0E098D69D8BE-386">
      <extobjdata type="44B7C0F4-79DB-4F8B-9303-0E098D69D8BE" data="ewogICAiTGFzdFVybCIgOiAiaHR0cDovL3d3dy50b3BzY2FuLmNvbS93cHMvaW5kZXguaHRtbD90ZXh0PWh0dHAlM0ElMkYlMkZtLnhkdXBoLmNvbSUyRkJvb2slMkZEZXRhaWwlM0Zkb2klM0Q4NDY4NDg2OS0wNzc5LTQxNjMtYTdiNC04MTI0YTQyODdkMDImdGV4dFR5cGU9dGV4dCZyb3VuZD0wJmdyYWRpZW50V2F5PTAiLAogICAiTG9nbyIgOiAiIiwKICAgIk9yaWdpbmFsVXJsIiA6ICJodHRwOi8vd3d3LnRvcHNjYW4uY29tL3dwcy9pbmRleC5odG1sIgp9Cg=="/>
    </extobj>
    <extobj name="44B7C0F4-79DB-4F8B-9303-0E098D69D8BE-394">
      <extobjdata type="44B7C0F4-79DB-4F8B-9303-0E098D69D8BE" data="ewogICAiTGFzdFVybCIgOiAiaHR0cDovL3d3dy50b3BzY2FuLmNvbS93cHMvaW5kZXguaHRtbD90ZXh0PWh0dHAlM0ElMkYlMkZtLnhkdXBoLmNvbSUyRkJvb2slMkZEZXRhaWwlM0Zkb2klM0RiYmQxM2NjNC0zMDRhLTQ2NmQtOTQyMC1jODk2Mzk4NDk5NWEmdGV4dFR5cGU9dGV4dCZyb3VuZD0wJmdyYWRpZW50V2F5PTAiLAogICAiTG9nbyIgOiAiIiwKICAgIk9yaWdpbmFsVXJsIiA6ICJodHRwOi8vd3d3LnRvcHNjYW4uY29tL3dwcy9pbmRleC5odG1sIgp9Cg=="/>
    </extobj>
    <extobj name="44B7C0F4-79DB-4F8B-9303-0E098D69D8BE-396">
      <extobjdata type="44B7C0F4-79DB-4F8B-9303-0E098D69D8BE" data="ewogICAiTGFzdFVybCIgOiAiaHR0cDovL3d3dy50b3BzY2FuLmNvbS93cHMvaW5kZXguaHRtbD90ZXh0PWh0dHAlM0ElMkYlMkZtLnhkdXBoLmNvbSUyRkJvb2slMkZEZXRhaWwlM0Zkb2klM0RhMWFlOTJhMy0xY2VjLTQ4MjQtYjMwNi1jYmM2YWFjZGQ0NTImdGV4dFR5cGU9dGV4dCZyb3VuZD0wJmdyYWRpZW50V2F5PTAiLAogICAiTG9nbyIgOiAiIiwKICAgIk9yaWdpbmFsVXJsIiA6ICJodHRwOi8vd3d3LnRvcHNjYW4uY29tL3dwcy9pbmRleC5odG1sIgp9Cg=="/>
    </extobj>
    <extobj name="44B7C0F4-79DB-4F8B-9303-0E098D69D8BE-397">
      <extobjdata type="44B7C0F4-79DB-4F8B-9303-0E098D69D8BE" data="ewogICAiTGFzdFVybCIgOiAiaHR0cDovL3d3dy50b3BzY2FuLmNvbS93cHMvaW5kZXguaHRtbD90ZXh0PWh0dHAlM0ElMkYlMkZtLnhkdXBoLmNvbSUyRkJvb2slMkZEZXRhaWwlM0Zkb2klM0Q3Y2UyZWI5NC03MjkxLTQ0ZDEtOTcyNS1kNWYzZGRjMGQ0N2UmdGV4dFR5cGU9dGV4dCZyb3VuZD0wJmdyYWRpZW50V2F5PTAiLAogICAiTG9nbyIgOiAiIiwKICAgIk9yaWdpbmFsVXJsIiA6ICJodHRwOi8vd3d3LnRvcHNjYW4uY29tL3dwcy9pbmRleC5odG1sIgp9Cg=="/>
    </extobj>
    <extobj name="44B7C0F4-79DB-4F8B-9303-0E098D69D8BE-398">
      <extobjdata type="44B7C0F4-79DB-4F8B-9303-0E098D69D8BE" data="ewogICAiTGFzdFVybCIgOiAiaHR0cDovL3d3dy50b3BzY2FuLmNvbS93cHMvaW5kZXguaHRtbD90ZXh0PWh0dHAlM0ElMkYlMkZtLnhkdXBoLmNvbSUyRkJvb2slMkZEZXRhaWwlM0Zkb2klM0QxNmNiZTUyNC1mZjU0LTRmMGItYjQ2OC0yYjI0OTAwYzIwOGMmdGV4dFR5cGU9dGV4dCZyb3VuZD0wJmdyYWRpZW50V2F5PTAiLAogICAiTG9nbyIgOiAiIiwKICAgIk9yaWdpbmFsVXJsIiA6ICJodHRwOi8vd3d3LnRvcHNjYW4uY29tL3dwcy9pbmRleC5odG1sIgp9Cg=="/>
    </extobj>
    <extobj name="44B7C0F4-79DB-4F8B-9303-0E098D69D8BE-399">
      <extobjdata type="44B7C0F4-79DB-4F8B-9303-0E098D69D8BE" data="ewogICAiTGFzdFVybCIgOiAiaHR0cDovL3d3dy50b3BzY2FuLmNvbS93cHMvaW5kZXguaHRtbD90ZXh0PWh0dHAlM0ElMkYlMkZtLnhkdXBoLmNvbSUyRkJvb2slMkZEZXRhaWwlM0Zkb2klM0QyNjU5ZjUyZi1lYzFjLTQzZWMtOWY5OC02ZTI1ZTgyZmJlOTMmdGV4dFR5cGU9dGV4dCZyb3VuZD0wJmdyYWRpZW50V2F5PTAiLAogICAiTG9nbyIgOiAiIiwKICAgIk9yaWdpbmFsVXJsIiA6ICJodHRwOi8vd3d3LnRvcHNjYW4uY29tL3dwcy9pbmRleC5odG1sIgp9Cg=="/>
    </extobj>
    <extobj name="44B7C0F4-79DB-4F8B-9303-0E098D69D8BE-400">
      <extobjdata type="44B7C0F4-79DB-4F8B-9303-0E098D69D8BE" data="ewogICAiTGFzdFVybCIgOiAiaHR0cDovL3d3dy50b3BzY2FuLmNvbS93cHMvaW5kZXguaHRtbD90ZXh0PWh0dHAlM0ElMkYlMkZtLnhkdXBoLmNvbSUyRkJvb2slMkZEZXRhaWwlM0Zkb2klM0Q4NDgxYzQ5Yi0zZGI1LTRjNTMtYmI4NC03ZTBlOTA3Y2ZkYTcmdGV4dFR5cGU9dGV4dCZyb3VuZD0wJmdyYWRpZW50V2F5PTAiLAogICAiTG9nbyIgOiAiIiwKICAgIk9yaWdpbmFsVXJsIiA6ICJodHRwOi8vd3d3LnRvcHNjYW4uY29tL3dwcy9pbmRleC5odG1sIgp9Cg=="/>
    </extobj>
    <extobj name="44B7C0F4-79DB-4F8B-9303-0E098D69D8BE-401">
      <extobjdata type="44B7C0F4-79DB-4F8B-9303-0E098D69D8BE" data="ewogICAiTGFzdFVybCIgOiAiaHR0cDovL3d3dy50b3BzY2FuLmNvbS93cHMvaW5kZXguaHRtbD90ZXh0PWh0dHAlM0ElMkYlMkZtLnhkdXBoLmNvbSUyRkJvb2slMkZEZXRhaWwlM0Zkb2klM0Q2OGI5YWQ2Mi1jNDFjLTQ4MjUtOTlhYy1hYjE0NDMwMWVhY2MmdGV4dFR5cGU9dGV4dCZyb3VuZD0wJmdyYWRpZW50V2F5PTAiLAogICAiTG9nbyIgOiAiIiwKICAgIk9yaWdpbmFsVXJsIiA6ICJodHRwOi8vd3d3LnRvcHNjYW4uY29tL3dwcy9pbmRleC5odG1sIgp9Cg=="/>
    </extobj>
    <extobj name="44B7C0F4-79DB-4F8B-9303-0E098D69D8BE-402">
      <extobjdata type="44B7C0F4-79DB-4F8B-9303-0E098D69D8BE" data="ewogICAiTGFzdFVybCIgOiAiaHR0cDovL3d3dy50b3BzY2FuLmNvbS93cHMvaW5kZXguaHRtbD90ZXh0PWh0dHAlM0ElMkYlMkZtLnhkdXBoLmNvbSUyRkJvb2slMkZEZXRhaWwlM0Zkb2klM0Q5MWU5MGRmNy0wMmIzLTQ0NjMtYjRjYi01NWYxZjNiNjk5ZmYmdGV4dFR5cGU9dGV4dCZyb3VuZD0wJmdyYWRpZW50V2F5PTAiLAogICAiTG9nbyIgOiAiIiwKICAgIk9yaWdpbmFsVXJsIiA6ICJodHRwOi8vd3d3LnRvcHNjYW4uY29tL3dwcy9pbmRleC5odG1sIgp9Cg=="/>
    </extobj>
    <extobj name="44B7C0F4-79DB-4F8B-9303-0E098D69D8BE-403">
      <extobjdata type="44B7C0F4-79DB-4F8B-9303-0E098D69D8BE" data="ewogICAiTGFzdFVybCIgOiAiaHR0cDovL3d3dy50b3BzY2FuLmNvbS93cHMvaW5kZXguaHRtbD90ZXh0PWh0dHAlM0ElMkYlMkZtLnhkdXBoLmNvbSUyRkJvb2slMkZEZXRhaWwlM0Zkb2klM0QyMDI0YWY5OC0wMDA2LTQ1MDAtYTJhMy00ZTgxZGY0NTFlYjImdGV4dFR5cGU9dGV4dCZyb3VuZD0wJmdyYWRpZW50V2F5PTAiLAogICAiTG9nbyIgOiAiIiwKICAgIk9yaWdpbmFsVXJsIiA6ICJodHRwOi8vd3d3LnRvcHNjYW4uY29tL3dwcy9pbmRleC5odG1sIgp9Cg=="/>
    </extobj>
    <extobj name="44B7C0F4-79DB-4F8B-9303-0E098D69D8BE-404">
      <extobjdata type="44B7C0F4-79DB-4F8B-9303-0E098D69D8BE" data="ewogICAiTGFzdFVybCIgOiAiaHR0cDovL3d3dy50b3BzY2FuLmNvbS93cHMvaW5kZXguaHRtbD90ZXh0PWh0dHAlM0ElMkYlMkZtLnhkdXBoLmNvbSUyRkJvb2slMkZEZXRhaWwlM0Zkb2klM0RhYzBmNTU2My1hZTY4LTQ3NWMtOWZiMS01NjM5ODM5ZDI1NGMmdGV4dFR5cGU9dGV4dCZyb3VuZD0wJmdyYWRpZW50V2F5PTAiLAogICAiTG9nbyIgOiAiIiwKICAgIk9yaWdpbmFsVXJsIiA6ICJodHRwOi8vd3d3LnRvcHNjYW4uY29tL3dwcy9pbmRleC5odG1sIgp9Cg=="/>
    </extobj>
    <extobj name="44B7C0F4-79DB-4F8B-9303-0E098D69D8BE-405">
      <extobjdata type="44B7C0F4-79DB-4F8B-9303-0E098D69D8BE" data="ewogICAiTGFzdFVybCIgOiAiaHR0cDovL3d3dy50b3BzY2FuLmNvbS93cHMvaW5kZXguaHRtbD90ZXh0PWh0dHAlM0ElMkYlMkZtLnhkdXBoLmNvbSUyRkJvb2slMkZEZXRhaWwlM0Zkb2klM0RhNmYwYWQ5YS03ZjI5LTQyZGYtODRhOS1iMGQ5ZDg3MWRhYWEmdGV4dFR5cGU9dGV4dCZyb3VuZD0wJmdyYWRpZW50V2F5PTAiLAogICAiTG9nbyIgOiAiIiwKICAgIk9yaWdpbmFsVXJsIiA6ICJodHRwOi8vd3d3LnRvcHNjYW4uY29tL3dwcy9pbmRleC5odG1sIgp9Cg=="/>
    </extobj>
    <extobj name="44B7C0F4-79DB-4F8B-9303-0E098D69D8BE-406">
      <extobjdata type="44B7C0F4-79DB-4F8B-9303-0E098D69D8BE" data="ewogICAiTGFzdFVybCIgOiAiaHR0cDovL3d3dy50b3BzY2FuLmNvbS93cHMvaW5kZXguaHRtbD90ZXh0PWh0dHAlM0ElMkYlMkZtLnhkdXBoLmNvbSUyRkJvb2slMkZEZXRhaWwlM0Zkb2klM0QwYjJlM2YzYS1hMTc3LTRmZGQtOGViMy0zYjFiNmM1YTRlNmUmdGV4dFR5cGU9dGV4dCZyb3VuZD0wJmdyYWRpZW50V2F5PTAiLAogICAiTG9nbyIgOiAiIiwKICAgIk9yaWdpbmFsVXJsIiA6ICJodHRwOi8vd3d3LnRvcHNjYW4uY29tL3dwcy9pbmRleC5odG1sIgp9Cg=="/>
    </extobj>
    <extobj name="44B7C0F4-79DB-4F8B-9303-0E098D69D8BE-409">
      <extobjdata type="44B7C0F4-79DB-4F8B-9303-0E098D69D8BE" data="ewogICAiTGFzdFVybCIgOiAiaHR0cDovL3d3dy50b3BzY2FuLmNvbS93cHMvaW5kZXguaHRtbD90ZXh0PWh0dHAlM0ElMkYlMkZtLnhkdXBoLmNvbSUyRkJvb2slMkZEZXRhaWwlM0Zkb2klM0Q4YzM5ZjRjYS1hNGUwLTQyNTYtYTQ5ZC0yNjk1YTRlODA1NGEmdGV4dFR5cGU9dGV4dCZyb3VuZD0wJmdyYWRpZW50V2F5PTAiLAogICAiTG9nbyIgOiAiIiwKICAgIk9yaWdpbmFsVXJsIiA6ICJodHRwOi8vd3d3LnRvcHNjYW4uY29tL3dwcy9pbmRleC5odG1sIgp9Cg=="/>
    </extobj>
    <extobj name="44B7C0F4-79DB-4F8B-9303-0E098D69D8BE-410">
      <extobjdata type="44B7C0F4-79DB-4F8B-9303-0E098D69D8BE" data="ewogICAiTGFzdFVybCIgOiAiaHR0cDovL3d3dy50b3BzY2FuLmNvbS93cHMvaW5kZXguaHRtbD90ZXh0PWh0dHAlM0ElMkYlMkZtLnhkdXBoLmNvbSUyRkJvb2slMkZEZXRhaWwlM0Zkb2klM0QwOGI2YzM0MC0wMDhkLTRlNGMtYWJiYS0xMzljZDlmZTU0YjgmdGV4dFR5cGU9dGV4dCZyb3VuZD0wJmdyYWRpZW50V2F5PTAiLAogICAiTG9nbyIgOiAiIiwKICAgIk9yaWdpbmFsVXJsIiA6ICJodHRwOi8vd3d3LnRvcHNjYW4uY29tL3dwcy9pbmRleC5odG1sIgp9Cg=="/>
    </extobj>
    <extobj name="44B7C0F4-79DB-4F8B-9303-0E098D69D8BE-411">
      <extobjdata type="44B7C0F4-79DB-4F8B-9303-0E098D69D8BE" data="ewogICAiTGFzdFVybCIgOiAiaHR0cDovL3d3dy50b3BzY2FuLmNvbS93cHMvaW5kZXguaHRtbD90ZXh0PWh0dHAlM0ElMkYlMkZtLnhkdXBoLmNvbSUyRkJvb2slMkZEZXRhaWwlM0Zkb2klM0RmOTRkOGExOS04NjU3LTRhNGEtYmE0My1jMWVlYjM5OTI2NDMmdGV4dFR5cGU9dGV4dCZyb3VuZD0wJmdyYWRpZW50V2F5PTAiLAogICAiTG9nbyIgOiAiIiwKICAgIk9yaWdpbmFsVXJsIiA6ICJodHRwOi8vd3d3LnRvcHNjYW4uY29tL3dwcy9pbmRleC5odG1sIgp9Cg=="/>
    </extobj>
    <extobj name="44B7C0F4-79DB-4F8B-9303-0E098D69D8BE-412">
      <extobjdata type="44B7C0F4-79DB-4F8B-9303-0E098D69D8BE" data="ewogICAiTGFzdFVybCIgOiAiaHR0cDovL3d3dy50b3BzY2FuLmNvbS93cHMvaW5kZXguaHRtbD90ZXh0PWh0dHAlM0ElMkYlMkZtLnhkdXBoLmNvbSUyRkJvb2slMkZEZXRhaWwlM0Zkb2klM0RlMGQwYWI5NC01MmI0LTRjNjctODk5MC05NDUyZDZhZjliZWQmdGV4dFR5cGU9dGV4dCZyb3VuZD0wJmdyYWRpZW50V2F5PTAiLAogICAiTG9nbyIgOiAiIiwKICAgIk9yaWdpbmFsVXJsIiA6ICJodHRwOi8vd3d3LnRvcHNjYW4uY29tL3dwcy9pbmRleC5odG1sIgp9Cg=="/>
    </extobj>
    <extobj name="44B7C0F4-79DB-4F8B-9303-0E098D69D8BE-413">
      <extobjdata type="44B7C0F4-79DB-4F8B-9303-0E098D69D8BE" data="ewogICAiTGFzdFVybCIgOiAiaHR0cDovL3d3dy50b3BzY2FuLmNvbS93cHMvaW5kZXguaHRtbD90ZXh0PWh0dHAlM0ElMkYlMkZtLnhkdXBoLmNvbSUyRkJvb2slMkZEZXRhaWwlM0Zkb2klM0Q4YjMyZTQ4Yi0zNmYwLTQ2ZjEtYWNmZi0wMmNmMGViYWM1YmMmdGV4dFR5cGU9dGV4dCZyb3VuZD0wJmdyYWRpZW50V2F5PTAiLAogICAiTG9nbyIgOiAiIiwKICAgIk9yaWdpbmFsVXJsIiA6ICJodHRwOi8vd3d3LnRvcHNjYW4uY29tL3dwcy9pbmRleC5odG1sIgp9Cg=="/>
    </extobj>
    <extobj name="44B7C0F4-79DB-4F8B-9303-0E098D69D8BE-414">
      <extobjdata type="44B7C0F4-79DB-4F8B-9303-0E098D69D8BE" data="ewogICAiTGFzdFVybCIgOiAiaHR0cDovL3d3dy50b3BzY2FuLmNvbS93cHMvaW5kZXguaHRtbD90ZXh0PWh0dHAlM0ElMkYlMkZtLnhkdXBoLmNvbSUyRkJvb2slMkZEZXRhaWwlM0Zkb2klM0RmMTg4MzIzNS04MzM2LTQwNWQtYWIwMC1hNTBiM2ExMTc0YzkmdGV4dFR5cGU9dGV4dCZyb3VuZD0wJmdyYWRpZW50V2F5PTAiLAogICAiTG9nbyIgOiAiIiwKICAgIk9yaWdpbmFsVXJsIiA6ICJodHRwOi8vd3d3LnRvcHNjYW4uY29tL3dwcy9pbmRleC5odG1sIgp9Cg=="/>
    </extobj>
    <extobj name="44B7C0F4-79DB-4F8B-9303-0E098D69D8BE-415">
      <extobjdata type="44B7C0F4-79DB-4F8B-9303-0E098D69D8BE" data="ewogICAiTGFzdFVybCIgOiAiaHR0cDovL3d3dy50b3BzY2FuLmNvbS93cHMvaW5kZXguaHRtbD90ZXh0PWh0dHAlM0ElMkYlMkZtLnhkdXBoLmNvbSUyRkJvb2slMkZEZXRhaWwlM0Zkb2klM0Q5MTk5MjcwYS02YTFiLTRiNTItOTQ4ZC00OWVjMzE4NjAzOTAmdGV4dFR5cGU9dGV4dCZyb3VuZD0wJmdyYWRpZW50V2F5PTAiLAogICAiTG9nbyIgOiAiIiwKICAgIk9yaWdpbmFsVXJsIiA6ICJodHRwOi8vd3d3LnRvcHNjYW4uY29tL3dwcy9pbmRleC5odG1sIgp9Cg=="/>
    </extobj>
    <extobj name="44B7C0F4-79DB-4F8B-9303-0E098D69D8BE-416">
      <extobjdata type="44B7C0F4-79DB-4F8B-9303-0E098D69D8BE" data="ewogICAiTGFzdFVybCIgOiAiaHR0cDovL3d3dy50b3BzY2FuLmNvbS93cHMvaW5kZXguaHRtbD90ZXh0PWh0dHAlM0ElMkYlMkZtLnhkdXBoLmNvbSUyRkJvb2slMkZEZXRhaWwlM0Zkb2klM0QwMmE2MDZhYi0zYmM4LTQ3MTMtYThhYy1lNGEzOTkxOTAwMTQmdGV4dFR5cGU9dGV4dCZyb3VuZD0wJmdyYWRpZW50V2F5PTAiLAogICAiTG9nbyIgOiAiIiwKICAgIk9yaWdpbmFsVXJsIiA6ICJodHRwOi8vd3d3LnRvcHNjYW4uY29tL3dwcy9pbmRleC5odG1sIgp9Cg=="/>
    </extobj>
    <extobj name="44B7C0F4-79DB-4F8B-9303-0E098D69D8BE-417">
      <extobjdata type="44B7C0F4-79DB-4F8B-9303-0E098D69D8BE" data="ewogICAiTGFzdFVybCIgOiAiaHR0cDovL3d3dy50b3BzY2FuLmNvbS93cHMvaW5kZXguaHRtbD90ZXh0PWh0dHAlM0ElMkYlMkZtLnhkdXBoLmNvbSUyRkJvb2slMkZEZXRhaWwlM0Zkb2klM0QyNTgyMmUzZi1jNjAzLTRjN2UtYTQ4Yy02NmExNzFmNmZlNTYmdGV4dFR5cGU9dGV4dCZyb3VuZD0wJmdyYWRpZW50V2F5PTAiLAogICAiTG9nbyIgOiAiIiwKICAgIk9yaWdpbmFsVXJsIiA6ICJodHRwOi8vd3d3LnRvcHNjYW4uY29tL3dwcy9pbmRleC5odG1sIgp9Cg=="/>
    </extobj>
    <extobj name="44B7C0F4-79DB-4F8B-9303-0E098D69D8BE-418">
      <extobjdata type="44B7C0F4-79DB-4F8B-9303-0E098D69D8BE" data="ewogICAiTGFzdFVybCIgOiAiaHR0cDovL3d3dy50b3BzY2FuLmNvbS93cHMvaW5kZXguaHRtbD90ZXh0PWh0dHAlM0ElMkYlMkZtLnhkdXBoLmNvbSUyRkJvb2slMkZEZXRhaWwlM0Zkb2klM0Q2N2NkMzljZS1iN2FjLTQ0ZDItYTNjNC02Y2ViMTQyOTQ4NjMmdGV4dFR5cGU9dGV4dCZyb3VuZD0wJmdyYWRpZW50V2F5PTAiLAogICAiTG9nbyIgOiAiIiwKICAgIk9yaWdpbmFsVXJsIiA6ICJodHRwOi8vd3d3LnRvcHNjYW4uY29tL3dwcy9pbmRleC5odG1sIgp9Cg=="/>
    </extobj>
    <extobj name="44B7C0F4-79DB-4F8B-9303-0E098D69D8BE-419">
      <extobjdata type="44B7C0F4-79DB-4F8B-9303-0E098D69D8BE" data="ewogICAiTGFzdFVybCIgOiAiaHR0cDovL3d3dy50b3BzY2FuLmNvbS93cHMvaW5kZXguaHRtbD90ZXh0PWh0dHAlM0ElMkYlMkZtLnhkdXBoLmNvbSUyRkJvb2slMkZEZXRhaWwlM0Zkb2klM0RkODg4OGFhMi1jZmU5LTRiZWItYWUwYi0yOWQwYjA3NzI3N2EmdGV4dFR5cGU9dGV4dCZyb3VuZD0wJmdyYWRpZW50V2F5PTAiLAogICAiTG9nbyIgOiAiIiwKICAgIk9yaWdpbmFsVXJsIiA6ICJodHRwOi8vd3d3LnRvcHNjYW4uY29tL3dwcy9pbmRleC5odG1sIgp9Cg=="/>
    </extobj>
    <extobj name="44B7C0F4-79DB-4F8B-9303-0E098D69D8BE-420">
      <extobjdata type="44B7C0F4-79DB-4F8B-9303-0E098D69D8BE" data="ewogICAiTGFzdFVybCIgOiAiaHR0cDovL3d3dy50b3BzY2FuLmNvbS93cHMvaW5kZXguaHRtbD90ZXh0PWh0dHAlM0ElMkYlMkZtLnhkdXBoLmNvbSUyRkJvb2slMkZEZXRhaWwlM0Zkb2klM0Q1OGMzYTViYi0xMDljLTQ0NDgtOWNiOC1hYzUxYTM4OThjN2UmdGV4dFR5cGU9dGV4dCZyb3VuZD0wJmdyYWRpZW50V2F5PTAiLAogICAiTG9nbyIgOiAiIiwKICAgIk9yaWdpbmFsVXJsIiA6ICJodHRwOi8vd3d3LnRvcHNjYW4uY29tL3dwcy9pbmRleC5odG1sIgp9Cg=="/>
    </extobj>
    <extobj name="44B7C0F4-79DB-4F8B-9303-0E098D69D8BE-421">
      <extobjdata type="44B7C0F4-79DB-4F8B-9303-0E098D69D8BE" data="ewogICAiTGFzdFVybCIgOiAiaHR0cDovL3d3dy50b3BzY2FuLmNvbS93cHMvaW5kZXguaHRtbD90ZXh0PWh0dHAlM0ElMkYlMkZtLnhkdXBoLmNvbSUyRkJvb2slMkZEZXRhaWwlM0Zkb2klM0RkYjBjZTBjZS03NTZlLTQyZDUtOWQxZS03MGY2ZWU2MmQ2YzcmdGV4dFR5cGU9dGV4dCZyb3VuZD0wJmdyYWRpZW50V2F5PTAiLAogICAiTG9nbyIgOiAiIiwKICAgIk9yaWdpbmFsVXJsIiA6ICJodHRwOi8vd3d3LnRvcHNjYW4uY29tL3dwcy9pbmRleC5odG1sIgp9Cg=="/>
    </extobj>
    <extobj name="44B7C0F4-79DB-4F8B-9303-0E098D69D8BE-422">
      <extobjdata type="44B7C0F4-79DB-4F8B-9303-0E098D69D8BE" data="ewogICAiTGFzdFVybCIgOiAiaHR0cDovL3d3dy50b3BzY2FuLmNvbS93cHMvaW5kZXguaHRtbD90ZXh0PWh0dHAlM0ElMkYlMkZtLnhkdXBoLmNvbSUyRkJvb2slMkZEZXRhaWwlM0Zkb2klM0Q5YzQ4OGQ0Zi1lNGFmLTRmZTEtYjBmNi0wNjEzMjZjNGMzNzgmdGV4dFR5cGU9dGV4dCZyb3VuZD0wJmdyYWRpZW50V2F5PTAiLAogICAiTG9nbyIgOiAiIiwKICAgIk9yaWdpbmFsVXJsIiA6ICJodHRwOi8vd3d3LnRvcHNjYW4uY29tL3dwcy9pbmRleC5odG1sIgp9Cg=="/>
    </extobj>
    <extobj name="44B7C0F4-79DB-4F8B-9303-0E098D69D8BE-423">
      <extobjdata type="44B7C0F4-79DB-4F8B-9303-0E098D69D8BE" data="ewogICAiTGFzdFVybCIgOiAiaHR0cDovL3d3dy50b3BzY2FuLmNvbS93cHMvaW5kZXguaHRtbD90ZXh0PWh0dHAlM0ElMkYlMkZtLnhkdXBoLmNvbSUyRkJvb2slMkZEZXRhaWwlM0Zkb2klM0QwOTEyY2NmYS1jMWVmLTQyNDQtYmIwMy1lMDUxNTAzMzY1NTMmdGV4dFR5cGU9dGV4dCZyb3VuZD0wJmdyYWRpZW50V2F5PTAiLAogICAiTG9nbyIgOiAiIiwKICAgIk9yaWdpbmFsVXJsIiA6ICJodHRwOi8vd3d3LnRvcHNjYW4uY29tL3dwcy9pbmRleC5odG1sIgp9Cg=="/>
    </extobj>
    <extobj name="44B7C0F4-79DB-4F8B-9303-0E098D69D8BE-424">
      <extobjdata type="44B7C0F4-79DB-4F8B-9303-0E098D69D8BE" data="ewogICAiTGFzdFVybCIgOiAiaHR0cDovL3d3dy50b3BzY2FuLmNvbS93cHMvaW5kZXguaHRtbD90ZXh0PWh0dHAlM0ElMkYlMkZtLnhkdXBoLmNvbSUyRkJvb2slMkZEZXRhaWwlM0Zkb2klM0RiYWI2YWYwYS02NjMxLTQzZTQtYTRlYi1kNTg3YjM2YmZhOGEmdGV4dFR5cGU9dGV4dCZyb3VuZD0wJmdyYWRpZW50V2F5PTAiLAogICAiTG9nbyIgOiAiIiwKICAgIk9yaWdpbmFsVXJsIiA6ICJodHRwOi8vd3d3LnRvcHNjYW4uY29tL3dwcy9pbmRleC5odG1sIgp9Cg=="/>
    </extobj>
    <extobj name="44B7C0F4-79DB-4F8B-9303-0E098D69D8BE-425">
      <extobjdata type="44B7C0F4-79DB-4F8B-9303-0E098D69D8BE" data="ewogICAiTGFzdFVybCIgOiAiaHR0cDovL3d3dy50b3BzY2FuLmNvbS93cHMvaW5kZXguaHRtbD90ZXh0PWh0dHAlM0ElMkYlMkZ3d3cueGR1cGguY29tJTJGUGFnZXMlMkZCb29rRGV0YWlsLmFzcHglM0Zkb2klM0QxYmZhYWVmZS0yM2M4LTQzNzktODdmZC1kNGFjZGIxYzAyNDYmdGV4dFR5cGU9dGV4dCZyb3VuZD0wJmdyYWRpZW50V2F5PTAiLAogICAiTG9nbyIgOiAiIiwKICAgIk9yaWdpbmFsVXJsIiA6ICJodHRwOi8vd3d3LnRvcHNjYW4uY29tL3dwcy9pbmRleC5odG1sIgp9Cg=="/>
    </extobj>
    <extobj name="44B7C0F4-79DB-4F8B-9303-0E098D69D8BE-426">
      <extobjdata type="44B7C0F4-79DB-4F8B-9303-0E098D69D8BE" data="ewogICAiTGFzdFVybCIgOiAiaHR0cDovL3d3dy50b3BzY2FuLmNvbS93cHMvaW5kZXguaHRtbD90ZXh0PWh0dHAlM0ElMkYlMkZtLnhkdXBoLmNvbSUyRkJvb2slMkZEZXRhaWwlM0Zkb2klM0RmMTQ2YzU0MC1mZmYzLTQ4OWEtOWRiMi05MDk4NDVjYWI1MzQmdGV4dFR5cGU9dGV4dCZyb3VuZD0wJmdyYWRpZW50V2F5PTAiLAogICAiTG9nbyIgOiAiIiwKICAgIk9yaWdpbmFsVXJsIiA6ICJodHRwOi8vd3d3LnRvcHNjYW4uY29tL3dwcy9pbmRleC5odG1sIgp9Cg=="/>
    </extobj>
    <extobj name="44B7C0F4-79DB-4F8B-9303-0E098D69D8BE-427">
      <extobjdata type="44B7C0F4-79DB-4F8B-9303-0E098D69D8BE" data="ewogICAiTGFzdFVybCIgOiAiaHR0cDovL3d3dy50b3BzY2FuLmNvbS93cHMvaW5kZXguaHRtbD90ZXh0PWh0dHAlM0ElMkYlMkZtLnhkdXBoLmNvbSUyRkJvb2slMkZEZXRhaWwlM0Zkb2klM0QyMzhhYWMzYy1mZjg4LTRmNjYtODU1Yi04ODIwZjM3Yjc5ZjgmdGV4dFR5cGU9dGV4dCZyb3VuZD0wJmdyYWRpZW50V2F5PTAiLAogICAiTG9nbyIgOiAiIiwKICAgIk9yaWdpbmFsVXJsIiA6ICJodHRwOi8vd3d3LnRvcHNjYW4uY29tL3dwcy9pbmRleC5odG1sIgp9Cg=="/>
    </extobj>
    <extobj name="44B7C0F4-79DB-4F8B-9303-0E098D69D8BE-428">
      <extobjdata type="44B7C0F4-79DB-4F8B-9303-0E098D69D8BE" data="ewogICAiTGFzdFVybCIgOiAiaHR0cDovL3d3dy50b3BzY2FuLmNvbS93cHMvaW5kZXguaHRtbD90ZXh0PWh0dHAlM0ElMkYlMkZtLnhkdXBoLmNvbSUyRkJvb2slMkZEZXRhaWwlM0Zkb2klM0QzOGY0MjQ0ZS04NmIzLTQ0YjItOGZhZi02MjFjYWZmZDJkYjAmdGV4dFR5cGU9dGV4dCZyb3VuZD0wJmdyYWRpZW50V2F5PTAiLAogICAiTG9nbyIgOiAiIiwKICAgIk9yaWdpbmFsVXJsIiA6ICJodHRwOi8vd3d3LnRvcHNjYW4uY29tL3dwcy9pbmRleC5odG1sIgp9Cg=="/>
    </extobj>
    <extobj name="44B7C0F4-79DB-4F8B-9303-0E098D69D8BE-429">
      <extobjdata type="44B7C0F4-79DB-4F8B-9303-0E098D69D8BE" data="ewogICAiTGFzdFVybCIgOiAiaHR0cDovL3d3dy50b3BzY2FuLmNvbS93cHMvaW5kZXguaHRtbD90ZXh0PWh0dHAlM0ElMkYlMkZtLnhkdXBoLmNvbSUyRkJvb2slMkZEZXRhaWwlM0Zkb2klM0QwOTE5MTRhNi0yMTc3LTQxNGMtYTUzNS1hOTU1NjBjMDMxN2YmdGV4dFR5cGU9dGV4dCZyb3VuZD0wJmdyYWRpZW50V2F5PTAiLAogICAiTG9nbyIgOiAiIiwKICAgIk9yaWdpbmFsVXJsIiA6ICJodHRwOi8vd3d3LnRvcHNjYW4uY29tL3dwcy9pbmRleC5odG1sIgp9Cg=="/>
    </extobj>
    <extobj name="44B7C0F4-79DB-4F8B-9303-0E098D69D8BE-430">
      <extobjdata type="44B7C0F4-79DB-4F8B-9303-0E098D69D8BE" data="ewogICAiTGFzdFVybCIgOiAiaHR0cDovL3d3dy50b3BzY2FuLmNvbS93cHMvaW5kZXguaHRtbD90ZXh0PWh0dHAlM0ElMkYlMkZtLnhkdXBoLmNvbSUyRkJvb2slMkZEZXRhaWwlM0Zkb2klM0Q3OTVmNmQzNy1hMzg1LTQ4OWUtYWRlZC02ZmUyNjEwMjQxNDEmdGV4dFR5cGU9dGV4dCZyb3VuZD0wJmdyYWRpZW50V2F5PTAiLAogICAiTG9nbyIgOiAiIiwKICAgIk9yaWdpbmFsVXJsIiA6ICJodHRwOi8vd3d3LnRvcHNjYW4uY29tL3dwcy9pbmRleC5odG1sIgp9Cg=="/>
    </extobj>
    <extobj name="44B7C0F4-79DB-4F8B-9303-0E098D69D8BE-431">
      <extobjdata type="44B7C0F4-79DB-4F8B-9303-0E098D69D8BE" data="ewogICAiTGFzdFVybCIgOiAiaHR0cDovL3d3dy50b3BzY2FuLmNvbS93cHMvaW5kZXguaHRtbD90ZXh0PWh0dHAlM0ElMkYlMkZtLnhkdXBoLmNvbSUyRkJvb2slMkZEZXRhaWwlM0Zkb2klM0Q5YzM4MTRhNC01N2JlLTRiZjktYWEzYi0yZGJkMTZmM2YzYTImdGV4dFR5cGU9dGV4dCZyb3VuZD0wJmdyYWRpZW50V2F5PTAiLAogICAiTG9nbyIgOiAiIiwKICAgIk9yaWdpbmFsVXJsIiA6ICJodHRwOi8vd3d3LnRvcHNjYW4uY29tL3dwcy9pbmRleC5odG1sIgp9Cg=="/>
    </extobj>
    <extobj name="44B7C0F4-79DB-4F8B-9303-0E098D69D8BE-432">
      <extobjdata type="44B7C0F4-79DB-4F8B-9303-0E098D69D8BE" data="ewogICAiTGFzdFVybCIgOiAiaHR0cDovL3d3dy50b3BzY2FuLmNvbS93cHMvaW5kZXguaHRtbD90ZXh0PWh0dHAlM0ElMkYlMkZtLnhkdXBoLmNvbSUyRkJvb2slMkZEZXRhaWwlM0Zkb2klM0RiN2ExYTM3MS0yNmEzLTQyZDEtODExMi0wMzA4OGVlYTNlNmQmdGV4dFR5cGU9dGV4dCZyb3VuZD0wJmdyYWRpZW50V2F5PTAiLAogICAiTG9nbyIgOiAiIiwKICAgIk9yaWdpbmFsVXJsIiA6ICJodHRwOi8vd3d3LnRvcHNjYW4uY29tL3dwcy9pbmRleC5odG1sIgp9Cg=="/>
    </extobj>
    <extobj name="44B7C0F4-79DB-4F8B-9303-0E098D69D8BE-433">
      <extobjdata type="44B7C0F4-79DB-4F8B-9303-0E098D69D8BE" data="ewogICAiTGFzdFVybCIgOiAiaHR0cDovL3d3dy50b3BzY2FuLmNvbS93cHMvaW5kZXguaHRtbD90ZXh0PWh0dHAlM0ElMkYlMkZtLnhkdXBoLmNvbSUyRkJvb2slMkZEZXRhaWwlM0Zkb2klM0QzMDZiNjg2MC1hZGM1LTRmOTYtYmJhZS1iOWMzMTlmNWQ1M2UmdGV4dFR5cGU9dGV4dCZyb3VuZD0wJmdyYWRpZW50V2F5PTAiLAogICAiTG9nbyIgOiAiIiwKICAgIk9yaWdpbmFsVXJsIiA6ICJodHRwOi8vd3d3LnRvcHNjYW4uY29tL3dwcy9pbmRleC5odG1sIgp9Cg=="/>
    </extobj>
    <extobj name="44B7C0F4-79DB-4F8B-9303-0E098D69D8BE-435">
      <extobjdata type="44B7C0F4-79DB-4F8B-9303-0E098D69D8BE" data="ewogICAiTGFzdFVybCIgOiAiaHR0cDovL3d3dy50b3BzY2FuLmNvbS93cHMvaW5kZXguaHRtbD90ZXh0PWh0dHAlM0ElMkYlMkZtLnhkdXBoLmNvbSUyRkJvb2slMkZEZXRhaWwlM0Zkb2klM0Q2ZDZkMjQ3My1kYmE4LTQzMDUtOTliNi0wZDA5NmY1N2YxMDkmdGV4dFR5cGU9dGV4dCZyb3VuZD0wJmdyYWRpZW50V2F5PTAiLAogICAiTG9nbyIgOiAiIiwKICAgIk9yaWdpbmFsVXJsIiA6ICJodHRwOi8vd3d3LnRvcHNjYW4uY29tL3dwcy9pbmRleC5odG1sIgp9Cg=="/>
    </extobj>
    <extobj name="44B7C0F4-79DB-4F8B-9303-0E098D69D8BE-436">
      <extobjdata type="44B7C0F4-79DB-4F8B-9303-0E098D69D8BE" data="ewogICAiTGFzdFVybCIgOiAiaHR0cDovL3d3dy50b3BzY2FuLmNvbS93cHMvaW5kZXguaHRtbD90ZXh0PWh0dHAlM0ElMkYlMkZtLnhkdXBoLmNvbSUyRkJvb2slMkZEZXRhaWwlM0Zkb2klM0Q5NGIwODUxMS1iZmE2LTRjZDctOWQ1Mi0zMTA5MmNiYmQwNjgmdGV4dFR5cGU9dGV4dCZyb3VuZD0wJmdyYWRpZW50V2F5PTAiLAogICAiTG9nbyIgOiAiIiwKICAgIk9yaWdpbmFsVXJsIiA6ICJodHRwOi8vd3d3LnRvcHNjYW4uY29tL3dwcy9pbmRleC5odG1sIgp9Cg=="/>
    </extobj>
    <extobj name="44B7C0F4-79DB-4F8B-9303-0E098D69D8BE-437">
      <extobjdata type="44B7C0F4-79DB-4F8B-9303-0E098D69D8BE" data="ewogICAiTGFzdFVybCIgOiAiaHR0cDovL3d3dy50b3BzY2FuLmNvbS93cHMvaW5kZXguaHRtbD90ZXh0PWh0dHAlM0ElMkYlMkZtLnhkdXBoLmNvbSUyRkJvb2slMkZEZXRhaWwlM0Zkb2klM0QxMWI0MDgyNy0yOTZjLTQ0M2UtOTIzZC1kY2YyNTU5ZjVlZDUmdGV4dFR5cGU9dGV4dCZyb3VuZD0wJmdyYWRpZW50V2F5PTAiLAogICAiTG9nbyIgOiAiIiwKICAgIk9yaWdpbmFsVXJsIiA6ICJodHRwOi8vd3d3LnRvcHNjYW4uY29tL3dwcy9pbmRleC5odG1sIgp9Cg=="/>
    </extobj>
    <extobj name="44B7C0F4-79DB-4F8B-9303-0E098D69D8BE-438">
      <extobjdata type="44B7C0F4-79DB-4F8B-9303-0E098D69D8BE" data="ewogICAiTGFzdFVybCIgOiAiaHR0cDovL3d3dy50b3BzY2FuLmNvbS93cHMvaW5kZXguaHRtbD90ZXh0PWh0dHAlM0ElMkYlMkZtLnhkdXBoLmNvbSUyRkJvb2slMkZEZXRhaWwlM0Zkb2klM0RmY2FhYmQ1ZC1kNzRlLTQzOGMtYjMxMy05NGI2MjYxM2ExNmImdGV4dFR5cGU9dGV4dCZyb3VuZD0wJmdyYWRpZW50V2F5PTAiLAogICAiTG9nbyIgOiAiIiwKICAgIk9yaWdpbmFsVXJsIiA6ICJodHRwOi8vd3d3LnRvcHNjYW4uY29tL3dwcy9pbmRleC5odG1sIgp9Cg=="/>
    </extobj>
    <extobj name="44B7C0F4-79DB-4F8B-9303-0E098D69D8BE-439">
      <extobjdata type="44B7C0F4-79DB-4F8B-9303-0E098D69D8BE" data="ewogICAiTGFzdFVybCIgOiAiaHR0cDovL3d3dy50b3BzY2FuLmNvbS93cHMvaW5kZXguaHRtbD90ZXh0PWh0dHAlM0ElMkYlMkZtLnhkdXBoLmNvbSUyRkJvb2slMkZEZXRhaWwlM0Zkb2klM0RlNjcxMmM2Ni1jNjU1LTQwNWQtOWQ5OS1kMDIxNmFmMTg0OWUmdGV4dFR5cGU9dGV4dCZyb3VuZD0wJmdyYWRpZW50V2F5PTAiLAogICAiTG9nbyIgOiAiIiwKICAgIk9yaWdpbmFsVXJsIiA6ICJodHRwOi8vd3d3LnRvcHNjYW4uY29tL3dwcy9pbmRleC5odG1sIgp9Cg=="/>
    </extobj>
    <extobj name="44B7C0F4-79DB-4F8B-9303-0E098D69D8BE-440">
      <extobjdata type="44B7C0F4-79DB-4F8B-9303-0E098D69D8BE" data="ewogICAiTGFzdFVybCIgOiAiaHR0cDovL3d3dy50b3BzY2FuLmNvbS93cHMvaW5kZXguaHRtbD90ZXh0PWh0dHAlM0ElMkYlMkZtLnhkdXBoLmNvbSUyRkJvb2slMkZEZXRhaWwlM0Zkb2klM0Q2MmFhN2JlMi1lYjk3LTQyYWEtYTYyMS1iMDFkZGY4YmNkNjkmdGV4dFR5cGU9dGV4dCZyb3VuZD0wJmdyYWRpZW50V2F5PTAiLAogICAiTG9nbyIgOiAiIiwKICAgIk9yaWdpbmFsVXJsIiA6ICJodHRwOi8vd3d3LnRvcHNjYW4uY29tL3dwcy9pbmRleC5odG1sIgp9Cg=="/>
    </extobj>
    <extobj name="44B7C0F4-79DB-4F8B-9303-0E098D69D8BE-444">
      <extobjdata type="44B7C0F4-79DB-4F8B-9303-0E098D69D8BE" data="ewogICAiTGFzdFVybCIgOiAiaHR0cDovL3d3dy50b3BzY2FuLmNvbS93cHMvaW5kZXguaHRtbD90ZXh0PWh0dHAlM0ElMkYlMkZtLnhkdXBoLmNvbSUyRkJvb2slMkZEZXRhaWwlM0Zkb2klM0QzMWEyYTYxMi1kYmNkLTQzMDktODUzZi03ODZmY2I5NjA4N2ImdGV4dFR5cGU9dGV4dCZyb3VuZD0wJmdyYWRpZW50V2F5PTAiLAogICAiTG9nbyIgOiAiIiwKICAgIk9yaWdpbmFsVXJsIiA6ICJodHRwOi8vd3d3LnRvcHNjYW4uY29tL3dwcy9pbmRleC5odG1sIgp9Cg=="/>
    </extobj>
    <extobj name="44B7C0F4-79DB-4F8B-9303-0E098D69D8BE-445">
      <extobjdata type="44B7C0F4-79DB-4F8B-9303-0E098D69D8BE" data="ewogICAiTGFzdFVybCIgOiAiaHR0cDovL3d3dy50b3BzY2FuLmNvbS93cHMvaW5kZXguaHRtbD90ZXh0PWh0dHAlM0ElMkYlMkZtLnhkdXBoLmNvbSUyRkJvb2slMkZEZXRhaWwlM0Zkb2klM0RhYjEzNzhhZi1kZWQ1LTQ5OWYtYTU5Ny1iNjYzY2JiZTJiZmUmdGV4dFR5cGU9dGV4dCZyb3VuZD0wJmdyYWRpZW50V2F5PTAiLAogICAiTG9nbyIgOiAiIiwKICAgIk9yaWdpbmFsVXJsIiA6ICJodHRwOi8vd3d3LnRvcHNjYW4uY29tL3dwcy9pbmRleC5odG1sIgp9Cg=="/>
    </extobj>
    <extobj name="44B7C0F4-79DB-4F8B-9303-0E098D69D8BE-446">
      <extobjdata type="44B7C0F4-79DB-4F8B-9303-0E098D69D8BE" data="ewogICAiTGFzdFVybCIgOiAiaHR0cDovL3d3dy50b3BzY2FuLmNvbS93cHMvaW5kZXguaHRtbD90ZXh0PWh0dHAlM0ElMkYlMkZtLnhkdXBoLmNvbSUyRkJvb2slMkZEZXRhaWwlM0Zkb2klM0Q5ZWM5MzhjYy0zY2Y2LTQ2NzUtOWUzMy04YWIyMjMyNWE3YTgmdGV4dFR5cGU9dGV4dCZyb3VuZD0wJmdyYWRpZW50V2F5PTAiLAogICAiTG9nbyIgOiAiIiwKICAgIk9yaWdpbmFsVXJsIiA6ICJodHRwOi8vd3d3LnRvcHNjYW4uY29tL3dwcy9pbmRleC5odG1sIgp9Cg=="/>
    </extobj>
    <extobj name="44B7C0F4-79DB-4F8B-9303-0E098D69D8BE-447">
      <extobjdata type="44B7C0F4-79DB-4F8B-9303-0E098D69D8BE" data="ewogICAiTGFzdFVybCIgOiAiaHR0cDovL3d3dy50b3BzY2FuLmNvbS93cHMvaW5kZXguaHRtbD90ZXh0PWh0dHAlM0ElMkYlMkZtLnhkdXBoLmNvbSUyRkJvb2slMkZEZXRhaWwlM0Zkb2klM0Q2MDQyZDNhOS1hYmZhLTQ4YmQtYTdjMy03ZjRjZTlhM2JhYWQmdGV4dFR5cGU9dGV4dCZyb3VuZD0wJmdyYWRpZW50V2F5PTAiLAogICAiTG9nbyIgOiAiIiwKICAgIk9yaWdpbmFsVXJsIiA6ICJodHRwOi8vd3d3LnRvcHNjYW4uY29tL3dwcy9pbmRleC5odG1sIgp9Cg=="/>
    </extobj>
    <extobj name="44B7C0F4-79DB-4F8B-9303-0E098D69D8BE-448">
      <extobjdata type="44B7C0F4-79DB-4F8B-9303-0E098D69D8BE" data="ewogICAiTGFzdFVybCIgOiAiaHR0cDovL3d3dy50b3BzY2FuLmNvbS93cHMvaW5kZXguaHRtbD90ZXh0PWh0dHAlM0ElMkYlMkZtLnhkdXBoLmNvbSUyRkJvb2slMkZEZXRhaWwlM0Zkb2klM0Q2N2RlN2E2OC05OGVjLTQ0Y2QtODllMS1lY2FiNjBjYzFmZWImdGV4dFR5cGU9dGV4dCZyb3VuZD0wJmdyYWRpZW50V2F5PTAiLAogICAiTG9nbyIgOiAiIiwKICAgIk9yaWdpbmFsVXJsIiA6ICJodHRwOi8vd3d3LnRvcHNjYW4uY29tL3dwcy9pbmRleC5odG1sIgp9Cg=="/>
    </extobj>
    <extobj name="44B7C0F4-79DB-4F8B-9303-0E098D69D8BE-449">
      <extobjdata type="44B7C0F4-79DB-4F8B-9303-0E098D69D8BE" data="ewogICAiTGFzdFVybCIgOiAiaHR0cDovL3d3dy50b3BzY2FuLmNvbS93cHMvaW5kZXguaHRtbD90ZXh0PWh0dHAlM0ElMkYlMkZtLnhkdXBoLmNvbSUyRkJvb2slMkZEZXRhaWwlM0Zkb2klM0RhMDUwYWY2NC02ZWEzLTQ4YzQtOTNjMC00Y2FjMWZkMWY1Y2EmdGV4dFR5cGU9dGV4dCZyb3VuZD0wJmdyYWRpZW50V2F5PTAiLAogICAiTG9nbyIgOiAiIiwKICAgIk9yaWdpbmFsVXJsIiA6ICJodHRwOi8vd3d3LnRvcHNjYW4uY29tL3dwcy9pbmRleC5odG1sIgp9Cg=="/>
    </extobj>
    <extobj name="44B7C0F4-79DB-4F8B-9303-0E098D69D8BE-450">
      <extobjdata type="44B7C0F4-79DB-4F8B-9303-0E098D69D8BE" data="ewogICAiTGFzdFVybCIgOiAiaHR0cDovL3d3dy50b3BzY2FuLmNvbS93cHMvaW5kZXguaHRtbD90ZXh0PWh0dHAlM0ElMkYlMkZtLnhkdXBoLmNvbSUyRkJvb2slMkZEZXRhaWwlM0Zkb2klM0Q4Yzc0Y2EyNi00OTZhLTQwZDQtOGEzNC02ZWM0NmUyZjY3Y2ImdGV4dFR5cGU9dGV4dCZyb3VuZD0wJmdyYWRpZW50V2F5PTAiLAogICAiTG9nbyIgOiAiIiwKICAgIk9yaWdpbmFsVXJsIiA6ICJodHRwOi8vd3d3LnRvcHNjYW4uY29tL3dwcy9pbmRleC5odG1sIgp9Cg=="/>
    </extobj>
    <extobj name="44B7C0F4-79DB-4F8B-9303-0E098D69D8BE-451">
      <extobjdata type="44B7C0F4-79DB-4F8B-9303-0E098D69D8BE" data="ewogICAiTGFzdFVybCIgOiAiaHR0cDovL3d3dy50b3BzY2FuLmNvbS93cHMvaW5kZXguaHRtbD90ZXh0PWh0dHAlM0ElMkYlMkZtLnhkdXBoLmNvbSUyRkJvb2slMkZEZXRhaWwlM0Zkb2klM0Q2NGM4NTVjMS1hNThlLTRlNDItOTA5ZS1jNjMxM2FjNmYzZTgmdGV4dFR5cGU9dGV4dCZyb3VuZD0wJmdyYWRpZW50V2F5PTAiLAogICAiTG9nbyIgOiAiIiwKICAgIk9yaWdpbmFsVXJsIiA6ICJodHRwOi8vd3d3LnRvcHNjYW4uY29tL3dwcy9pbmRleC5odG1sIgp9Cg=="/>
    </extobj>
    <extobj name="44B7C0F4-79DB-4F8B-9303-0E098D69D8BE-452">
      <extobjdata type="44B7C0F4-79DB-4F8B-9303-0E098D69D8BE" data="ewogICAiTGFzdFVybCIgOiAiaHR0cDovL3d3dy50b3BzY2FuLmNvbS93cHMvaW5kZXguaHRtbD90ZXh0PWh0dHAlM0ElMkYlMkZtLnhkdXBoLmNvbSUyRkJvb2slMkZEZXRhaWwlM0Zkb2klM0Q4YWMzNjA4MS1iODQ1LTRmYzYtOWRmNy1kMjczNzJkMWY5ZjAmdGV4dFR5cGU9dGV4dCZyb3VuZD0wJmdyYWRpZW50V2F5PTAiLAogICAiTG9nbyIgOiAiIiwKICAgIk9yaWdpbmFsVXJsIiA6ICJodHRwOi8vd3d3LnRvcHNjYW4uY29tL3dwcy9pbmRleC5odG1sIgp9Cg=="/>
    </extobj>
    <extobj name="44B7C0F4-79DB-4F8B-9303-0E098D69D8BE-453">
      <extobjdata type="44B7C0F4-79DB-4F8B-9303-0E098D69D8BE" data="ewogICAiTGFzdFVybCIgOiAiaHR0cDovL3d3dy50b3BzY2FuLmNvbS93cHMvaW5kZXguaHRtbD90ZXh0PWh0dHAlM0ElMkYlMkZtLnhkdXBoLmNvbSUyRkJvb2slMkZEZXRhaWwlM0Zkb2klM0QxN2YwMWRhOC05ZGUyLTQ1ZGYtYTg0MS1iMjc4ODg4YmExYjImdGV4dFR5cGU9dGV4dCZyb3VuZD0wJmdyYWRpZW50V2F5PTAiLAogICAiTG9nbyIgOiAiIiwKICAgIk9yaWdpbmFsVXJsIiA6ICJodHRwOi8vd3d3LnRvcHNjYW4uY29tL3dwcy9pbmRleC5odG1sIgp9Cg=="/>
    </extobj>
    <extobj name="44B7C0F4-79DB-4F8B-9303-0E098D69D8BE-454">
      <extobjdata type="44B7C0F4-79DB-4F8B-9303-0E098D69D8BE" data="ewogICAiTGFzdFVybCIgOiAiaHR0cDovL3d3dy50b3BzY2FuLmNvbS93cHMvaW5kZXguaHRtbD90ZXh0PWh0dHAlM0ElMkYlMkZtLnhkdXBoLmNvbSUyRkJvb2slMkZEZXRhaWwlM0Zkb2klM0Q2MDE4NzYyNi0wYTBhLTRmYTYtOWQ5Ny1lNzViMmJkODVhOTkmdGV4dFR5cGU9dGV4dCZyb3VuZD0wJmdyYWRpZW50V2F5PTAiLAogICAiTG9nbyIgOiAiIiwKICAgIk9yaWdpbmFsVXJsIiA6ICJodHRwOi8vd3d3LnRvcHNjYW4uY29tL3dwcy9pbmRleC5odG1sIgp9Cg=="/>
    </extobj>
    <extobj name="44B7C0F4-79DB-4F8B-9303-0E098D69D8BE-455">
      <extobjdata type="44B7C0F4-79DB-4F8B-9303-0E098D69D8BE" data="ewogICAiTGFzdFVybCIgOiAiaHR0cDovL3d3dy50b3BzY2FuLmNvbS93cHMvaW5kZXguaHRtbD90ZXh0PWh0dHAlM0ElMkYlMkZtLnhkdXBoLmNvbSUyRkJvb2slMkZEZXRhaWwlM0Zkb2klM0Q3YzhkZWU3MS1jN2U4LTRkZTQtOTA5MC03ZDcwZGI5NWJiOGImdGV4dFR5cGU9dGV4dCZyb3VuZD0wJmdyYWRpZW50V2F5PTAiLAogICAiTG9nbyIgOiAiIiwKICAgIk9yaWdpbmFsVXJsIiA6ICJodHRwOi8vd3d3LnRvcHNjYW4uY29tL3dwcy9pbmRleC5odG1sIgp9Cg=="/>
    </extobj>
    <extobj name="44B7C0F4-79DB-4F8B-9303-0E098D69D8BE-456">
      <extobjdata type="44B7C0F4-79DB-4F8B-9303-0E098D69D8BE" data="ewogICAiTGFzdFVybCIgOiAiaHR0cDovL3d3dy50b3BzY2FuLmNvbS93cHMvaW5kZXguaHRtbD90ZXh0PWh0dHAlM0ElMkYlMkZtLnhkdXBoLmNvbSUyRkJvb2slMkZEZXRhaWwlM0Zkb2klM0Q3ZDAxZDZiYS1mMTkyLTQyMTItYjg4MC03NWM2NjIxMWEwNzMmdGV4dFR5cGU9dGV4dCZyb3VuZD0wJmdyYWRpZW50V2F5PTAiLAogICAiTG9nbyIgOiAiIiwKICAgIk9yaWdpbmFsVXJsIiA6ICJodHRwOi8vd3d3LnRvcHNjYW4uY29tL3dwcy9pbmRleC5odG1sIgp9Cg=="/>
    </extobj>
    <extobj name="44B7C0F4-79DB-4F8B-9303-0E098D69D8BE-457">
      <extobjdata type="44B7C0F4-79DB-4F8B-9303-0E098D69D8BE" data="ewogICAiTGFzdFVybCIgOiAiaHR0cDovL3d3dy50b3BzY2FuLmNvbS93cHMvaW5kZXguaHRtbD90ZXh0PWh0dHAlM0ElMkYlMkZtLnhkdXBoLmNvbSUyRkJvb2slMkZEZXRhaWwlM0Zkb2klM0Q2NTE4MzY5Ni04ZTA4LTRiMjctYmI4Ni03YzJjYWNmY2ZmODcmdGV4dFR5cGU9dGV4dCZyb3VuZD0wJmdyYWRpZW50V2F5PTAiLAogICAiTG9nbyIgOiAiIiwKICAgIk9yaWdpbmFsVXJsIiA6ICJodHRwOi8vd3d3LnRvcHNjYW4uY29tL3dwcy9pbmRleC5odG1sIgp9Cg=="/>
    </extobj>
    <extobj name="44B7C0F4-79DB-4F8B-9303-0E098D69D8BE-458">
      <extobjdata type="44B7C0F4-79DB-4F8B-9303-0E098D69D8BE" data="ewogICAiTGFzdFVybCIgOiAiaHR0cDovL3d3dy50b3BzY2FuLmNvbS93cHMvaW5kZXguaHRtbD90ZXh0PWh0dHAlM0ElMkYlMkZtLnhkdXBoLmNvbSUyRkJvb2slMkZEZXRhaWwlM0Zkb2klM0Q1YzA2ODU2My1hMmI2LTQzNDUtYmNlOS1hZDQ2MDIzODc0ZDYmdGV4dFR5cGU9dGV4dCZyb3VuZD0wJmdyYWRpZW50V2F5PTAiLAogICAiTG9nbyIgOiAiIiwKICAgIk9yaWdpbmFsVXJsIiA6ICJodHRwOi8vd3d3LnRvcHNjYW4uY29tL3dwcy9pbmRleC5odG1sIgp9Cg=="/>
    </extobj>
    <extobj name="44B7C0F4-79DB-4F8B-9303-0E098D69D8BE-459">
      <extobjdata type="44B7C0F4-79DB-4F8B-9303-0E098D69D8BE" data="ewogICAiTGFzdFVybCIgOiAiaHR0cDovL3d3dy50b3BzY2FuLmNvbS93cHMvaW5kZXguaHRtbD90ZXh0PWh0dHAlM0ElMkYlMkZtLnhkdXBoLmNvbSUyRkJvb2slMkZEZXRhaWwlM0Zkb2klM0RkNGE3YjQzOC1iZmQ4LTQ4ZmMtYTgxMy00NDNkZWY5OGQwMjUmdGV4dFR5cGU9dGV4dCZyb3VuZD0wJmdyYWRpZW50V2F5PTAiLAogICAiTG9nbyIgOiAiIiwKICAgIk9yaWdpbmFsVXJsIiA6ICJodHRwOi8vd3d3LnRvcHNjYW4uY29tL3dwcy9pbmRleC5odG1sIgp9Cg=="/>
    </extobj>
    <extobj name="44B7C0F4-79DB-4F8B-9303-0E098D69D8BE-460">
      <extobjdata type="44B7C0F4-79DB-4F8B-9303-0E098D69D8BE" data="ewogICAiTGFzdFVybCIgOiAiaHR0cDovL3d3dy50b3BzY2FuLmNvbS93cHMvaW5kZXguaHRtbD90ZXh0PWh0dHAlM0ElMkYlMkZtLnhkdXBoLmNvbSUyRkJvb2slMkZEZXRhaWwlM0Zkb2klM0RhYzhkMmM1Yi0wM2Y1LTQxZjYtYmVmZS1iNzUyYzYzOGIwZmYmdGV4dFR5cGU9dGV4dCZyb3VuZD0wJmdyYWRpZW50V2F5PTAiLAogICAiTG9nbyIgOiAiIiwKICAgIk9yaWdpbmFsVXJsIiA6ICJodHRwOi8vd3d3LnRvcHNjYW4uY29tL3dwcy9pbmRleC5odG1sIgp9Cg=="/>
    </extobj>
    <extobj name="44B7C0F4-79DB-4F8B-9303-0E098D69D8BE-461">
      <extobjdata type="44B7C0F4-79DB-4F8B-9303-0E098D69D8BE" data="ewogICAiTGFzdFVybCIgOiAiaHR0cDovL3d3dy50b3BzY2FuLmNvbS93cHMvaW5kZXguaHRtbD90ZXh0PWh0dHAlM0ElMkYlMkZtLnhkdXBoLmNvbSUyRkJvb2slMkZEZXRhaWwlM0Zkb2klM0Q2NGZiMGZlOC05ZWNhLTRhOWQtYWQxYy1lODJlNWNjZGE1ODAmdGV4dFR5cGU9dGV4dCZyb3VuZD0wJmdyYWRpZW50V2F5PTAiLAogICAiTG9nbyIgOiAiIiwKICAgIk9yaWdpbmFsVXJsIiA6ICJodHRwOi8vd3d3LnRvcHNjYW4uY29tL3dwcy9pbmRleC5odG1sIgp9Cg=="/>
    </extobj>
    <extobj name="44B7C0F4-79DB-4F8B-9303-0E098D69D8BE-462">
      <extobjdata type="44B7C0F4-79DB-4F8B-9303-0E098D69D8BE" data="ewogICAiTGFzdFVybCIgOiAiaHR0cDovL3d3dy50b3BzY2FuLmNvbS93cHMvaW5kZXguaHRtbD90ZXh0PWh0dHAlM0ElMkYlMkZtLnhkdXBoLmNvbSUyRkJvb2slMkZEZXRhaWwlM0Zkb2klM0Q2OTc0MGY3My02ZGEyLTQwOWMtOWIyNC02ZTJjMGZiZjljMzkmdGV4dFR5cGU9dGV4dCZyb3VuZD0wJmdyYWRpZW50V2F5PTAiLAogICAiTG9nbyIgOiAiIiwKICAgIk9yaWdpbmFsVXJsIiA6ICJodHRwOi8vd3d3LnRvcHNjYW4uY29tL3dwcy9pbmRleC5odG1sIgp9Cg=="/>
    </extobj>
    <extobj name="44B7C0F4-79DB-4F8B-9303-0E098D69D8BE-463">
      <extobjdata type="44B7C0F4-79DB-4F8B-9303-0E098D69D8BE" data="ewogICAiTGFzdFVybCIgOiAiaHR0cDovL3d3dy50b3BzY2FuLmNvbS93cHMvaW5kZXguaHRtbD90ZXh0PWh0dHAlM0ElMkYlMkZtLnhkdXBoLmNvbSUyRkJvb2slMkZEZXRhaWwlM0Zkb2klM0QyZTZmODRkMS0zYzZlLTQ4ZmEtYTA1Yy01ZWQxMjk0YWI3MzcmdGV4dFR5cGU9dGV4dCZyb3VuZD0wJmdyYWRpZW50V2F5PTAiLAogICAiTG9nbyIgOiAiIiwKICAgIk9yaWdpbmFsVXJsIiA6ICJodHRwOi8vd3d3LnRvcHNjYW4uY29tL3dwcy9pbmRleC5odG1sIgp9Cg=="/>
    </extobj>
    <extobj name="44B7C0F4-79DB-4F8B-9303-0E098D69D8BE-464">
      <extobjdata type="44B7C0F4-79DB-4F8B-9303-0E098D69D8BE" data="ewogICAiTGFzdFVybCIgOiAiaHR0cDovL3d3dy50b3BzY2FuLmNvbS93cHMvaW5kZXguaHRtbD90ZXh0PWh0dHAlM0ElMkYlMkZtLnhkdXBoLmNvbSUyRkJvb2slMkZEZXRhaWwlM0Zkb2klM0RjMmEzYzRmMi0yNjkxLTQxZDktYjU4My0yMjBlYWI5MzhhODkmdGV4dFR5cGU9dGV4dCZyb3VuZD0wJmdyYWRpZW50V2F5PTAiLAogICAiTG9nbyIgOiAiIiwKICAgIk9yaWdpbmFsVXJsIiA6ICJodHRwOi8vd3d3LnRvcHNjYW4uY29tL3dwcy9pbmRleC5odG1sIgp9Cg=="/>
    </extobj>
    <extobj name="44B7C0F4-79DB-4F8B-9303-0E098D69D8BE-465">
      <extobjdata type="44B7C0F4-79DB-4F8B-9303-0E098D69D8BE" data="ewogICAiTGFzdFVybCIgOiAiaHR0cDovL3d3dy50b3BzY2FuLmNvbS93cHMvaW5kZXguaHRtbD90ZXh0PWh0dHAlM0ElMkYlMkZtLnhkdXBoLmNvbSUyRkJvb2slMkZEZXRhaWwlM0Zkb2klM0Q2NmI4MDY0My1jODgzLTRiZDAtOWVmNS04ZTkzYWFlOTY0MDkmdGV4dFR5cGU9dGV4dCZyb3VuZD0wJmdyYWRpZW50V2F5PTAiLAogICAiTG9nbyIgOiAiIiwKICAgIk9yaWdpbmFsVXJsIiA6ICJodHRwOi8vd3d3LnRvcHNjYW4uY29tL3dwcy9pbmRleC5odG1sIgp9Cg=="/>
    </extobj>
    <extobj name="44B7C0F4-79DB-4F8B-9303-0E098D69D8BE-466">
      <extobjdata type="44B7C0F4-79DB-4F8B-9303-0E098D69D8BE" data="ewogICAiTGFzdFVybCIgOiAiaHR0cDovL3d3dy50b3BzY2FuLmNvbS93cHMvaW5kZXguaHRtbD90ZXh0PWh0dHAlM0ElMkYlMkZtLnhkdXBoLmNvbSUyRkJvb2slMkZEZXRhaWwlM0Zkb2klM0QxMDliNWE0MC0xZjAxLTRlZjEtOGNlNi00MWM1NzBhNmM0N2ImdGV4dFR5cGU9dGV4dCZyb3VuZD0wJmdyYWRpZW50V2F5PTAiLAogICAiTG9nbyIgOiAiIiwKICAgIk9yaWdpbmFsVXJsIiA6ICJodHRwOi8vd3d3LnRvcHNjYW4uY29tL3dwcy9pbmRleC5odG1sIgp9Cg=="/>
    </extobj>
    <extobj name="44B7C0F4-79DB-4F8B-9303-0E098D69D8BE-467">
      <extobjdata type="44B7C0F4-79DB-4F8B-9303-0E098D69D8BE" data="ewogICAiTGFzdFVybCIgOiAiaHR0cDovL3d3dy50b3BzY2FuLmNvbS93cHMvaW5kZXguaHRtbD90ZXh0PWh0dHAlM0ElMkYlMkZtLnhkdXBoLmNvbSUyRkJvb2slMkZEZXRhaWwlM0Zkb2klM0RjMzQyOGU4NS1mNGFmLTRmZGMtOGRmNS1iNTA0MmIxOWM3NGYmdGV4dFR5cGU9dGV4dCZyb3VuZD0wJmdyYWRpZW50V2F5PTAiLAogICAiTG9nbyIgOiAiIiwKICAgIk9yaWdpbmFsVXJsIiA6ICJodHRwOi8vd3d3LnRvcHNjYW4uY29tL3dwcy9pbmRleC5odG1sIgp9Cg=="/>
    </extobj>
    <extobj name="44B7C0F4-79DB-4F8B-9303-0E098D69D8BE-468">
      <extobjdata type="44B7C0F4-79DB-4F8B-9303-0E098D69D8BE" data="ewogICAiTGFzdFVybCIgOiAiaHR0cDovL3d3dy50b3BzY2FuLmNvbS93cHMvaW5kZXguaHRtbD90ZXh0PWh0dHAlM0ElMkYlMkZtLnhkdXBoLmNvbSUyRkJvb2slMkZEZXRhaWwlM0Zkb2klM0Q0ZGMwZWFmNS1jMjBlLTQ3ZGEtODgxYy0xYzRkY2E3YTEyYTkmdGV4dFR5cGU9dGV4dCZyb3VuZD0wJmdyYWRpZW50V2F5PTAiLAogICAiTG9nbyIgOiAiIiwKICAgIk9yaWdpbmFsVXJsIiA6ICJodHRwOi8vd3d3LnRvcHNjYW4uY29tL3dwcy9pbmRleC5odG1sIgp9Cg=="/>
    </extobj>
    <extobj name="44B7C0F4-79DB-4F8B-9303-0E098D69D8BE-469">
      <extobjdata type="44B7C0F4-79DB-4F8B-9303-0E098D69D8BE" data="ewogICAiTGFzdFVybCIgOiAiaHR0cDovL3d3dy50b3BzY2FuLmNvbS93cHMvaW5kZXguaHRtbD90ZXh0PWh0dHAlM0ElMkYlMkZtLnhkdXBoLmNvbSUyRkJvb2slMkZEZXRhaWwlM0Zkb2klM0QyOGQ2ZGNkOS0yNTE3LTQ1ZGMtYTBhNi1kM2U2Njk3MzljNjcmdGV4dFR5cGU9dGV4dCZyb3VuZD0wJmdyYWRpZW50V2F5PTAiLAogICAiTG9nbyIgOiAiIiwKICAgIk9yaWdpbmFsVXJsIiA6ICJodHRwOi8vd3d3LnRvcHNjYW4uY29tL3dwcy9pbmRleC5odG1sIgp9Cg=="/>
    </extobj>
    <extobj name="44B7C0F4-79DB-4F8B-9303-0E098D69D8BE-470">
      <extobjdata type="44B7C0F4-79DB-4F8B-9303-0E098D69D8BE" data="ewogICAiTGFzdFVybCIgOiAiaHR0cDovL3d3dy50b3BzY2FuLmNvbS93cHMvaW5kZXguaHRtbD90ZXh0PWh0dHAlM0ElMkYlMkZtLnhkdXBoLmNvbSUyRkJvb2slMkZEZXRhaWwlM0Zkb2klM0Q3N2I0ZTNiMC1kNzkzLTQzNTAtOTZkYS00Yjc4ODc3OWIwZWMmdGV4dFR5cGU9dGV4dCZyb3VuZD0wJmdyYWRpZW50V2F5PTAiLAogICAiTG9nbyIgOiAiIiwKICAgIk9yaWdpbmFsVXJsIiA6ICJodHRwOi8vd3d3LnRvcHNjYW4uY29tL3dwcy9pbmRleC5odG1sIgp9Cg=="/>
    </extobj>
    <extobj name="44B7C0F4-79DB-4F8B-9303-0E098D69D8BE-471">
      <extobjdata type="44B7C0F4-79DB-4F8B-9303-0E098D69D8BE" data="ewogICAiTGFzdFVybCIgOiAiaHR0cDovL3d3dy50b3BzY2FuLmNvbS93cHMvaW5kZXguaHRtbD90ZXh0PWh0dHAlM0ElMkYlMkZtLnhkdXBoLmNvbSUyRkJvb2slMkZEZXRhaWwlM0Zkb2klM0QxYWY4Zjg1MC05NDU0LTQ5ZDUtOTVkYS1jZTdjZjM4YzJhNGMmdGV4dFR5cGU9dGV4dCZyb3VuZD0wJmdyYWRpZW50V2F5PTAiLAogICAiTG9nbyIgOiAiIiwKICAgIk9yaWdpbmFsVXJsIiA6ICJodHRwOi8vd3d3LnRvcHNjYW4uY29tL3dwcy9pbmRleC5odG1sIgp9Cg=="/>
    </extobj>
    <extobj name="44B7C0F4-79DB-4F8B-9303-0E098D69D8BE-472">
      <extobjdata type="44B7C0F4-79DB-4F8B-9303-0E098D69D8BE" data="ewogICAiTGFzdFVybCIgOiAiaHR0cDovL3d3dy50b3BzY2FuLmNvbS93cHMvaW5kZXguaHRtbD90ZXh0PWh0dHAlM0ElMkYlMkZtLnhkdXBoLmNvbSUyRkJvb2slMkZEZXRhaWwlM0Zkb2klM0Q4MzE1MjRiYy00YTczLTQ2NmItODRkNS1kZDUyOTRjNDk4NzgmdGV4dFR5cGU9dGV4dCZyb3VuZD0wJmdyYWRpZW50V2F5PTAiLAogICAiTG9nbyIgOiAiIiwKICAgIk9yaWdpbmFsVXJsIiA6ICJodHRwOi8vd3d3LnRvcHNjYW4uY29tL3dwcy9pbmRleC5odG1sIgp9Cg=="/>
    </extobj>
    <extobj name="44B7C0F4-79DB-4F8B-9303-0E098D69D8BE-473">
      <extobjdata type="44B7C0F4-79DB-4F8B-9303-0E098D69D8BE" data="ewogICAiTGFzdFVybCIgOiAiaHR0cDovL3d3dy50b3BzY2FuLmNvbS93cHMvaW5kZXguaHRtbD90ZXh0PWh0dHAlM0ElMkYlMkZtLnhkdXBoLmNvbSUyRkJvb2slMkZEZXRhaWwlM0Zkb2klM0Q5NjRkOTA1OC1jMzdlLTRjM2QtOWEzNy1kMTJhOGNmYjdmY2UmdGV4dFR5cGU9dGV4dCZyb3VuZD0wJmdyYWRpZW50V2F5PTAiLAogICAiTG9nbyIgOiAiIiwKICAgIk9yaWdpbmFsVXJsIiA6ICJodHRwOi8vd3d3LnRvcHNjYW4uY29tL3dwcy9pbmRleC5odG1sIgp9Cg=="/>
    </extobj>
    <extobj name="44B7C0F4-79DB-4F8B-9303-0E098D69D8BE-474">
      <extobjdata type="44B7C0F4-79DB-4F8B-9303-0E098D69D8BE" data="ewogICAiTGFzdFVybCIgOiAiaHR0cDovL3d3dy50b3BzY2FuLmNvbS93cHMvaW5kZXguaHRtbD90ZXh0PWh0dHAlM0ElMkYlMkZtLnhkdXBoLmNvbSUyRkJvb2slMkZEZXRhaWwlM0Zkb2klM0Q0NTUwNzYwNi1kZGQ5LTQxNWUtYmExOC05MTA5M2M1YjBhNmEmdGV4dFR5cGU9dGV4dCZyb3VuZD0wJmdyYWRpZW50V2F5PTAiLAogICAiTG9nbyIgOiAiIiwKICAgIk9yaWdpbmFsVXJsIiA6ICJodHRwOi8vd3d3LnRvcHNjYW4uY29tL3dwcy9pbmRleC5odG1sIgp9Cg=="/>
    </extobj>
    <extobj name="44B7C0F4-79DB-4F8B-9303-0E098D69D8BE-475">
      <extobjdata type="44B7C0F4-79DB-4F8B-9303-0E098D69D8BE" data="ewogICAiTGFzdFVybCIgOiAiaHR0cDovL3d3dy50b3BzY2FuLmNvbS93cHMvaW5kZXguaHRtbD90ZXh0PWh0dHAlM0ElMkYlMkZtLnhkdXBoLmNvbSUyRkJvb2slMkZEZXRhaWwlM0Zkb2klM0Q3ZmMwZjIyMi02NzU2LTRjNWEtYTkxZS00ZjQ0MTc4MmY0OGMmdGV4dFR5cGU9dGV4dCZyb3VuZD0wJmdyYWRpZW50V2F5PTAiLAogICAiTG9nbyIgOiAiIiwKICAgIk9yaWdpbmFsVXJsIiA6ICJodHRwOi8vd3d3LnRvcHNjYW4uY29tL3dwcy9pbmRleC5odG1sIgp9Cg=="/>
    </extobj>
    <extobj name="44B7C0F4-79DB-4F8B-9303-0E098D69D8BE-476">
      <extobjdata type="44B7C0F4-79DB-4F8B-9303-0E098D69D8BE" data="ewogICAiTGFzdFVybCIgOiAiaHR0cDovL3d3dy50b3BzY2FuLmNvbS93cHMvaW5kZXguaHRtbD90ZXh0PWh0dHAlM0ElMkYlMkZtLnhkdXBoLmNvbSUyRkJvb2slMkZEZXRhaWwlM0Zkb2klM0RkNzA1OGEzZi01Y2VlLTQwZjktOWFiMC00OGIzM2M0NTVkNjgmdGV4dFR5cGU9dGV4dCZyb3VuZD0wJmdyYWRpZW50V2F5PTAiLAogICAiTG9nbyIgOiAiIiwKICAgIk9yaWdpbmFsVXJsIiA6ICJodHRwOi8vd3d3LnRvcHNjYW4uY29tL3dwcy9pbmRleC5odG1sIgp9Cg=="/>
    </extobj>
    <extobj name="44B7C0F4-79DB-4F8B-9303-0E098D69D8BE-477">
      <extobjdata type="44B7C0F4-79DB-4F8B-9303-0E098D69D8BE" data="ewogICAiTGFzdFVybCIgOiAiaHR0cDovL3d3dy50b3BzY2FuLmNvbS93cHMvaW5kZXguaHRtbD90ZXh0PWh0dHAlM0ElMkYlMkZtLnhkdXBoLmNvbSUyRkJvb2slMkZEZXRhaWwlM0Zkb2klM0RjNDFlYzAxZC0zZjU4LTQ4OGMtOWE2Ny1mNGY3NTBkYmM4MWYmdGV4dFR5cGU9dGV4dCZyb3VuZD0wJmdyYWRpZW50V2F5PTAiLAogICAiTG9nbyIgOiAiIiwKICAgIk9yaWdpbmFsVXJsIiA6ICJodHRwOi8vd3d3LnRvcHNjYW4uY29tL3dwcy9pbmRleC5odG1sIgp9Cg=="/>
    </extobj>
    <extobj name="44B7C0F4-79DB-4F8B-9303-0E098D69D8BE-478">
      <extobjdata type="44B7C0F4-79DB-4F8B-9303-0E098D69D8BE" data="ewogICAiTGFzdFVybCIgOiAiaHR0cDovL3d3dy50b3BzY2FuLmNvbS93cHMvaW5kZXguaHRtbD90ZXh0PWh0dHAlM0ElMkYlMkZtLnhkdXBoLmNvbSUyRkJvb2slMkZEZXRhaWwlM0Zkb2klM0RjMzQ3NTYyZi0wZTQxLTQ4NWEtYjdjNy1jNGIyYWU4YTMyZTQmdGV4dFR5cGU9dGV4dCZyb3VuZD0wJmdyYWRpZW50V2F5PTAiLAogICAiTG9nbyIgOiAiIiwKICAgIk9yaWdpbmFsVXJsIiA6ICJodHRwOi8vd3d3LnRvcHNjYW4uY29tL3dwcy9pbmRleC5odG1sIgp9Cg=="/>
    </extobj>
    <extobj name="44B7C0F4-79DB-4F8B-9303-0E098D69D8BE-479">
      <extobjdata type="44B7C0F4-79DB-4F8B-9303-0E098D69D8BE" data="ewogICAiTGFzdFVybCIgOiAiaHR0cDovL3d3dy50b3BzY2FuLmNvbS93cHMvaW5kZXguaHRtbD90ZXh0PWh0dHAlM0ElMkYlMkZtLnhkdXBoLmNvbSUyRkJvb2slMkZEZXRhaWwlM0Zkb2klM0Q4ZWVhMmM4Mi0xNmZhLTRhODktYmJkOC0xMGNhNjFmZTVlNjcmdGV4dFR5cGU9dGV4dCZyb3VuZD0wJmdyYWRpZW50V2F5PTAiLAogICAiTG9nbyIgOiAiIiwKICAgIk9yaWdpbmFsVXJsIiA6ICJodHRwOi8vd3d3LnRvcHNjYW4uY29tL3dwcy9pbmRleC5odG1sIgp9Cg=="/>
    </extobj>
    <extobj name="44B7C0F4-79DB-4F8B-9303-0E098D69D8BE-480">
      <extobjdata type="44B7C0F4-79DB-4F8B-9303-0E098D69D8BE" data="ewogICAiTGFzdFVybCIgOiAiaHR0cDovL3d3dy50b3BzY2FuLmNvbS93cHMvaW5kZXguaHRtbD90ZXh0PWh0dHAlM0ElMkYlMkZtLnhkdXBoLmNvbSUyRkJvb2slMkZEZXRhaWwlM0Zkb2klM0QzY2MyZjlmZS1mZTBjLTRiYjktOGRlZC1lNTk2ZGIzZjQxNDUmdGV4dFR5cGU9dGV4dCZyb3VuZD0wJmdyYWRpZW50V2F5PTAiLAogICAiTG9nbyIgOiAiIiwKICAgIk9yaWdpbmFsVXJsIiA6ICJodHRwOi8vd3d3LnRvcHNjYW4uY29tL3dwcy9pbmRleC5odG1sIgp9Cg=="/>
    </extobj>
    <extobj name="44B7C0F4-79DB-4F8B-9303-0E098D69D8BE-481">
      <extobjdata type="44B7C0F4-79DB-4F8B-9303-0E098D69D8BE" data="ewogICAiTGFzdFVybCIgOiAiaHR0cDovL3d3dy50b3BzY2FuLmNvbS93cHMvaW5kZXguaHRtbD90ZXh0PWh0dHAlM0ElMkYlMkZtLnhkdXBoLmNvbSUyRkJvb2slMkZEZXRhaWwlM0Zkb2klM0QwOWI1NjZjZC05MTNjLTQ5MjgtYTA1Yi00NmRlNTNiYWRlZWMmdGV4dFR5cGU9dGV4dCZyb3VuZD0wJmdyYWRpZW50V2F5PTAiLAogICAiTG9nbyIgOiAiIiwKICAgIk9yaWdpbmFsVXJsIiA6ICJodHRwOi8vd3d3LnRvcHNjYW4uY29tL3dwcy9pbmRleC5odG1sIgp9Cg=="/>
    </extobj>
    <extobj name="44B7C0F4-79DB-4F8B-9303-0E098D69D8BE-482">
      <extobjdata type="44B7C0F4-79DB-4F8B-9303-0E098D69D8BE" data="ewogICAiTGFzdFVybCIgOiAiaHR0cDovL3d3dy50b3BzY2FuLmNvbS93cHMvaW5kZXguaHRtbD90ZXh0PWh0dHAlM0ElMkYlMkZtLnhkdXBoLmNvbSUyRkJvb2slMkZEZXRhaWwlM0Zkb2klM0QwMzRhZDQ4ZS1hNzQ2LTRiNTItOGM1OS02YWIwMzA4Mjk5MTgmdGV4dFR5cGU9dGV4dCZyb3VuZD0wJmdyYWRpZW50V2F5PTAiLAogICAiTG9nbyIgOiAiIiwKICAgIk9yaWdpbmFsVXJsIiA6ICJodHRwOi8vd3d3LnRvcHNjYW4uY29tL3dwcy9pbmRleC5odG1sIgp9Cg=="/>
    </extobj>
    <extobj name="44B7C0F4-79DB-4F8B-9303-0E098D69D8BE-483">
      <extobjdata type="44B7C0F4-79DB-4F8B-9303-0E098D69D8BE" data="ewogICAiTGFzdFVybCIgOiAiaHR0cDovL3d3dy50b3BzY2FuLmNvbS93cHMvaW5kZXguaHRtbD90ZXh0PWh0dHAlM0ElMkYlMkZtLnhkdXBoLmNvbSUyRkJvb2slMkZEZXRhaWwlM0Zkb2klM0Q5NTVkZWEyNi0wODc4LTQwZWItYjk0Yi1hMTgzMDAxOTEwZmEmdGV4dFR5cGU9dGV4dCZyb3VuZD0wJmdyYWRpZW50V2F5PTAiLAogICAiTG9nbyIgOiAiIiwKICAgIk9yaWdpbmFsVXJsIiA6ICJodHRwOi8vd3d3LnRvcHNjYW4uY29tL3dwcy9pbmRleC5odG1sIgp9Cg=="/>
    </extobj>
    <extobj name="44B7C0F4-79DB-4F8B-9303-0E098D69D8BE-484">
      <extobjdata type="44B7C0F4-79DB-4F8B-9303-0E098D69D8BE" data="ewogICAiTGFzdFVybCIgOiAiaHR0cDovL3d3dy50b3BzY2FuLmNvbS93cHMvaW5kZXguaHRtbD90ZXh0PWh0dHAlM0ElMkYlMkZtLnhkdXBoLmNvbSUyRkJvb2slMkZEZXRhaWwlM0Zkb2klM0Q1MGZjZDQ0NC1hMThjLTQ0ZDktYmViYS02NGUyMmY1ZGRiYmQmdGV4dFR5cGU9dGV4dCZyb3VuZD0wJmdyYWRpZW50V2F5PTAiLAogICAiTG9nbyIgOiAiIiwKICAgIk9yaWdpbmFsVXJsIiA6ICJodHRwOi8vd3d3LnRvcHNjYW4uY29tL3dwcy9pbmRleC5odG1sIgp9Cg=="/>
    </extobj>
    <extobj name="44B7C0F4-79DB-4F8B-9303-0E098D69D8BE-485">
      <extobjdata type="44B7C0F4-79DB-4F8B-9303-0E098D69D8BE" data="ewogICAiTGFzdFVybCIgOiAiaHR0cDovL3d3dy50b3BzY2FuLmNvbS93cHMvaW5kZXguaHRtbD90ZXh0PWh0dHAlM0ElMkYlMkZtLnhkdXBoLmNvbSUyRkJvb2slMkZEZXRhaWwlM0Zkb2klM0RhY2FkNzZhMy1mYThiLTQ5OWEtYTQyMi0yZjVhMWMwNWQxNDUmdGV4dFR5cGU9dGV4dCZyb3VuZD0wJmdyYWRpZW50V2F5PTAiLAogICAiTG9nbyIgOiAiIiwKICAgIk9yaWdpbmFsVXJsIiA6ICJodHRwOi8vd3d3LnRvcHNjYW4uY29tL3dwcy9pbmRleC5odG1sIgp9Cg=="/>
    </extobj>
    <extobj name="44B7C0F4-79DB-4F8B-9303-0E098D69D8BE-486">
      <extobjdata type="44B7C0F4-79DB-4F8B-9303-0E098D69D8BE" data="ewogICAiTGFzdFVybCIgOiAiaHR0cDovL3d3dy50b3BzY2FuLmNvbS93cHMvaW5kZXguaHRtbD90ZXh0PWh0dHAlM0ElMkYlMkZtLnhkdXBoLmNvbSUyRkJvb2slMkZEZXRhaWwlM0Zkb2klM0Q1YTU3OTljZi03ZDM5LTRmNTYtYjgzZS1kZTc2NzgyZjMxYjAmdGV4dFR5cGU9dGV4dCZyb3VuZD0wJmdyYWRpZW50V2F5PTAiLAogICAiTG9nbyIgOiAiIiwKICAgIk9yaWdpbmFsVXJsIiA6ICJodHRwOi8vd3d3LnRvcHNjYW4uY29tL3dwcy9pbmRleC5odG1sIgp9Cg=="/>
    </extobj>
    <extobj name="44B7C0F4-79DB-4F8B-9303-0E098D69D8BE-487">
      <extobjdata type="44B7C0F4-79DB-4F8B-9303-0E098D69D8BE" data="ewogICAiTGFzdFVybCIgOiAiaHR0cDovL3d3dy50b3BzY2FuLmNvbS93cHMvaW5kZXguaHRtbD90ZXh0PWh0dHAlM0ElMkYlMkZtLnhkdXBoLmNvbSUyRkJvb2slMkZEZXRhaWwlM0Zkb2klM0RhZmY0NmJkZS01ZWIzLTRlMzktYTI5ZS1kYjM4ZDU2MTkyNTEmdGV4dFR5cGU9dGV4dCZyb3VuZD0wJmdyYWRpZW50V2F5PTAiLAogICAiTG9nbyIgOiAiIiwKICAgIk9yaWdpbmFsVXJsIiA6ICJodHRwOi8vd3d3LnRvcHNjYW4uY29tL3dwcy9pbmRleC5odG1sIgp9Cg=="/>
    </extobj>
    <extobj name="44B7C0F4-79DB-4F8B-9303-0E098D69D8BE-488">
      <extobjdata type="44B7C0F4-79DB-4F8B-9303-0E098D69D8BE" data="ewogICAiTGFzdFVybCIgOiAiaHR0cDovL3d3dy50b3BzY2FuLmNvbS93cHMvaW5kZXguaHRtbD90ZXh0PWh0dHAlM0ElMkYlMkZtLnhkdXBoLmNvbSUyRkJvb2slMkZEZXRhaWwlM0Zkb2klM0QyNGI5YmRjMS1mZGIzLTQ3MmQtODZiNy1jMmUwNThhZDI5YzkmdGV4dFR5cGU9dGV4dCZyb3VuZD0wJmdyYWRpZW50V2F5PTAiLAogICAiTG9nbyIgOiAiIiwKICAgIk9yaWdpbmFsVXJsIiA6ICJodHRwOi8vd3d3LnRvcHNjYW4uY29tL3dwcy9pbmRleC5odG1sIgp9Cg=="/>
    </extobj>
    <extobj name="44B7C0F4-79DB-4F8B-9303-0E098D69D8BE-490">
      <extobjdata type="44B7C0F4-79DB-4F8B-9303-0E098D69D8BE" data="ewogICAiTGFzdFVybCIgOiAiaHR0cDovL3d3dy50b3BzY2FuLmNvbS93cHMvaW5kZXguaHRtbD90ZXh0PWh0dHAlM0ElMkYlMkZtLnhkdXBoLmNvbSUyRkJvb2slMkZEZXRhaWwlM0Zkb2klM0Q5OTBiYzY5MS1mNzk1LTQyY2ItYTE4NS1jYzk3ZjM5MTlkOWQmdGV4dFR5cGU9dGV4dCZyb3VuZD0wJmdyYWRpZW50V2F5PTAiLAogICAiTG9nbyIgOiAiIiwKICAgIk9yaWdpbmFsVXJsIiA6ICJodHRwOi8vd3d3LnRvcHNjYW4uY29tL3dwcy9pbmRleC5odG1sIgp9Cg=="/>
    </extobj>
    <extobj name="44B7C0F4-79DB-4F8B-9303-0E098D69D8BE-491">
      <extobjdata type="44B7C0F4-79DB-4F8B-9303-0E098D69D8BE" data="ewogICAiTGFzdFVybCIgOiAiaHR0cDovL3d3dy50b3BzY2FuLmNvbS93cHMvaW5kZXguaHRtbD90ZXh0PWh0dHAlM0ElMkYlMkZtLnhkdXBoLmNvbSUyRkJvb2slMkZEZXRhaWwlM0Zkb2klM0RiMjM4MGJiYS0wNGQ2LTRjNmItOTQ5My04ZjMxYWMxZjVhMzImdGV4dFR5cGU9dGV4dCZyb3VuZD0wJmdyYWRpZW50V2F5PTAiLAogICAiTG9nbyIgOiAiIiwKICAgIk9yaWdpbmFsVXJsIiA6ICJodHRwOi8vd3d3LnRvcHNjYW4uY29tL3dwcy9pbmRleC5odG1sIgp9Cg=="/>
    </extobj>
    <extobj name="44B7C0F4-79DB-4F8B-9303-0E098D69D8BE-492">
      <extobjdata type="44B7C0F4-79DB-4F8B-9303-0E098D69D8BE" data="ewogICAiTGFzdFVybCIgOiAiaHR0cDovL3d3dy50b3BzY2FuLmNvbS93cHMvaW5kZXguaHRtbD90ZXh0PWh0dHAlM0ElMkYlMkZtLnhkdXBoLmNvbSUyRkJvb2slMkZEZXRhaWwlM0Zkb2klM0QyYzZjZGU3OS1mOWQ4LTQ4MDgtYTZmZi0yMzA5NTdlY2M1NDYmdGV4dFR5cGU9dGV4dCZyb3VuZD0wJmdyYWRpZW50V2F5PTAiLAogICAiTG9nbyIgOiAiIiwKICAgIk9yaWdpbmFsVXJsIiA6ICJodHRwOi8vd3d3LnRvcHNjYW4uY29tL3dwcy9pbmRleC5odG1sIgp9Cg=="/>
    </extobj>
    <extobj name="44B7C0F4-79DB-4F8B-9303-0E098D69D8BE-493">
      <extobjdata type="44B7C0F4-79DB-4F8B-9303-0E098D69D8BE" data="ewogICAiTGFzdFVybCIgOiAiaHR0cDovL3d3dy50b3BzY2FuLmNvbS93cHMvaW5kZXguaHRtbD90ZXh0PWh0dHAlM0ElMkYlMkZtLnhkdXBoLmNvbSUyRkJvb2slMkZEZXRhaWwlM0Zkb2klM0RkNjZlM2I5My03ZjA0LTQzYzYtYjY0OC01YTM0NzdkZmRkOGMmdGV4dFR5cGU9dGV4dCZyb3VuZD0wJmdyYWRpZW50V2F5PTAiLAogICAiTG9nbyIgOiAiIiwKICAgIk9yaWdpbmFsVXJsIiA6ICJodHRwOi8vd3d3LnRvcHNjYW4uY29tL3dwcy9pbmRleC5odG1sIgp9Cg=="/>
    </extobj>
    <extobj name="44B7C0F4-79DB-4F8B-9303-0E098D69D8BE-494">
      <extobjdata type="44B7C0F4-79DB-4F8B-9303-0E098D69D8BE" data="ewogICAiTGFzdFVybCIgOiAiaHR0cDovL3d3dy50b3BzY2FuLmNvbS93cHMvaW5kZXguaHRtbD90ZXh0PWh0dHAlM0ElMkYlMkZtLnhkdXBoLmNvbSUyRkJvb2slMkZEZXRhaWwlM0Zkb2klM0QzYTVjNGNkYi0wODkyLTRmYmUtOTllMi01YzY0ZTcyMGIyNDgmdGV4dFR5cGU9dGV4dCZyb3VuZD0wJmdyYWRpZW50V2F5PTAiLAogICAiTG9nbyIgOiAiIiwKICAgIk9yaWdpbmFsVXJsIiA6ICJodHRwOi8vd3d3LnRvcHNjYW4uY29tL3dwcy9pbmRleC5odG1sIgp9Cg=="/>
    </extobj>
    <extobj name="44B7C0F4-79DB-4F8B-9303-0E098D69D8BE-495">
      <extobjdata type="44B7C0F4-79DB-4F8B-9303-0E098D69D8BE" data="ewogICAiTGFzdFVybCIgOiAiaHR0cDovL3d3dy50b3BzY2FuLmNvbS93cHMvaW5kZXguaHRtbD90ZXh0PWh0dHAlM0ElMkYlMkZtLnhkdXBoLmNvbSUyRkJvb2slMkZEZXRhaWwlM0Zkb2klM0QxMDlhZTZiNC04MDljLTRiODUtYWQ2OS0zNjVmOWJhODQyMzYmdGV4dFR5cGU9dGV4dCZyb3VuZD0wJmdyYWRpZW50V2F5PTAiLAogICAiTG9nbyIgOiAiIiwKICAgIk9yaWdpbmFsVXJsIiA6ICJodHRwOi8vd3d3LnRvcHNjYW4uY29tL3dwcy9pbmRleC5odG1sIgp9Cg=="/>
    </extobj>
    <extobj name="44B7C0F4-79DB-4F8B-9303-0E098D69D8BE-496">
      <extobjdata type="44B7C0F4-79DB-4F8B-9303-0E098D69D8BE" data="ewogICAiTGFzdFVybCIgOiAiaHR0cDovL3d3dy50b3BzY2FuLmNvbS93cHMvaW5kZXguaHRtbD90ZXh0PWh0dHAlM0ElMkYlMkZtLnhkdXBoLmNvbSUyRkJvb2slMkZEZXRhaWwlM0Zkb2klM0Q3MzQyNmVhMy0yZmQ5LTQ0OGMtOTc2MC0zNmQ2NTgwYzk4ZGMmdGV4dFR5cGU9dGV4dCZyb3VuZD0wJmdyYWRpZW50V2F5PTAiLAogICAiTG9nbyIgOiAiIiwKICAgIk9yaWdpbmFsVXJsIiA6ICJodHRwOi8vd3d3LnRvcHNjYW4uY29tL3dwcy9pbmRleC5odG1sIgp9Cg=="/>
    </extobj>
    <extobj name="44B7C0F4-79DB-4F8B-9303-0E098D69D8BE-497">
      <extobjdata type="44B7C0F4-79DB-4F8B-9303-0E098D69D8BE" data="ewogICAiTGFzdFVybCIgOiAiaHR0cDovL3d3dy50b3BzY2FuLmNvbS93cHMvaW5kZXguaHRtbD90ZXh0PWh0dHAlM0ElMkYlMkZtLnhkdXBoLmNvbSUyRkJvb2slMkZEZXRhaWwlM0Zkb2klM0Q2M2E2NTgzYi00NDFmLTRkZjItYjBkNy0wYjNjZTJjYTcxNmMmdGV4dFR5cGU9dGV4dCZyb3VuZD0wJmdyYWRpZW50V2F5PTAiLAogICAiTG9nbyIgOiAiIiwKICAgIk9yaWdpbmFsVXJsIiA6ICJodHRwOi8vd3d3LnRvcHNjYW4uY29tL3dwcy9pbmRleC5odG1sIgp9Cg=="/>
    </extobj>
    <extobj name="44B7C0F4-79DB-4F8B-9303-0E098D69D8BE-498">
      <extobjdata type="44B7C0F4-79DB-4F8B-9303-0E098D69D8BE" data="ewogICAiTGFzdFVybCIgOiAiaHR0cDovL3d3dy50b3BzY2FuLmNvbS93cHMvaW5kZXguaHRtbD90ZXh0PWh0dHAlM0ElMkYlMkZtLnhkdXBoLmNvbSUyRkJvb2slMkZEZXRhaWwlM0Zkb2klM0QyOWQzMjgxYi03Y2M0LTRhYTYtOWQxMi0xZWY4ZDIzNTg5Y2UmdGV4dFR5cGU9dGV4dCZyb3VuZD0wJmdyYWRpZW50V2F5PTAiLAogICAiTG9nbyIgOiAiIiwKICAgIk9yaWdpbmFsVXJsIiA6ICJodHRwOi8vd3d3LnRvcHNjYW4uY29tL3dwcy9pbmRleC5odG1sIgp9Cg=="/>
    </extobj>
    <extobj name="44B7C0F4-79DB-4F8B-9303-0E098D69D8BE-499">
      <extobjdata type="44B7C0F4-79DB-4F8B-9303-0E098D69D8BE" data="ewogICAiTGFzdFVybCIgOiAiaHR0cDovL3d3dy50b3BzY2FuLmNvbS93cHMvaW5kZXguaHRtbD90ZXh0PWh0dHAlM0ElMkYlMkZtLnhkdXBoLmNvbSUyRkJvb2slMkZEZXRhaWwlM0Zkb2klM0Q0OTU3ZmIwYi0xMjljLTQ5N2QtYTI3My0yNDQ1Y2NmMjg0MDgmdGV4dFR5cGU9dGV4dCZyb3VuZD0wJmdyYWRpZW50V2F5PTAiLAogICAiTG9nbyIgOiAiIiwKICAgIk9yaWdpbmFsVXJsIiA6ICJodHRwOi8vd3d3LnRvcHNjYW4uY29tL3dwcy9pbmRleC5odG1sIgp9Cg=="/>
    </extobj>
    <extobj name="44B7C0F4-79DB-4F8B-9303-0E098D69D8BE-500">
      <extobjdata type="44B7C0F4-79DB-4F8B-9303-0E098D69D8BE" data="ewogICAiTGFzdFVybCIgOiAiaHR0cDovL3d3dy50b3BzY2FuLmNvbS93cHMvaW5kZXguaHRtbD90ZXh0PWh0dHAlM0ElMkYlMkZtLnhkdXBoLmNvbSUyRkJvb2slMkZEZXRhaWwlM0Zkb2klM0RjNWNjMmQ5ZS0xMDNmLTQ4OWYtYTY0MS1mOTdiM2UxOWY5Y2UmdGV4dFR5cGU9dGV4dCZyb3VuZD0wJmdyYWRpZW50V2F5PTAiLAogICAiTG9nbyIgOiAiIiwKICAgIk9yaWdpbmFsVXJsIiA6ICJodHRwOi8vd3d3LnRvcHNjYW4uY29tL3dwcy9pbmRleC5odG1sIgp9Cg=="/>
    </extobj>
    <extobj name="44B7C0F4-79DB-4F8B-9303-0E098D69D8BE-501">
      <extobjdata type="44B7C0F4-79DB-4F8B-9303-0E098D69D8BE" data="ewogICAiTGFzdFVybCIgOiAiaHR0cDovL3d3dy50b3BzY2FuLmNvbS93cHMvaW5kZXguaHRtbD90ZXh0PWh0dHAlM0ElMkYlMkZtLnhkdXBoLmNvbSUyRkJvb2slMkZEZXRhaWwlM0Zkb2klM0QwYmNlNzkxNy1jODMxLTQ1M2MtYTUzYi1kYTk1ZjNiNGI1NGMmdGV4dFR5cGU9dGV4dCZyb3VuZD0wJmdyYWRpZW50V2F5PTAiLAogICAiTG9nbyIgOiAiIiwKICAgIk9yaWdpbmFsVXJsIiA6ICJodHRwOi8vd3d3LnRvcHNjYW4uY29tL3dwcy9pbmRleC5odG1sIgp9Cg=="/>
    </extobj>
    <extobj name="44B7C0F4-79DB-4F8B-9303-0E098D69D8BE-502">
      <extobjdata type="44B7C0F4-79DB-4F8B-9303-0E098D69D8BE" data="ewogICAiTGFzdFVybCIgOiAiaHR0cDovL3d3dy50b3BzY2FuLmNvbS93cHMvaW5kZXguaHRtbD90ZXh0PWh0dHAlM0ElMkYlMkZtLnhkdXBoLmNvbSUyRkJvb2slMkZEZXRhaWwlM0Zkb2klM0Q2OTM5NzdhZi0wZWQ0LTQ2ZmQtYTA5YS1mMzlhZTI5NGEwNWEmdGV4dFR5cGU9dGV4dCZyb3VuZD0wJmdyYWRpZW50V2F5PTAiLAogICAiTG9nbyIgOiAiIiwKICAgIk9yaWdpbmFsVXJsIiA6ICJodHRwOi8vd3d3LnRvcHNjYW4uY29tL3dwcy9pbmRleC5odG1sIgp9Cg=="/>
    </extobj>
    <extobj name="44B7C0F4-79DB-4F8B-9303-0E098D69D8BE-503">
      <extobjdata type="44B7C0F4-79DB-4F8B-9303-0E098D69D8BE" data="ewogICAiTGFzdFVybCIgOiAiaHR0cDovL3d3dy50b3BzY2FuLmNvbS93cHMvaW5kZXguaHRtbD90ZXh0PWh0dHAlM0ElMkYlMkZtLnhkdXBoLmNvbSUyRkJvb2slMkZEZXRhaWwlM0Zkb2klM0RjOTlmOWU5NS1mMjBhLTRiMGMtODM5MC1lNDQxMDQ5ZWY0ZmQmdGV4dFR5cGU9dGV4dCZyb3VuZD0wJmdyYWRpZW50V2F5PTAiLAogICAiTG9nbyIgOiAiIiwKICAgIk9yaWdpbmFsVXJsIiA6ICJodHRwOi8vd3d3LnRvcHNjYW4uY29tL3dwcy9pbmRleC5odG1sIgp9Cg=="/>
    </extobj>
    <extobj name="44B7C0F4-79DB-4F8B-9303-0E098D69D8BE-504">
      <extobjdata type="44B7C0F4-79DB-4F8B-9303-0E098D69D8BE" data="ewogICAiTGFzdFVybCIgOiAiaHR0cDovL3d3dy50b3BzY2FuLmNvbS93cHMvaW5kZXguaHRtbD90ZXh0PWh0dHAlM0ElMkYlMkZtLnhkdXBoLmNvbSUyRkJvb2slMkZEZXRhaWwlM0Zkb2klM0Q4OWE0ZjYwYi1lN2RiLTQzNGEtYWY0Yy01NDc0NTg4MGU2NjgmdGV4dFR5cGU9dGV4dCZyb3VuZD0wJmdyYWRpZW50V2F5PTAiLAogICAiTG9nbyIgOiAiIiwKICAgIk9yaWdpbmFsVXJsIiA6ICJodHRwOi8vd3d3LnRvcHNjYW4uY29tL3dwcy9pbmRleC5odG1sIgp9Cg=="/>
    </extobj>
    <extobj name="44B7C0F4-79DB-4F8B-9303-0E098D69D8BE-506">
      <extobjdata type="44B7C0F4-79DB-4F8B-9303-0E098D69D8BE" data="ewogICAiTGFzdFVybCIgOiAiaHR0cDovL3d3dy50b3BzY2FuLmNvbS93cHMvaW5kZXguaHRtbD90ZXh0PWh0dHAlM0ElMkYlMkZtLnhkdXBoLmNvbSUyRkJvb2slMkZEZXRhaWwlM0Zkb2klM0RhMDVmNTY5OC1jZTZjLTQxZmQtYmQ2NS1iYmI2NGNlMTEzNmEmdGV4dFR5cGU9dGV4dCZyb3VuZD0wJmdyYWRpZW50V2F5PTAiLAogICAiTG9nbyIgOiAiIiwKICAgIk9yaWdpbmFsVXJsIiA6ICJodHRwOi8vd3d3LnRvcHNjYW4uY29tL3dwcy9pbmRleC5odG1sIgp9Cg=="/>
    </extobj>
    <extobj name="44B7C0F4-79DB-4F8B-9303-0E098D69D8BE-505">
      <extobjdata type="44B7C0F4-79DB-4F8B-9303-0E098D69D8BE" data="ewoJIkxhc3RVcmwiIDogImh0dHA6Ly93d3cudG9wc2Nhbi5jb20vd3BzL2luZGV4Lmh0bWw/dGV4dD1odHRwJTNBJTJGJTJGbS54ZHVwaC5jb20lMkZCb29rJTJGRGV0YWlsJTNGZG9pJTNENWUwNmNmZDAtNjRhZS00YTU2LTk4ZmItZDRkNDAwNDJlNWIzJnRleHRUeXBlPXRleHQmcm91bmQ9MCZncmFkaWVudFdheT0wIiwKCSJMb2dvIiA6ICIiLAoJIk9yaWdpbmFsVXJsIiA6ICJodHRwOi8vd3d3LnRvcHNjYW4uY29tL3dwcy9pbmRleC5odG1sIgp9Cg=="/>
    </extobj>
    <extobj name="44B7C0F4-79DB-4F8B-9303-0E098D69D8BE-508">
      <extobjdata type="44B7C0F4-79DB-4F8B-9303-0E098D69D8BE" data="ewoJIkxhc3RVcmwiIDogImh0dHA6Ly93d3cudG9wc2Nhbi5jb20vd3BzL2luZGV4Lmh0bWw/dGV4dD1odHRwJTNBJTJGJTJGbS54ZHVwaC5jb20lMkZCb29rJTJGRGV0YWlsJTNGZG9pJTNEMmFkZjY4NTctMmQ3NS00MjQ2LTk3OGMtZGQ2YWYzZTVmMmZiJnRleHRUeXBlPXRleHQmcm91bmQ9MCZncmFkaWVudFdheT0wIiwKCSJMb2dvIiA6ICIiLAoJIk9yaWdpbmFsVXJsIiA6ICJodHRwOi8vd3d3LnRvcHNjYW4uY29tL3dwcy9pbmRleC5odG1sIgp9Cg=="/>
    </extobj>
    <extobj name="44B7C0F4-79DB-4F8B-9303-0E098D69D8BE-509">
      <extobjdata type="44B7C0F4-79DB-4F8B-9303-0E098D69D8BE" data="ewoJIkxhc3RVcmwiIDogImh0dHA6Ly93d3cudG9wc2Nhbi5jb20vd3BzL2luZGV4Lmh0bWw/dGV4dD1odHRwJTNBJTJGJTJGbS54ZHVwaC5jb20lMkZCb29rJTJGRGV0YWlsJTNGZG9pJTNEZTIzMDY1ODAtYzgzNi00ZThlLWJkYTYtNjA1MjFhZmUyNDk4JnRleHRUeXBlPXRleHQmcm91bmQ9MCZncmFkaWVudFdheT0wIiwKCSJMb2dvIiA6ICIiLAoJIk9yaWdpbmFsVXJsIiA6ICJodHRwOi8vd3d3LnRvcHNjYW4uY29tL3dwcy9pbmRleC5odG1sIgp9Cg=="/>
    </extobj>
    <extobj name="44B7C0F4-79DB-4F8B-9303-0E098D69D8BE-510">
      <extobjdata type="44B7C0F4-79DB-4F8B-9303-0E098D69D8BE" data="ewoJIkxhc3RVcmwiIDogImh0dHA6Ly93d3cudG9wc2Nhbi5jb20vd3BzL2luZGV4Lmh0bWw/dGV4dD1odHRwJTNBJTJGJTJGbS54ZHVwaC5jb20lMkZCb29rJTJGRGV0YWlsJTNGZG9pJTNEZTU5ZTBkOTctOTc0OS00Nzg5LTg1YmYtOTNlOWQwYTljMzk2JnRleHRUeXBlPXRleHQmcm91bmQ9MCZncmFkaWVudFdheT0wIiwKCSJMb2dvIiA6ICIiLAoJIk9yaWdpbmFsVXJsIiA6ICJodHRwOi8vd3d3LnRvcHNjYW4uY29tL3dwcy9pbmRleC5odG1sIgp9Cg=="/>
    </extobj>
    <extobj name="44B7C0F4-79DB-4F8B-9303-0E098D69D8BE-511">
      <extobjdata type="44B7C0F4-79DB-4F8B-9303-0E098D69D8BE" data="ewoJIkxhc3RVcmwiIDogImh0dHA6Ly93d3cudG9wc2Nhbi5jb20vd3BzL2luZGV4Lmh0bWw/dGV4dD1odHRwJTNBJTJGJTJGbS54ZHVwaC5jb20lMkZCb29rJTJGRGV0YWlsJTNGZG9pJTNEZjAyNDQwNDctN2IwNy00ZTZjLTllMzYtOWRjMmIzMWQ3NTg3JnRleHRUeXBlPXRleHQmcm91bmQ9MCZncmFkaWVudFdheT0wIiwKCSJMb2dvIiA6ICIiLAoJIk9yaWdpbmFsVXJsIiA6ICJodHRwOi8vd3d3LnRvcHNjYW4uY29tL3dwcy9pbmRleC5odG1sIgp9Cg=="/>
    </extobj>
    <extobj name="44B7C0F4-79DB-4F8B-9303-0E098D69D8BE-512">
      <extobjdata type="44B7C0F4-79DB-4F8B-9303-0E098D69D8BE" data="ewoJIkxhc3RVcmwiIDogImh0dHA6Ly93d3cudG9wc2Nhbi5jb20vd3BzL2luZGV4Lmh0bWw/dGV4dD1odHRwJTNBJTJGJTJGbS54ZHVwaC5jb20lMkZCb29rJTJGRGV0YWlsJTNGZG9pJTNEMTkxOTVhMTAtZTVlNC00ZDhlLWJlMGEtYzYwNGUwZDcyZDY3JnRleHRUeXBlPXRleHQmcm91bmQ9MCZncmFkaWVudFdheT0wIiwKCSJMb2dvIiA6ICIiLAoJIk9yaWdpbmFsVXJsIiA6ICJodHRwOi8vd3d3LnRvcHNjYW4uY29tL3dwcy9pbmRleC5odG1sIgp9Cg=="/>
    </extobj>
    <extobj name="44B7C0F4-79DB-4F8B-9303-0E098D69D8BE-513">
      <extobjdata type="44B7C0F4-79DB-4F8B-9303-0E098D69D8BE" data="ewoJIkxhc3RVcmwiIDogImh0dHA6Ly93d3cudG9wc2Nhbi5jb20vd3BzL2luZGV4Lmh0bWw/dGV4dD1odHRwJTNBJTJGJTJGbS54ZHVwaC5jb20lMkZCb29rJTJGRGV0YWlsJTNGZG9pJTNEYTE2Nzk2NGQtNzgyNi00ZmJiLWI5YWYtYWQ4NTYwZWMwYzlmJnRleHRUeXBlPXRleHQmcm91bmQ9MCZncmFkaWVudFdheT0wIiwKCSJMb2dvIiA6ICIiLAoJIk9yaWdpbmFsVXJsIiA6ICJodHRwOi8vd3d3LnRvcHNjYW4uY29tL3dwcy9pbmRleC5odG1sIgp9Cg=="/>
    </extobj>
    <extobj name="44B7C0F4-79DB-4F8B-9303-0E098D69D8BE-514">
      <extobjdata type="44B7C0F4-79DB-4F8B-9303-0E098D69D8BE" data="ewoJIkxhc3RVcmwiIDogImh0dHA6Ly93d3cudG9wc2Nhbi5jb20vd3BzL2luZGV4Lmh0bWw/dGV4dD1odHRwJTNBJTJGJTJGbS54ZHVwaC5jb20lMkZCb29rJTJGRGV0YWlsJTNGZG9pJTNEOWY1NWM4YTAtN2Y1ZC00N2VjLWFlZDctMTVkOGRjMThjZGJmJnRleHRUeXBlPXRleHQmcm91bmQ9MCZncmFkaWVudFdheT0wIiwKCSJMb2dvIiA6ICIiLAoJIk9yaWdpbmFsVXJsIiA6ICJodHRwOi8vd3d3LnRvcHNjYW4uY29tL3dwcy9pbmRleC5odG1sIgp9Cg=="/>
    </extobj>
    <extobj name="44B7C0F4-79DB-4F8B-9303-0E098D69D8BE-515">
      <extobjdata type="44B7C0F4-79DB-4F8B-9303-0E098D69D8BE" data="ewoJIkxhc3RVcmwiIDogImh0dHA6Ly93d3cudG9wc2Nhbi5jb20vd3BzL2luZGV4Lmh0bWw/dGV4dD1odHRwJTNBJTJGJTJGbS54ZHVwaC5jb20lMkZCb29rJTJGRGV0YWlsJTNGZG9pJTNEZjhlODBjNTAtYzFkNC00OWY0LThkNzgtMGUwZGQ3MTNiOTE3JnRleHRUeXBlPXRleHQmcm91bmQ9MCZncmFkaWVudFdheT0wIiwKCSJMb2dvIiA6ICIiLAoJIk9yaWdpbmFsVXJsIiA6ICJodHRwOi8vd3d3LnRvcHNjYW4uY29tL3dwcy9pbmRleC5odG1sIgp9Cg=="/>
    </extobj>
    <extobj name="44B7C0F4-79DB-4F8B-9303-0E098D69D8BE-516">
      <extobjdata type="44B7C0F4-79DB-4F8B-9303-0E098D69D8BE" data="ewoJIkxhc3RVcmwiIDogImh0dHA6Ly93d3cudG9wc2Nhbi5jb20vd3BzL2luZGV4Lmh0bWw/dGV4dD1odHRwJTNBJTJGJTJGbS54ZHVwaC5jb20lMkZCb29rJTJGRGV0YWlsJTNGZG9pJTNEN2M0MDFmNGEtYWJjOS00ZWZlLWIxOGItNWU0NjQ2YTRlMmExJnRleHRUeXBlPXRleHQmcm91bmQ9MCZncmFkaWVudFdheT0wIiwKCSJMb2dvIiA6ICIiLAoJIk9yaWdpbmFsVXJsIiA6ICJodHRwOi8vd3d3LnRvcHNjYW4uY29tL3dwcy9pbmRleC5odG1sIgp9Cg=="/>
    </extobj>
    <extobj name="44B7C0F4-79DB-4F8B-9303-0E098D69D8BE-517">
      <extobjdata type="44B7C0F4-79DB-4F8B-9303-0E098D69D8BE" data="ewoJIkxhc3RVcmwiIDogImh0dHA6Ly93d3cudG9wc2Nhbi5jb20vd3BzL2luZGV4Lmh0bWw/dGV4dD1odHRwJTNBJTJGJTJGbS54ZHVwaC5jb20lMkZCb29rJTJGRGV0YWlsJTNGZG9pJTNEOGE5ZWI2ODUtMTFiYy00N2U0LTlkZjUtMjA2Nzk5MTkwNzVlJnRleHRUeXBlPXRleHQmcm91bmQ9MCZncmFkaWVudFdheT0wIiwKCSJMb2dvIiA6ICIiLAoJIk9yaWdpbmFsVXJsIiA6ICJodHRwOi8vd3d3LnRvcHNjYW4uY29tL3dwcy9pbmRleC5odG1sIgp9Cg=="/>
    </extobj>
    <extobj name="44B7C0F4-79DB-4F8B-9303-0E098D69D8BE-518">
      <extobjdata type="44B7C0F4-79DB-4F8B-9303-0E098D69D8BE" data="ewoJIkxhc3RVcmwiIDogImh0dHA6Ly93d3cudG9wc2Nhbi5jb20vd3BzL2luZGV4Lmh0bWw/dGV4dD1odHRwJTNBJTJGJTJGbS54ZHVwaC5jb20lMkZCb29rJTJGRGV0YWlsJTNGZG9pJTNEZDRkM2Q1OWUtN2NiOS00OTM5LTgzOWMtYjUwNzViMTQ4MmZjJnRleHRUeXBlPXRleHQmcm91bmQ9MCZncmFkaWVudFdheT0wIiwKCSJMb2dvIiA6ICIiLAoJIk9yaWdpbmFsVXJsIiA6ICJodHRwOi8vd3d3LnRvcHNjYW4uY29tL3dwcy9pbmRleC5odG1sIgp9Cg=="/>
    </extobj>
    <extobj name="44B7C0F4-79DB-4F8B-9303-0E098D69D8BE-519">
      <extobjdata type="44B7C0F4-79DB-4F8B-9303-0E098D69D8BE" data="ewoJIkxhc3RVcmwiIDogImh0dHA6Ly93d3cudG9wc2Nhbi5jb20vd3BzL2luZGV4Lmh0bWw/dGV4dD1odHRwJTNBJTJGJTJGbS54ZHVwaC5jb20lMkZCb29rJTJGRGV0YWlsJTNGZG9pJTNEZmJjMzgzNTEtZjYwYS00MDc3LWFkY2EtNGZiZWI5ZDZlNDI4JnRleHRUeXBlPXRleHQmcm91bmQ9MCZncmFkaWVudFdheT0wIiwKCSJMb2dvIiA6ICIiLAoJIk9yaWdpbmFsVXJsIiA6ICJodHRwOi8vd3d3LnRvcHNjYW4uY29tL3dwcy9pbmRleC5odG1sIgp9Cg=="/>
    </extobj>
    <extobj name="44B7C0F4-79DB-4F8B-9303-0E098D69D8BE-520">
      <extobjdata type="44B7C0F4-79DB-4F8B-9303-0E098D69D8BE" data="ewoJIkxhc3RVcmwiIDogImh0dHA6Ly93d3cudG9wc2Nhbi5jb20vd3BzL2luZGV4Lmh0bWw/dGV4dD1odHRwJTNBJTJGJTJGbS54ZHVwaC5jb20lMkZCb29rJTJGRGV0YWlsJTNGZG9pJTNENDMyZWE2YzEtNmUyMi00ZjQwLTlmOTUtY2Y1YzRiMDhhM2M3JnRleHRUeXBlPXRleHQmcm91bmQ9MCZncmFkaWVudFdheT0wIiwKCSJMb2dvIiA6ICIiLAoJIk9yaWdpbmFsVXJsIiA6ICJodHRwOi8vd3d3LnRvcHNjYW4uY29tL3dwcy9pbmRleC5odG1sIgp9Cg=="/>
    </extobj>
    <extobj name="44B7C0F4-79DB-4F8B-9303-0E098D69D8BE-521">
      <extobjdata type="44B7C0F4-79DB-4F8B-9303-0E098D69D8BE" data="ewoJIkxhc3RVcmwiIDogImh0dHA6Ly93d3cudG9wc2Nhbi5jb20vd3BzL2luZGV4Lmh0bWw/dGV4dD1odHRwJTNBJTJGJTJGbS54ZHVwaC5jb20lMkZCb29rJTJGRGV0YWlsJTNGZG9pJTNEZjA4ZjY1NTItZDIzMC00ZDg2LTgyNzQtMTliOGVlMmUxODZmJnRleHRUeXBlPXRleHQmcm91bmQ9MCZncmFkaWVudFdheT0wIiwKCSJMb2dvIiA6ICIiLAoJIk9yaWdpbmFsVXJsIiA6ICJodHRwOi8vd3d3LnRvcHNjYW4uY29tL3dwcy9pbmRleC5odG1sIgp9Cg=="/>
    </extobj>
    <extobj name="44B7C0F4-79DB-4F8B-9303-0E098D69D8BE-522">
      <extobjdata type="44B7C0F4-79DB-4F8B-9303-0E098D69D8BE" data="ewoJIkxhc3RVcmwiIDogImh0dHA6Ly93d3cudG9wc2Nhbi5jb20vd3BzL2luZGV4Lmh0bWw/dGV4dD1odHRwJTNBJTJGJTJGbS54ZHVwaC5jb20lMkZCb29rJTJGRGV0YWlsJTNGZG9pJTNEOGJiNWYzNDUtY2IyZi00OTczLTk2OGItNTVmOWU2ZjgwODAxJnRleHRUeXBlPXRleHQmcm91bmQ9MCZncmFkaWVudFdheT0wIiwKCSJMb2dvIiA6ICIiLAoJIk9yaWdpbmFsVXJsIiA6ICJodHRwOi8vd3d3LnRvcHNjYW4uY29tL3dwcy9pbmRleC5odG1sIgp9Cg=="/>
    </extobj>
    <extobj name="44B7C0F4-79DB-4F8B-9303-0E098D69D8BE-523">
      <extobjdata type="44B7C0F4-79DB-4F8B-9303-0E098D69D8BE" data="ewoJIkxhc3RVcmwiIDogImh0dHA6Ly93d3cudG9wc2Nhbi5jb20vd3BzL2luZGV4Lmh0bWw/dGV4dD1odHRwJTNBJTJGJTJGbS54ZHVwaC5jb20lMkZCb29rJTJGRGV0YWlsJTNGZG9pJTNEMzNlZWZlMTktZjhlZS00ZmVjLTgwYWMtYjU2MzQyZDJhMDdjJnRleHRUeXBlPXRleHQmcm91bmQ9MCZncmFkaWVudFdheT0wIiwKCSJMb2dvIiA6ICIiLAoJIk9yaWdpbmFsVXJsIiA6ICJodHRwOi8vd3d3LnRvcHNjYW4uY29tL3dwcy9pbmRleC5odG1sIgp9Cg=="/>
    </extobj>
    <extobj name="44B7C0F4-79DB-4F8B-9303-0E098D69D8BE-524">
      <extobjdata type="44B7C0F4-79DB-4F8B-9303-0E098D69D8BE" data="ewoJIkxhc3RVcmwiIDogImh0dHA6Ly93d3cudG9wc2Nhbi5jb20vd3BzL2luZGV4Lmh0bWw/dGV4dD1odHRwJTNBJTJGJTJGbS54ZHVwaC5jb20lMkZCb29rJTJGRGV0YWlsJTNGZG9pJTNENWRiNjNmZDItYmI5MC00MzU0LWFlMTMtYjIyZGU2MTJjYzljJnRleHRUeXBlPXRleHQmcm91bmQ9MCZncmFkaWVudFdheT0wIiwKCSJMb2dvIiA6ICIiLAoJIk9yaWdpbmFsVXJsIiA6ICJodHRwOi8vd3d3LnRvcHNjYW4uY29tL3dwcy9pbmRleC5odG1sIgp9Cg=="/>
    </extobj>
    <extobj name="44B7C0F4-79DB-4F8B-9303-0E098D69D8BE-525">
      <extobjdata type="44B7C0F4-79DB-4F8B-9303-0E098D69D8BE" data="ewoJIkxhc3RVcmwiIDogImh0dHA6Ly93d3cudG9wc2Nhbi5jb20vd3BzL2luZGV4Lmh0bWw/dGV4dD1odHRwJTNBJTJGJTJGbS54ZHVwaC5jb20lMkZCb29rJTJGRGV0YWlsJTNGZG9pJTNEYThkOTE2YWQtNjNkNC00NTVjLWJkOTktMzU1YmFhMTNlM2FmJnRleHRUeXBlPXRleHQmcm91bmQ9MCZncmFkaWVudFdheT0wIiwKCSJMb2dvIiA6ICIiLAoJIk9yaWdpbmFsVXJsIiA6ICJodHRwOi8vd3d3LnRvcHNjYW4uY29tL3dwcy9pbmRleC5odG1sIgp9Cg=="/>
    </extobj>
    <extobj name="44B7C0F4-79DB-4F8B-9303-0E098D69D8BE-526">
      <extobjdata type="44B7C0F4-79DB-4F8B-9303-0E098D69D8BE" data="ewoJIkxhc3RVcmwiIDogImh0dHA6Ly93d3cudG9wc2Nhbi5jb20vd3BzL2luZGV4Lmh0bWw/dGV4dD1odHRwJTNBJTJGJTJGbS54ZHVwaC5jb20lMkZCb29rJTJGRGV0YWlsJTNGZG9pJTNEZDg3Y2QzMmYtOWE3Ni00ZDgwLWJhOWYtMzkwZDk0NDQyMmFhJnRleHRUeXBlPXRleHQmcm91bmQ9MCZncmFkaWVudFdheT0wIiwKCSJMb2dvIiA6ICIiLAoJIk9yaWdpbmFsVXJsIiA6ICJodHRwOi8vd3d3LnRvcHNjYW4uY29tL3dwcy9pbmRleC5odG1sIgp9Cg=="/>
    </extobj>
    <extobj name="44B7C0F4-79DB-4F8B-9303-0E098D69D8BE-527">
      <extobjdata type="44B7C0F4-79DB-4F8B-9303-0E098D69D8BE" data="ewoJIkxhc3RVcmwiIDogImh0dHA6Ly93d3cudG9wc2Nhbi5jb20vd3BzL2luZGV4Lmh0bWw/dGV4dD1odHRwJTNBJTJGJTJGbS54ZHVwaC5jb20lMkZCb29rJTJGRGV0YWlsJTNGZG9pJTNEN2FlZjA1MzktYWFlYi00MDIzLThkY2MtNjdiNGEyNWQ2ZDBkJnRleHRUeXBlPXRleHQmcm91bmQ9MCZncmFkaWVudFdheT0wIiwKCSJMb2dvIiA6ICIiLAoJIk9yaWdpbmFsVXJsIiA6ICJodHRwOi8vd3d3LnRvcHNjYW4uY29tL3dwcy9pbmRleC5odG1sIgp9Cg=="/>
    </extobj>
    <extobj name="44B7C0F4-79DB-4F8B-9303-0E098D69D8BE-528">
      <extobjdata type="44B7C0F4-79DB-4F8B-9303-0E098D69D8BE" data="ewoJIkxhc3RVcmwiIDogImh0dHA6Ly93d3cudG9wc2Nhbi5jb20vd3BzL2luZGV4Lmh0bWw/dGV4dD1odHRwJTNBJTJGJTJGbS54ZHVwaC5jb20lMkZCb29rJTJGRGV0YWlsJTNGZG9pJTNEOTk2ZjdjMWEtNWI0Mi00NzgwLWJjYjEtNTZlMjg1NmUyZTVlJnRleHRUeXBlPXRleHQmcm91bmQ9MCZncmFkaWVudFdheT0wIiwKCSJMb2dvIiA6ICIiLAoJIk9yaWdpbmFsVXJsIiA6ICJodHRwOi8vd3d3LnRvcHNjYW4uY29tL3dwcy9pbmRleC5odG1sIgp9Cg=="/>
    </extobj>
    <extobj name="44B7C0F4-79DB-4F8B-9303-0E098D69D8BE-529">
      <extobjdata type="44B7C0F4-79DB-4F8B-9303-0E098D69D8BE" data="ewoJIkxhc3RVcmwiIDogImh0dHA6Ly93d3cudG9wc2Nhbi5jb20vd3BzL2luZGV4Lmh0bWw/dGV4dD1odHRwJTNBJTJGJTJGbS54ZHVwaC5jb20lMkZCb29rJTJGRGV0YWlsJTNGZG9pJTNEZTJmNjZkOWItMjNjYi00OWU1LWFlNjktMGFmNDdiMDg2ODc3JnRleHRUeXBlPXRleHQmcm91bmQ9MCZncmFkaWVudFdheT0wIiwKCSJMb2dvIiA6ICIiLAoJIk9yaWdpbmFsVXJsIiA6ICJodHRwOi8vd3d3LnRvcHNjYW4uY29tL3dwcy9pbmRleC5odG1sIgp9Cg=="/>
    </extobj>
    <extobj name="44B7C0F4-79DB-4F8B-9303-0E098D69D8BE-530">
      <extobjdata type="44B7C0F4-79DB-4F8B-9303-0E098D69D8BE" data="ewoJIkxhc3RVcmwiIDogImh0dHA6Ly93d3cudG9wc2Nhbi5jb20vd3BzL2luZGV4Lmh0bWw/dGV4dD1odHRwJTNBJTJGJTJGbS54ZHVwaC5jb20lMkZCb29rJTJGRGV0YWlsJTNGZG9pJTNENzc4YTBmZWYtYzEzYy00MzBkLTljYmItYzY4MGY2MzIzYzk0JnRleHRUeXBlPXRleHQmcm91bmQ9MCZncmFkaWVudFdheT0wIiwKCSJMb2dvIiA6ICIiLAoJIk9yaWdpbmFsVXJsIiA6ICJodHRwOi8vd3d3LnRvcHNjYW4uY29tL3dwcy9pbmRleC5odG1sIgp9Cg=="/>
    </extobj>
    <extobj name="44B7C0F4-79DB-4F8B-9303-0E098D69D8BE-531">
      <extobjdata type="44B7C0F4-79DB-4F8B-9303-0E098D69D8BE" data="ewoJIkxhc3RVcmwiIDogImh0dHA6Ly93d3cudG9wc2Nhbi5jb20vd3BzL2luZGV4Lmh0bWw/dGV4dD1odHRwJTNBJTJGJTJGbS54ZHVwaC5jb20lMkZCb29rJTJGRGV0YWlsJTNGZG9pJTNEOTczNWYyNDQtYzAyZi00MTg0LThmNjItZmU2ZTFhMzQ5MmUyJnRleHRUeXBlPXRleHQmcm91bmQ9MCZncmFkaWVudFdheT0wIiwKCSJMb2dvIiA6ICIiLAoJIk9yaWdpbmFsVXJsIiA6ICJodHRwOi8vd3d3LnRvcHNjYW4uY29tL3dwcy9pbmRleC5odG1sIgp9Cg=="/>
    </extobj>
    <extobj name="44B7C0F4-79DB-4F8B-9303-0E098D69D8BE-532">
      <extobjdata type="44B7C0F4-79DB-4F8B-9303-0E098D69D8BE" data="ewoJIkxhc3RVcmwiIDogImh0dHA6Ly93d3cudG9wc2Nhbi5jb20vd3BzL2luZGV4Lmh0bWw/dGV4dD1odHRwJTNBJTJGJTJGbS54ZHVwaC5jb20lMkZCb29rJTJGRGV0YWlsJTNGZG9pJTNEYzViMGM0MzgtNTEzZS00OWY2LTg5OWEtZDY4YTYzNGRmNjNmJnRleHRUeXBlPXRleHQmcm91bmQ9MCZncmFkaWVudFdheT0wIiwKCSJMb2dvIiA6ICIiLAoJIk9yaWdpbmFsVXJsIiA6ICJodHRwOi8vd3d3LnRvcHNjYW4uY29tL3dwcy9pbmRleC5odG1sIgp9Cg=="/>
    </extobj>
    <extobj name="44B7C0F4-79DB-4F8B-9303-0E098D69D8BE-533">
      <extobjdata type="44B7C0F4-79DB-4F8B-9303-0E098D69D8BE" data="ewoJIkxhc3RVcmwiIDogImh0dHA6Ly93d3cudG9wc2Nhbi5jb20vd3BzL2luZGV4Lmh0bWw/dGV4dD1odHRwJTNBJTJGJTJGbS54ZHVwaC5jb20lMkZCb29rJTJGRGV0YWlsJTNGZG9pJTNENzE2YTMxMTQtNDg2Yi00ODUwLTk4MDYtY2Q3ODAzYjU0NDA2JnRleHRUeXBlPXRleHQmcm91bmQ9MCZncmFkaWVudFdheT0wIiwKCSJMb2dvIiA6ICIiLAoJIk9yaWdpbmFsVXJsIiA6ICJodHRwOi8vd3d3LnRvcHNjYW4uY29tL3dwcy9pbmRleC5odG1sIgp9Cg=="/>
    </extobj>
    <extobj name="44B7C0F4-79DB-4F8B-9303-0E098D69D8BE-534">
      <extobjdata type="44B7C0F4-79DB-4F8B-9303-0E098D69D8BE" data="ewoJIkxhc3RVcmwiIDogImh0dHA6Ly93d3cudG9wc2Nhbi5jb20vd3BzL2luZGV4Lmh0bWw/dGV4dD1odHRwJTNBJTJGJTJGbS54ZHVwaC5jb20lMkZCb29rJTJGRGV0YWlsJTNGZG9pJTNEZTY2MmYxNTYtODJlZi00MmM2LWE1NGQtNWEyNTEyMTFjODEyJnRleHRUeXBlPXRleHQmcm91bmQ9MCZncmFkaWVudFdheT0wIiwKCSJMb2dvIiA6ICIiLAoJIk9yaWdpbmFsVXJsIiA6ICJodHRwOi8vd3d3LnRvcHNjYW4uY29tL3dwcy9pbmRleC5odG1sIgp9Cg=="/>
    </extobj>
    <extobj name="44B7C0F4-79DB-4F8B-9303-0E098D69D8BE-535">
      <extobjdata type="44B7C0F4-79DB-4F8B-9303-0E098D69D8BE" data="ewoJIkxhc3RVcmwiIDogImh0dHA6Ly93d3cudG9wc2Nhbi5jb20vd3BzL2luZGV4Lmh0bWw/dGV4dD1odHRwJTNBJTJGJTJGbS54ZHVwaC5jb20lMkZCb29rJTJGRGV0YWlsJTNGZG9pJTNEN2RhNzM2MmQtNzliYS00NDZhLTlhY2MtOGZkZjA5NTk3ODFmJnRleHRUeXBlPXRleHQmcm91bmQ9MCZncmFkaWVudFdheT0wIiwKCSJMb2dvIiA6ICIiLAoJIk9yaWdpbmFsVXJsIiA6ICJodHRwOi8vd3d3LnRvcHNjYW4uY29tL3dwcy9pbmRleC5odG1sIgp9Cg=="/>
    </extobj>
    <extobj name="44B7C0F4-79DB-4F8B-9303-0E098D69D8BE-536">
      <extobjdata type="44B7C0F4-79DB-4F8B-9303-0E098D69D8BE" data="ewoJIkxhc3RVcmwiIDogImh0dHA6Ly93d3cudG9wc2Nhbi5jb20vd3BzL2luZGV4Lmh0bWw/dGV4dD1odHRwJTNBJTJGJTJGbS54ZHVwaC5jb20lMkZCb29rJTJGRGV0YWlsJTNGZG9pJTNEZTYxNjc3YWEtNDg3Ny00N2IyLWIxOGMtNThkYzNmOTZhNTZjJnRleHRUeXBlPXRleHQmcm91bmQ9MCZncmFkaWVudFdheT0wIiwKCSJMb2dvIiA6ICIiLAoJIk9yaWdpbmFsVXJsIiA6ICJodHRwOi8vd3d3LnRvcHNjYW4uY29tL3dwcy9pbmRleC5odG1sIgp9Cg=="/>
    </extobj>
    <extobj name="44B7C0F4-79DB-4F8B-9303-0E098D69D8BE-538">
      <extobjdata type="44B7C0F4-79DB-4F8B-9303-0E098D69D8BE" data="ewoJIkxhc3RVcmwiIDogImh0dHA6Ly93d3cudG9wc2Nhbi5jb20vd3BzL2luZGV4Lmh0bWw/dGV4dD1odHRwJTNBJTJGJTJGbS54ZHVwaC5jb20lMkZCb29rJTJGRGV0YWlsJTNGZG9pJTNENzBhMWY2NGYtZjg0OS00YTdjLTk0OGItNTU4MmFhYzI3MGY4JnRleHRUeXBlPXRleHQmcm91bmQ9MCZncmFkaWVudFdheT0wIiwKCSJMb2dvIiA6ICIiLAoJIk9yaWdpbmFsVXJsIiA6ICJodHRwOi8vd3d3LnRvcHNjYW4uY29tL3dwcy9pbmRleC5odG1sIgp9Cg=="/>
    </extobj>
    <extobj name="44B7C0F4-79DB-4F8B-9303-0E098D69D8BE-539">
      <extobjdata type="44B7C0F4-79DB-4F8B-9303-0E098D69D8BE" data="ewoJIkxhc3RVcmwiIDogImh0dHA6Ly93d3cudG9wc2Nhbi5jb20vd3BzL2luZGV4Lmh0bWw/dGV4dD1odHRwJTNBJTJGJTJGbS54ZHVwaC5jb20lMkZCb29rJTJGRGV0YWlsJTNGZG9pJTNEMzY0YjI0M2YtNzAxZS00YmMyLWE0NDAtYTc5YjZjZTA5MmI4JnRleHRUeXBlPXRleHQmcm91bmQ9MCZncmFkaWVudFdheT0wIiwKCSJMb2dvIiA6ICIiLAoJIk9yaWdpbmFsVXJsIiA6ICJodHRwOi8vd3d3LnRvcHNjYW4uY29tL3dwcy9pbmRleC5odG1sIgp9Cg=="/>
    </extobj>
    <extobj name="44B7C0F4-79DB-4F8B-9303-0E098D69D8BE-540">
      <extobjdata type="44B7C0F4-79DB-4F8B-9303-0E098D69D8BE" data="ewoJIkxhc3RVcmwiIDogImh0dHA6Ly93d3cudG9wc2Nhbi5jb20vd3BzL2luZGV4Lmh0bWw/dGV4dD1odHRwJTNBJTJGJTJGbS54ZHVwaC5jb20lMkZCb29rJTJGRGV0YWlsJTNGZG9pJTNENmExODEyNWEtMTEwMi00NjYwLThkN2ItMTcxZTljOWQyMDdiJnRleHRUeXBlPXRleHQmcm91bmQ9MCZncmFkaWVudFdheT0wIiwKCSJMb2dvIiA6ICIiLAoJIk9yaWdpbmFsVXJsIiA6ICJodHRwOi8vd3d3LnRvcHNjYW4uY29tL3dwcy9pbmRleC5odG1sIgp9Cg=="/>
    </extobj>
    <extobj name="44B7C0F4-79DB-4F8B-9303-0E098D69D8BE-541">
      <extobjdata type="44B7C0F4-79DB-4F8B-9303-0E098D69D8BE" data="ewoJIkxhc3RVcmwiIDogImh0dHA6Ly93d3cudG9wc2Nhbi5jb20vd3BzL2luZGV4Lmh0bWw/dGV4dD1odHRwJTNBJTJGJTJGbS54ZHVwaC5jb20lMkZCb29rJTJGRGV0YWlsJTNGZG9pJTNEMWEzZmNlMTUtOTI3ZC00MDk0LWJmYTUtMDQ5Yzc3ZmY1YTgxJnRleHRUeXBlPXRleHQmcm91bmQ9MCZncmFkaWVudFdheT0wIiwKCSJMb2dvIiA6ICIiLAoJIk9yaWdpbmFsVXJsIiA6ICJodHRwOi8vd3d3LnRvcHNjYW4uY29tL3dwcy9pbmRleC5odG1sIgp9Cg=="/>
    </extobj>
    <extobj name="44B7C0F4-79DB-4F8B-9303-0E098D69D8BE-542">
      <extobjdata type="44B7C0F4-79DB-4F8B-9303-0E098D69D8BE" data="ewoJIkxhc3RVcmwiIDogImh0dHA6Ly93d3cudG9wc2Nhbi5jb20vd3BzL2luZGV4Lmh0bWw/dGV4dD1odHRwJTNBJTJGJTJGbS54ZHVwaC5jb20lMkZCb29rJTJGRGV0YWlsJTNGZG9pJTNENTQ1YmYwYjAtNzQzNS00NGNhLThiNWEtODQ1YzViZWQ4MzU2JnRleHRUeXBlPXRleHQmcm91bmQ9MCZncmFkaWVudFdheT0wIiwKCSJMb2dvIiA6ICIiLAoJIk9yaWdpbmFsVXJsIiA6ICJodHRwOi8vd3d3LnRvcHNjYW4uY29tL3dwcy9pbmRleC5odG1sIgp9Cg=="/>
    </extobj>
    <extobj name="44B7C0F4-79DB-4F8B-9303-0E098D69D8BE-543">
      <extobjdata type="44B7C0F4-79DB-4F8B-9303-0E098D69D8BE" data="ewoJIkxhc3RVcmwiIDogImh0dHA6Ly93d3cudG9wc2Nhbi5jb20vd3BzL2luZGV4Lmh0bWw/dGV4dD1odHRwJTNBJTJGJTJGbS54ZHVwaC5jb20lMkZCb29rJTJGRGV0YWlsJTNGZG9pJTNEMDAwZDY0MzQtYWU4MS00YWNmLWE3YzMtNDZmNGEwMWZlYjdiJnRleHRUeXBlPXRleHQmcm91bmQ9MCZncmFkaWVudFdheT0wIiwKCSJMb2dvIiA6ICIiLAoJIk9yaWdpbmFsVXJsIiA6ICJodHRwOi8vd3d3LnRvcHNjYW4uY29tL3dwcy9pbmRleC5odG1sIgp9Cg=="/>
    </extobj>
    <extobj name="44B7C0F4-79DB-4F8B-9303-0E098D69D8BE-544">
      <extobjdata type="44B7C0F4-79DB-4F8B-9303-0E098D69D8BE" data="ewoJIkxhc3RVcmwiIDogImh0dHA6Ly93d3cudG9wc2Nhbi5jb20vd3BzL2luZGV4Lmh0bWw/dGV4dD1odHRwJTNBJTJGJTJGbS54ZHVwaC5jb20lMkZCb29rJTJGRGV0YWlsJTNGZG9pJTNENGEzNTM5NjQtZGQwYi00MmExLWE0ODYtMWZkMmFlMWZkNGI1JnRleHRUeXBlPXRleHQmcm91bmQ9MCZncmFkaWVudFdheT0wIiwKCSJMb2dvIiA6ICIiLAoJIk9yaWdpbmFsVXJsIiA6ICJodHRwOi8vd3d3LnRvcHNjYW4uY29tL3dwcy9pbmRleC5odG1sIgp9Cg=="/>
    </extobj>
    <extobj name="44B7C0F4-79DB-4F8B-9303-0E098D69D8BE-545">
      <extobjdata type="44B7C0F4-79DB-4F8B-9303-0E098D69D8BE" data="ewoJIkxhc3RVcmwiIDogImh0dHA6Ly93d3cudG9wc2Nhbi5jb20vd3BzL2luZGV4Lmh0bWw/dGV4dD1odHRwJTNBJTJGJTJGbS54ZHVwaC5jb20lMkZCb29rJTJGRGV0YWlsJTNGZG9pJTNEY2U0ZjIyMWEtZGJlOC00ZDMzLWI4N2YtNWNiYjUyNTViNjg2JnRleHRUeXBlPXRleHQmcm91bmQ9MCZncmFkaWVudFdheT0wIiwKCSJMb2dvIiA6ICIiLAoJIk9yaWdpbmFsVXJsIiA6ICJodHRwOi8vd3d3LnRvcHNjYW4uY29tL3dwcy9pbmRleC5odG1sIgp9Cg=="/>
    </extobj>
    <extobj name="44B7C0F4-79DB-4F8B-9303-0E098D69D8BE-546">
      <extobjdata type="44B7C0F4-79DB-4F8B-9303-0E098D69D8BE" data="ewoJIkxhc3RVcmwiIDogImh0dHA6Ly93d3cudG9wc2Nhbi5jb20vd3BzL2luZGV4Lmh0bWw/dGV4dD1odHRwJTNBJTJGJTJGbS54ZHVwaC5jb20lMkZCb29rJTJGRGV0YWlsJTNGZG9pJTNEZGZhZTRmMzUtODg4YS00MzYxLThhY2ItYjBkYmYzNDA4ODRhJnRleHRUeXBlPXRleHQmcm91bmQ9MCZncmFkaWVudFdheT0wIiwKCSJMb2dvIiA6ICIiLAoJIk9yaWdpbmFsVXJsIiA6ICJodHRwOi8vd3d3LnRvcHNjYW4uY29tL3dwcy9pbmRleC5odG1sIgp9Cg=="/>
    </extobj>
    <extobj name="44B7C0F4-79DB-4F8B-9303-0E098D69D8BE-547">
      <extobjdata type="44B7C0F4-79DB-4F8B-9303-0E098D69D8BE" data="ewoJIkxhc3RVcmwiIDogImh0dHA6Ly93d3cudG9wc2Nhbi5jb20vd3BzL2luZGV4Lmh0bWw/dGV4dD1odHRwJTNBJTJGJTJGbS54ZHVwaC5jb20lMkZCb29rJTJGRGV0YWlsJTNGZG9pJTNENzJmMmU5OTAtOWE4ZC00YjM2LWFkNzMtNThhYTY2OWU3OGJhJnRleHRUeXBlPXRleHQmcm91bmQ9MCZncmFkaWVudFdheT0wIiwKCSJMb2dvIiA6ICIiLAoJIk9yaWdpbmFsVXJsIiA6ICJodHRwOi8vd3d3LnRvcHNjYW4uY29tL3dwcy9pbmRleC5odG1sIgp9Cg=="/>
    </extobj>
    <extobj name="44B7C0F4-79DB-4F8B-9303-0E098D69D8BE-548">
      <extobjdata type="44B7C0F4-79DB-4F8B-9303-0E098D69D8BE" data="ewoJIkxhc3RVcmwiIDogImh0dHA6Ly93d3cudG9wc2Nhbi5jb20vd3BzL2luZGV4Lmh0bWw/dGV4dD1odHRwJTNBJTJGJTJGbS54ZHVwaC5jb20lMkZCb29rJTJGRGV0YWlsJTNGZG9pJTNEM2Y1NDA1N2MtNTE5YS00YmNiLWIyYWUtZjI1NzJhYTUwODViJnRleHRUeXBlPXRleHQmcm91bmQ9MCZncmFkaWVudFdheT0wIiwKCSJMb2dvIiA6ICIiLAoJIk9yaWdpbmFsVXJsIiA6ICJodHRwOi8vd3d3LnRvcHNjYW4uY29tL3dwcy9pbmRleC5odG1sIgp9Cg=="/>
    </extobj>
    <extobj name="44B7C0F4-79DB-4F8B-9303-0E098D69D8BE-549">
      <extobjdata type="44B7C0F4-79DB-4F8B-9303-0E098D69D8BE" data="ewoJIkxhc3RVcmwiIDogImh0dHA6Ly93d3cudG9wc2Nhbi5jb20vd3BzL2luZGV4Lmh0bWw/dGV4dD1odHRwJTNBJTJGJTJGbS54ZHVwaC5jb20lMkZCb29rJTJGRGV0YWlsJTNGZG9pJTNEODI1YWIwMjUtMTFjZC00YzVkLWJiNmMtYWNmYTNjNjE1NTI0JnRleHRUeXBlPXRleHQmcm91bmQ9MCZncmFkaWVudFdheT0wIiwKCSJMb2dvIiA6ICIiLAoJIk9yaWdpbmFsVXJsIiA6ICJodHRwOi8vd3d3LnRvcHNjYW4uY29tL3dwcy9pbmRleC5odG1sIgp9Cg=="/>
    </extobj>
    <extobj name="44B7C0F4-79DB-4F8B-9303-0E098D69D8BE-550">
      <extobjdata type="44B7C0F4-79DB-4F8B-9303-0E098D69D8BE" data="ewoJIkxhc3RVcmwiIDogImh0dHA6Ly93d3cudG9wc2Nhbi5jb20vd3BzL2luZGV4Lmh0bWw/dGV4dD1odHRwJTNBJTJGJTJGbS54ZHVwaC5jb20lMkZCb29rJTJGRGV0YWlsJTNGZG9pJTNENGU1MTk3ZDktMmRhOS00ZTNkLWFlMTgtZDc3MzY0ZGE0ZjkxJnRleHRUeXBlPXRleHQmcm91bmQ9MCZncmFkaWVudFdheT0wIiwKCSJMb2dvIiA6ICIiLAoJIk9yaWdpbmFsVXJsIiA6ICJodHRwOi8vd3d3LnRvcHNjYW4uY29tL3dwcy9pbmRleC5odG1sIgp9Cg=="/>
    </extobj>
    <extobj name="44B7C0F4-79DB-4F8B-9303-0E098D69D8BE-551">
      <extobjdata type="44B7C0F4-79DB-4F8B-9303-0E098D69D8BE" data="ewoJIkxhc3RVcmwiIDogImh0dHA6Ly93d3cudG9wc2Nhbi5jb20vd3BzL2luZGV4Lmh0bWw/dGV4dD1odHRwJTNBJTJGJTJGbS54ZHVwaC5jb20lMkZCb29rJTJGRGV0YWlsJTNGZG9pJTNENWQ1ZDA0MTktZDc1My00NDBmLTlmZDctNTgzNWQ4NzQ2ZTk0JnRleHRUeXBlPXRleHQmcm91bmQ9MCZncmFkaWVudFdheT0wIiwKCSJMb2dvIiA6ICIiLAoJIk9yaWdpbmFsVXJsIiA6ICJodHRwOi8vd3d3LnRvcHNjYW4uY29tL3dwcy9pbmRleC5odG1sIgp9Cg=="/>
    </extobj>
    <extobj name="44B7C0F4-79DB-4F8B-9303-0E098D69D8BE-552">
      <extobjdata type="44B7C0F4-79DB-4F8B-9303-0E098D69D8BE" data="ewoJIkxhc3RVcmwiIDogImh0dHA6Ly93d3cudG9wc2Nhbi5jb20vd3BzL2luZGV4Lmh0bWw/dGV4dD1odHRwJTNBJTJGJTJGbS54ZHVwaC5jb20lMkZCb29rJTJGRGV0YWlsJTNGZG9pJTNEZGQ3MWFlYzQtYjE4Mi00OWUzLWJhMTUtNGMzZjViODY1ODdlJnRleHRUeXBlPXRleHQmcm91bmQ9MCZncmFkaWVudFdheT0wIiwKCSJMb2dvIiA6ICIiLAoJIk9yaWdpbmFsVXJsIiA6ICJodHRwOi8vd3d3LnRvcHNjYW4uY29tL3dwcy9pbmRleC5odG1sIgp9Cg=="/>
    </extobj>
    <extobj name="44B7C0F4-79DB-4F8B-9303-0E098D69D8BE-553">
      <extobjdata type="44B7C0F4-79DB-4F8B-9303-0E098D69D8BE" data="ewoJIkxhc3RVcmwiIDogImh0dHA6Ly93d3cudG9wc2Nhbi5jb20vd3BzL2luZGV4Lmh0bWw/dGV4dD1odHRwJTNBJTJGJTJGbS54ZHVwaC5jb20lMkZCb29rJTJGRGV0YWlsJTNGZG9pJTNEYjQwNWRiNTctM2M4ZC00NzAzLWIyYWEtMmEyMDNiN2ZlYzBmJnRleHRUeXBlPXRleHQmcm91bmQ9MCZncmFkaWVudFdheT0wIiwKCSJMb2dvIiA6ICIiLAoJIk9yaWdpbmFsVXJsIiA6ICJodHRwOi8vd3d3LnRvcHNjYW4uY29tL3dwcy9pbmRleC5odG1sIgp9Cg=="/>
    </extobj>
    <extobj name="44B7C0F4-79DB-4F8B-9303-0E098D69D8BE-554">
      <extobjdata type="44B7C0F4-79DB-4F8B-9303-0E098D69D8BE" data="ewoJIkxhc3RVcmwiIDogImh0dHA6Ly93d3cudG9wc2Nhbi5jb20vd3BzL2luZGV4Lmh0bWw/dGV4dD1odHRwJTNBJTJGJTJGbS54ZHVwaC5jb20lMkZCb29rJTJGRGV0YWlsJTNGZG9pJTNEYWQzMDM1MjQtZDU2MC00Y2E4LTg1NjUtMjJlMWEzMDkwNmE0JnRleHRUeXBlPXRleHQmcm91bmQ9MCZncmFkaWVudFdheT0wIiwKCSJMb2dvIiA6ICIiLAoJIk9yaWdpbmFsVXJsIiA6ICJodHRwOi8vd3d3LnRvcHNjYW4uY29tL3dwcy9pbmRleC5odG1sIgp9Cg=="/>
    </extobj>
    <extobj name="44B7C0F4-79DB-4F8B-9303-0E098D69D8BE-555">
      <extobjdata type="44B7C0F4-79DB-4F8B-9303-0E098D69D8BE" data="ewoJIkxhc3RVcmwiIDogImh0dHA6Ly93d3cudG9wc2Nhbi5jb20vd3BzL2luZGV4Lmh0bWw/dGV4dD1odHRwJTNBJTJGJTJGbS54ZHVwaC5jb20lMkZCb29rJTJGRGV0YWlsJTNGZG9pJTNEYjQxNjM0NWQtYmFjOC00YTY5LTlhN2UtMzNlOGZhYmQ0ODM5JnRleHRUeXBlPXRleHQmcm91bmQ9MCZncmFkaWVudFdheT0wIiwKCSJMb2dvIiA6ICIiLAoJIk9yaWdpbmFsVXJsIiA6ICJodHRwOi8vd3d3LnRvcHNjYW4uY29tL3dwcy9pbmRleC5odG1sIgp9Cg=="/>
    </extobj>
    <extobj name="44B7C0F4-79DB-4F8B-9303-0E098D69D8BE-556">
      <extobjdata type="44B7C0F4-79DB-4F8B-9303-0E098D69D8BE" data="ewoJIkxhc3RVcmwiIDogImh0dHA6Ly93d3cudG9wc2Nhbi5jb20vd3BzL2luZGV4Lmh0bWw/dGV4dD1odHRwJTNBJTJGJTJGbS54ZHVwaC5jb20lMkZCb29rJTJGRGV0YWlsJTNGZG9pJTNEMGUyNTZhOTktOTdiZS00MjkxLWI0NGMtMjQyODQ4Y2Q1ZTEyJnRleHRUeXBlPXRleHQmcm91bmQ9MCZncmFkaWVudFdheT0wIiwKCSJMb2dvIiA6ICIiLAoJIk9yaWdpbmFsVXJsIiA6ICJodHRwOi8vd3d3LnRvcHNjYW4uY29tL3dwcy9pbmRleC5odG1sIgp9Cg=="/>
    </extobj>
    <extobj name="44B7C0F4-79DB-4F8B-9303-0E098D69D8BE-557">
      <extobjdata type="44B7C0F4-79DB-4F8B-9303-0E098D69D8BE" data="ewoJIkxhc3RVcmwiIDogImh0dHA6Ly93d3cudG9wc2Nhbi5jb20vd3BzL2luZGV4Lmh0bWw/dGV4dD1odHRwJTNBJTJGJTJGbS54ZHVwaC5jb20lMkZCb29rJTJGRGV0YWlsJTNGZG9pJTNEMGNhMjc3NDctMjMyNC00NGJmLTlhNDktZTAzNmVhYzUyZTVhJnRleHRUeXBlPXRleHQmcm91bmQ9MCZncmFkaWVudFdheT0wIiwKCSJMb2dvIiA6ICIiLAoJIk9yaWdpbmFsVXJsIiA6ICJodHRwOi8vd3d3LnRvcHNjYW4uY29tL3dwcy9pbmRleC5odG1sIgp9Cg=="/>
    </extobj>
    <extobj name="44B7C0F4-79DB-4F8B-9303-0E098D69D8BE-558">
      <extobjdata type="44B7C0F4-79DB-4F8B-9303-0E098D69D8BE" data="ewoJIkxhc3RVcmwiIDogImh0dHA6Ly93d3cudG9wc2Nhbi5jb20vd3BzL2luZGV4Lmh0bWw/dGV4dD1odHRwJTNBJTJGJTJGbS54ZHVwaC5jb20lMkZCb29rJTJGRGV0YWlsJTNGZG9pJTNEODJiNWZiYzgtNTQwZi00MTdkLWEzODItNjQ2OGFjNDMwOThiJnRleHRUeXBlPXRleHQmcm91bmQ9MCZncmFkaWVudFdheT0wIiwKCSJMb2dvIiA6ICIiLAoJIk9yaWdpbmFsVXJsIiA6ICJodHRwOi8vd3d3LnRvcHNjYW4uY29tL3dwcy9pbmRleC5odG1sIgp9Cg=="/>
    </extobj>
    <extobj name="44B7C0F4-79DB-4F8B-9303-0E098D69D8BE-559">
      <extobjdata type="44B7C0F4-79DB-4F8B-9303-0E098D69D8BE" data="ewoJIkxhc3RVcmwiIDogImh0dHA6Ly93d3cudG9wc2Nhbi5jb20vd3BzL2luZGV4Lmh0bWw/dGV4dD1odHRwJTNBJTJGJTJGbS54ZHVwaC5jb20lMkZCb29rJTJGRGV0YWlsJTNGZG9pJTNEOGM2Y2M0MTYtMTE4Ni00ZGI3LWFiY2UtYjFmMTMzNDdlOGQ0JnRleHRUeXBlPXRleHQmcm91bmQ9MCZncmFkaWVudFdheT0wIiwKCSJMb2dvIiA6ICIiLAoJIk9yaWdpbmFsVXJsIiA6ICJodHRwOi8vd3d3LnRvcHNjYW4uY29tL3dwcy9pbmRleC5odG1sIgp9Cg=="/>
    </extobj>
    <extobj name="44B7C0F4-79DB-4F8B-9303-0E098D69D8BE-560">
      <extobjdata type="44B7C0F4-79DB-4F8B-9303-0E098D69D8BE" data="ewoJIkxhc3RVcmwiIDogImh0dHA6Ly93d3cudG9wc2Nhbi5jb20vd3BzL2luZGV4Lmh0bWw/dGV4dD1odHRwJTNBJTJGJTJGbS54ZHVwaC5jb20lMkZCb29rJTJGRGV0YWlsJTNGZG9pJTNENzg2Yzk1MzMtNDQ3Yi00YjMyLTg0ZDQtYjM5MTUwYWYyNWVhJnRleHRUeXBlPXRleHQmcm91bmQ9MCZncmFkaWVudFdheT0wIiwKCSJMb2dvIiA6ICIiLAoJIk9yaWdpbmFsVXJsIiA6ICJodHRwOi8vd3d3LnRvcHNjYW4uY29tL3dwcy9pbmRleC5odG1sIgp9Cg=="/>
    </extobj>
    <extobj name="44B7C0F4-79DB-4F8B-9303-0E098D69D8BE-561">
      <extobjdata type="44B7C0F4-79DB-4F8B-9303-0E098D69D8BE" data="ewoJIkxhc3RVcmwiIDogImh0dHA6Ly93d3cudG9wc2Nhbi5jb20vd3BzL2luZGV4Lmh0bWw/dGV4dD1odHRwJTNBJTJGJTJGbS54ZHVwaC5jb20lMkZCb29rJTJGRGV0YWlsJTNGZG9pJTNENmFhMWMxMTAtYmQ5OS00YTYyLWJiNWYtYTZjNDVkMTI2MDlmJnRleHRUeXBlPXRleHQmcm91bmQ9MCZncmFkaWVudFdheT0wIiwKCSJMb2dvIiA6ICIiLAoJIk9yaWdpbmFsVXJsIiA6ICJodHRwOi8vd3d3LnRvcHNjYW4uY29tL3dwcy9pbmRleC5odG1sIgp9Cg=="/>
    </extobj>
    <extobj name="44B7C0F4-79DB-4F8B-9303-0E098D69D8BE-562">
      <extobjdata type="44B7C0F4-79DB-4F8B-9303-0E098D69D8BE" data="ewoJIkxhc3RVcmwiIDogImh0dHA6Ly93d3cudG9wc2Nhbi5jb20vd3BzL2luZGV4Lmh0bWw/dGV4dD1odHRwJTNBJTJGJTJGbS54ZHVwaC5jb20lMkZCb29rJTJGRGV0YWlsJTNGZG9pJTNEODEzMjgwNDMtMTA4Ni00NzIxLWFmMTUtM2RkYjliZTNkNGQ4JnRleHRUeXBlPXRleHQmcm91bmQ9MCZncmFkaWVudFdheT0wIiwKCSJMb2dvIiA6ICIiLAoJIk9yaWdpbmFsVXJsIiA6ICJodHRwOi8vd3d3LnRvcHNjYW4uY29tL3dwcy9pbmRleC5odG1sIgp9Cg=="/>
    </extobj>
    <extobj name="44B7C0F4-79DB-4F8B-9303-0E098D69D8BE-563">
      <extobjdata type="44B7C0F4-79DB-4F8B-9303-0E098D69D8BE" data="ewoJIkxhc3RVcmwiIDogImh0dHA6Ly93d3cudG9wc2Nhbi5jb20vd3BzL2luZGV4Lmh0bWw/dGV4dD1odHRwJTNBJTJGJTJGbS54ZHVwaC5jb20lMkZCb29rJTJGRGV0YWlsJTNGZG9pJTNEN2E5Zjk1Y2UtZDM4MS00NjEyLTllNjMtZjEyMDhmNGRjOTdiJnRleHRUeXBlPXRleHQmcm91bmQ9MCZncmFkaWVudFdheT0wIiwKCSJMb2dvIiA6ICIiLAoJIk9yaWdpbmFsVXJsIiA6ICJodHRwOi8vd3d3LnRvcHNjYW4uY29tL3dwcy9pbmRleC5odG1sIgp9Cg=="/>
    </extobj>
    <extobj name="44B7C0F4-79DB-4F8B-9303-0E098D69D8BE-564">
      <extobjdata type="44B7C0F4-79DB-4F8B-9303-0E098D69D8BE" data="ewoJIkxhc3RVcmwiIDogImh0dHA6Ly93d3cudG9wc2Nhbi5jb20vd3BzL2luZGV4Lmh0bWw/dGV4dD1odHRwJTNBJTJGJTJGbS54ZHVwaC5jb20lMkZCb29rJTJGRGV0YWlsJTNGZG9pJTNEOGNmYjhlM2UtNmIxMS00OWRjLWFiNmMtNmZhOTQ4OTBkOWJiJnRleHRUeXBlPXRleHQmcm91bmQ9MCZncmFkaWVudFdheT0wIiwKCSJMb2dvIiA6ICIiLAoJIk9yaWdpbmFsVXJsIiA6ICJodHRwOi8vd3d3LnRvcHNjYW4uY29tL3dwcy9pbmRleC5odG1sIgp9Cg=="/>
    </extobj>
    <extobj name="44B7C0F4-79DB-4F8B-9303-0E098D69D8BE-565">
      <extobjdata type="44B7C0F4-79DB-4F8B-9303-0E098D69D8BE" data="ewoJIkxhc3RVcmwiIDogImh0dHA6Ly93d3cudG9wc2Nhbi5jb20vd3BzL2luZGV4Lmh0bWw/dGV4dD1odHRwJTNBJTJGJTJGbS54ZHVwaC5jb20lMkZCb29rJTJGRGV0YWlsJTNGZG9pJTNENzY5YzhhY2MtMDFlYi00NDNkLWE0MGUtN2Q3NzJiMzQ4NzQ2JnRleHRUeXBlPXRleHQmcm91bmQ9MCZncmFkaWVudFdheT0wIiwKCSJMb2dvIiA6ICIiLAoJIk9yaWdpbmFsVXJsIiA6ICJodHRwOi8vd3d3LnRvcHNjYW4uY29tL3dwcy9pbmRleC5odG1sIgp9Cg=="/>
    </extobj>
    <extobj name="44B7C0F4-79DB-4F8B-9303-0E098D69D8BE-566">
      <extobjdata type="44B7C0F4-79DB-4F8B-9303-0E098D69D8BE" data="ewoJIkxhc3RVcmwiIDogImh0dHA6Ly93d3cudG9wc2Nhbi5jb20vd3BzL2luZGV4Lmh0bWw/dGV4dD1odHRwJTNBJTJGJTJGbS54ZHVwaC5jb20lMkZCb29rJTJGRGV0YWlsJTNGZG9pJTNEYWJhNzIzNzEtODAyYi00M2IwLTkyNjEtYzViYzA0MmY0MTg1JnRleHRUeXBlPXRleHQmcm91bmQ9MCZncmFkaWVudFdheT0wIiwKCSJMb2dvIiA6ICIiLAoJIk9yaWdpbmFsVXJsIiA6ICJodHRwOi8vd3d3LnRvcHNjYW4uY29tL3dwcy9pbmRleC5odG1sIgp9Cg=="/>
    </extobj>
    <extobj name="44B7C0F4-79DB-4F8B-9303-0E098D69D8BE-567">
      <extobjdata type="44B7C0F4-79DB-4F8B-9303-0E098D69D8BE" data="ewoJIkxhc3RVcmwiIDogImh0dHA6Ly93d3cudG9wc2Nhbi5jb20vd3BzL2luZGV4Lmh0bWw/dGV4dD1odHRwJTNBJTJGJTJGbS54ZHVwaC5jb20lMkZCb29rJTJGRGV0YWlsJTNGZG9pJTNENGZlYjVlMWQtMzNlYy00MGFmLTliZTctNDVkNmYxZGUzNWZjJnRleHRUeXBlPXRleHQmcm91bmQ9MCZncmFkaWVudFdheT0wIiwKCSJMb2dvIiA6ICIiLAoJIk9yaWdpbmFsVXJsIiA6ICJodHRwOi8vd3d3LnRvcHNjYW4uY29tL3dwcy9pbmRleC5odG1sIgp9Cg=="/>
    </extobj>
    <extobj name="44B7C0F4-79DB-4F8B-9303-0E098D69D8BE-568">
      <extobjdata type="44B7C0F4-79DB-4F8B-9303-0E098D69D8BE" data="ewoJIkxhc3RVcmwiIDogImh0dHA6Ly93d3cudG9wc2Nhbi5jb20vd3BzL2luZGV4Lmh0bWw/dGV4dD1odHRwJTNBJTJGJTJGbS54ZHVwaC5jb20lMkZCb29rJTJGRGV0YWlsJTNGZG9pJTNEZWI0YzVjNGMtZjRmOS00MGRiLThjN2QtZmJjOTY1NmE3YTdmJnRleHRUeXBlPXRleHQmcm91bmQ9MCZncmFkaWVudFdheT0wIiwKCSJMb2dvIiA6ICIiLAoJIk9yaWdpbmFsVXJsIiA6ICJodHRwOi8vd3d3LnRvcHNjYW4uY29tL3dwcy9pbmRleC5odG1sIgp9Cg=="/>
    </extobj>
    <extobj name="44B7C0F4-79DB-4F8B-9303-0E098D69D8BE-569">
      <extobjdata type="44B7C0F4-79DB-4F8B-9303-0E098D69D8BE" data="ewoJIkxhc3RVcmwiIDogImh0dHA6Ly93d3cudG9wc2Nhbi5jb20vd3BzL2luZGV4Lmh0bWw/dGV4dD1odHRwJTNBJTJGJTJGbS54ZHVwaC5jb20lMkZCb29rJTJGRGV0YWlsJTNGZG9pJTNEMWFlNGNkNTgtODEyOS00ZGM5LWI5YTctYzIzYWEyYjM4ZjQxJnRleHRUeXBlPXRleHQmcm91bmQ9MCZncmFkaWVudFdheT0wIiwKCSJMb2dvIiA6ICIiLAoJIk9yaWdpbmFsVXJsIiA6ICJodHRwOi8vd3d3LnRvcHNjYW4uY29tL3dwcy9pbmRleC5odG1sIgp9Cg=="/>
    </extobj>
    <extobj name="44B7C0F4-79DB-4F8B-9303-0E098D69D8BE-570">
      <extobjdata type="44B7C0F4-79DB-4F8B-9303-0E098D69D8BE" data="ewoJIkxhc3RVcmwiIDogImh0dHA6Ly93d3cudG9wc2Nhbi5jb20vd3BzL2luZGV4Lmh0bWw/dGV4dD1odHRwJTNBJTJGJTJGbS54ZHVwaC5jb20lMkZCb29rJTJGRGV0YWlsJTNGZG9pJTNEOWRiMmYxZTUtMmZiZS00MjFkLWEyM2QtNDY3NzkwMDdlZDBhJnRleHRUeXBlPXRleHQmcm91bmQ9MCZncmFkaWVudFdheT0wIiwKCSJMb2dvIiA6ICIiLAoJIk9yaWdpbmFsVXJsIiA6ICJodHRwOi8vd3d3LnRvcHNjYW4uY29tL3dwcy9pbmRleC5odG1sIgp9Cg=="/>
    </extobj>
    <extobj name="44B7C0F4-79DB-4F8B-9303-0E098D69D8BE-571">
      <extobjdata type="44B7C0F4-79DB-4F8B-9303-0E098D69D8BE" data="ewoJIkxhc3RVcmwiIDogImh0dHA6Ly93d3cudG9wc2Nhbi5jb20vd3BzL2luZGV4Lmh0bWw/dGV4dD1odHRwJTNBJTJGJTJGbS54ZHVwaC5jb20lMkZCb29rJTJGRGV0YWlsJTNGZG9pJTNEODZkYjY1ZDQtMWNmMS00NGFhLThiMjAtNzQ0OTA1M2E2ZTJjJnRleHRUeXBlPXRleHQmcm91bmQ9MCZncmFkaWVudFdheT0wIiwKCSJMb2dvIiA6ICIiLAoJIk9yaWdpbmFsVXJsIiA6ICJodHRwOi8vd3d3LnRvcHNjYW4uY29tL3dwcy9pbmRleC5odG1sIgp9Cg=="/>
    </extobj>
    <extobj name="44B7C0F4-79DB-4F8B-9303-0E098D69D8BE-572">
      <extobjdata type="44B7C0F4-79DB-4F8B-9303-0E098D69D8BE" data="ewoJIkxhc3RVcmwiIDogImh0dHA6Ly93d3cudG9wc2Nhbi5jb20vd3BzL2luZGV4Lmh0bWw/dGV4dD1odHRwJTNBJTJGJTJGbS54ZHVwaC5jb20lMkZCb29rJTJGRGV0YWlsJTNGZG9pJTNENzFmODZjZDItNTA5Mi00NzAwLTliY2EtOGFkZjQzMTUzOTE5JnRleHRUeXBlPXRleHQmcm91bmQ9MCZncmFkaWVudFdheT0wIiwKCSJMb2dvIiA6ICIiLAoJIk9yaWdpbmFsVXJsIiA6ICJodHRwOi8vd3d3LnRvcHNjYW4uY29tL3dwcy9pbmRleC5odG1sIgp9Cg=="/>
    </extobj>
    <extobj name="44B7C0F4-79DB-4F8B-9303-0E098D69D8BE-573">
      <extobjdata type="44B7C0F4-79DB-4F8B-9303-0E098D69D8BE" data="ewoJIkxhc3RVcmwiIDogImh0dHA6Ly93d3cudG9wc2Nhbi5jb20vd3BzL2luZGV4Lmh0bWw/dGV4dD1odHRwJTNBJTJGJTJGbS54ZHVwaC5jb20lMkZCb29rJTJGRGV0YWlsJTNGZG9pJTNEMjdiZTNmY2MtYWZkZi00ZGQ5LThiMDQtZmI2NDVmZWVjMmExJnRleHRUeXBlPXRleHQmcm91bmQ9MCZncmFkaWVudFdheT0wIiwKCSJMb2dvIiA6ICIiLAoJIk9yaWdpbmFsVXJsIiA6ICJodHRwOi8vd3d3LnRvcHNjYW4uY29tL3dwcy9pbmRleC5odG1sIgp9Cg=="/>
    </extobj>
    <extobj name="44B7C0F4-79DB-4F8B-9303-0E098D69D8BE-574">
      <extobjdata type="44B7C0F4-79DB-4F8B-9303-0E098D69D8BE" data="ewoJIkxhc3RVcmwiIDogImh0dHA6Ly93d3cudG9wc2Nhbi5jb20vd3BzL2luZGV4Lmh0bWw/dGV4dD1odHRwJTNBJTJGJTJGbS54ZHVwaC5jb20lMkZCb29rJTJGRGV0YWlsJTNGZG9pJTNEOWNjMTFiZTItNmFiZS00NzlhLThlNGUtZjg1MGZjYzAyOWU2JnRleHRUeXBlPXRleHQmcm91bmQ9MCZncmFkaWVudFdheT0wIiwKCSJMb2dvIiA6ICIiLAoJIk9yaWdpbmFsVXJsIiA6ICJodHRwOi8vd3d3LnRvcHNjYW4uY29tL3dwcy9pbmRleC5odG1sIgp9Cg=="/>
    </extobj>
    <extobj name="44B7C0F4-79DB-4F8B-9303-0E098D69D8BE-575">
      <extobjdata type="44B7C0F4-79DB-4F8B-9303-0E098D69D8BE" data="ewoJIkxhc3RVcmwiIDogImh0dHA6Ly93d3cudG9wc2Nhbi5jb20vd3BzL2luZGV4Lmh0bWw/dGV4dD1odHRwJTNBJTJGJTJGbS54ZHVwaC5jb20lMkZCb29rJTJGRGV0YWlsJTNGZG9pJTNEODJiMmNjNzUtODQ5OC00Zjg2LWE5MjgtNzk1NDFlZDAwNGNhJnRleHRUeXBlPXRleHQmcm91bmQ9MCZncmFkaWVudFdheT0wIiwKCSJMb2dvIiA6ICIiLAoJIk9yaWdpbmFsVXJsIiA6ICJodHRwOi8vd3d3LnRvcHNjYW4uY29tL3dwcy9pbmRleC5odG1sIgp9Cg=="/>
    </extobj>
    <extobj name="44B7C0F4-79DB-4F8B-9303-0E098D69D8BE-576">
      <extobjdata type="44B7C0F4-79DB-4F8B-9303-0E098D69D8BE" data="ewoJIkxhc3RVcmwiIDogImh0dHA6Ly93d3cudG9wc2Nhbi5jb20vd3BzL2luZGV4Lmh0bWw/dGV4dD1odHRwJTNBJTJGJTJGbS54ZHVwaC5jb20lMkZCb29rJTJGRGV0YWlsJTNGZG9pJTNENjBhOWY4OTctOTVmZC00OGMwLWE4ZGMtYjdiODU5YzZkYTZmJnRleHRUeXBlPXRleHQmcm91bmQ9MCZncmFkaWVudFdheT0wIiwKCSJMb2dvIiA6ICIiLAoJIk9yaWdpbmFsVXJsIiA6ICJodHRwOi8vd3d3LnRvcHNjYW4uY29tL3dwcy9pbmRleC5odG1sIgp9Cg=="/>
    </extobj>
    <extobj name="44B7C0F4-79DB-4F8B-9303-0E098D69D8BE-577">
      <extobjdata type="44B7C0F4-79DB-4F8B-9303-0E098D69D8BE" data="ewoJIkxhc3RVcmwiIDogImh0dHA6Ly93d3cudG9wc2Nhbi5jb20vd3BzL2luZGV4Lmh0bWw/dGV4dD1odHRwJTNBJTJGJTJGbS54ZHVwaC5jb20lMkZCb29rJTJGRGV0YWlsJTNGZG9pJTNEMTFmYjliNTQtYWViYi00NjRhLTk2NzUtZDI4MzAxM2FiM2VhJnRleHRUeXBlPXRleHQmcm91bmQ9MCZncmFkaWVudFdheT0wIiwKCSJMb2dvIiA6ICIiLAoJIk9yaWdpbmFsVXJsIiA6ICJodHRwOi8vd3d3LnRvcHNjYW4uY29tL3dwcy9pbmRleC5odG1sIgp9Cg=="/>
    </extobj>
    <extobj name="44B7C0F4-79DB-4F8B-9303-0E098D69D8BE-578">
      <extobjdata type="44B7C0F4-79DB-4F8B-9303-0E098D69D8BE" data="ewoJIkxhc3RVcmwiIDogImh0dHA6Ly93d3cudG9wc2Nhbi5jb20vd3BzL2luZGV4Lmh0bWw/dGV4dD1odHRwJTNBJTJGJTJGbS54ZHVwaC5jb20lMkZCb29rJTJGRGV0YWlsJTNGZG9pJTNEOTYzZDQ2MDUtNzQxYy00ZDVlLWEwZTQtMmQ1NjI2NTJjYmU1JnRleHRUeXBlPXRleHQmcm91bmQ9MCZncmFkaWVudFdheT0wIiwKCSJMb2dvIiA6ICIiLAoJIk9yaWdpbmFsVXJsIiA6ICJodHRwOi8vd3d3LnRvcHNjYW4uY29tL3dwcy9pbmRleC5odG1sIgp9Cg=="/>
    </extobj>
    <extobj name="44B7C0F4-79DB-4F8B-9303-0E098D69D8BE-580">
      <extobjdata type="44B7C0F4-79DB-4F8B-9303-0E098D69D8BE" data="ewogICAiTGFzdFVybCIgOiAiaHR0cDovL3d3dy50b3BzY2FuLmNvbS93cHMvaW5kZXguaHRtbD90ZXh0PWh0dHAlM0ElMkYlMkZtLnhkdXBoLmNvbSUyRkJvb2slMkZEZXRhaWwlM0Zkb2klM0Q5MzRjMWI5MC00MjVhLTRiNzctOTJkZS0wNGZmZWY3MmNlNzImdGV4dFR5cGU9dGV4dCZyb3VuZD0wJmdyYWRpZW50V2F5PTAiLAogICAiTG9nbyIgOiAiIiwKICAgIk9yaWdpbmFsVXJsIiA6ICJodHRwOi8vd3d3LnRvcHNjYW4uY29tL3dwcy9pbmRleC5odG1sIgp9Cg=="/>
    </extobj>
    <extobj name="44B7C0F4-79DB-4F8B-9303-0E098D69D8BE-581">
      <extobjdata type="44B7C0F4-79DB-4F8B-9303-0E098D69D8BE" data="ewogICAiTGFzdFVybCIgOiAiaHR0cDovL3d3dy50b3BzY2FuLmNvbS93cHMvaW5kZXguaHRtbD90ZXh0PWh0dHAlM0ElMkYlMkZtLnhkdXBoLmNvbSUyRkJvb2slMkZEZXRhaWwlM0Zkb2klM0Q5ZjMxNDk1Ny04NjMzLTRiM2MtOTdjYS05NjRkMGY4ZTQ4ZmEmdGV4dFR5cGU9dGV4dCZyb3VuZD0wJmdyYWRpZW50V2F5PTAiLAogICAiTG9nbyIgOiAiIiwKICAgIk9yaWdpbmFsVXJsIiA6ICJodHRwOi8vd3d3LnRvcHNjYW4uY29tL3dwcy9pbmRleC5odG1sIgp9Cg=="/>
    </extobj>
    <extobj name="44B7C0F4-79DB-4F8B-9303-0E098D69D8BE-582">
      <extobjdata type="44B7C0F4-79DB-4F8B-9303-0E098D69D8BE" data="ewogICAiTGFzdFVybCIgOiAiaHR0cDovL3d3dy50b3BzY2FuLmNvbS93cHMvaW5kZXguaHRtbD90ZXh0PWh0dHAlM0ElMkYlMkZtLnhkdXBoLmNvbSUyRkJvb2slMkZEZXRhaWwlM0Zkb2klM0RmNDUyNzliNS1iZjlhLTQxOTUtYTIxOC1hM2E4NTQ0Yjc2MWQmdGV4dFR5cGU9dGV4dCZyb3VuZD0wJmdyYWRpZW50V2F5PTAiLAogICAiTG9nbyIgOiAiIiwKICAgIk9yaWdpbmFsVXJsIiA6ICJodHRwOi8vd3d3LnRvcHNjYW4uY29tL3dwcy9pbmRleC5odG1sIgp9Cg=="/>
    </extobj>
    <extobj name="44B7C0F4-79DB-4F8B-9303-0E098D69D8BE-583">
      <extobjdata type="44B7C0F4-79DB-4F8B-9303-0E098D69D8BE" data="ewogICAiTGFzdFVybCIgOiAiaHR0cDovL3d3dy50b3BzY2FuLmNvbS93cHMvaW5kZXguaHRtbD90ZXh0PWh0dHAlM0ElMkYlMkZtLnhkdXBoLmNvbSUyRkJvb2slMkZEZXRhaWwlM0Zkb2klM0RhY2I5MzA0MS1lMzJlLTQ1ZjktYTFjMi0zZWZkZTgwZTc3MWQmdGV4dFR5cGU9dGV4dCZyb3VuZD0wJmdyYWRpZW50V2F5PTAiLAogICAiTG9nbyIgOiAiIiwKICAgIk9yaWdpbmFsVXJsIiA6ICJodHRwOi8vd3d3LnRvcHNjYW4uY29tL3dwcy9pbmRleC5odG1sIgp9Cg=="/>
    </extobj>
    <extobj name="44B7C0F4-79DB-4F8B-9303-0E098D69D8BE-584">
      <extobjdata type="44B7C0F4-79DB-4F8B-9303-0E098D69D8BE" data="ewoJIkxhc3RVcmwiIDogImh0dHA6Ly93d3cudG9wc2Nhbi5jb20vd3BzL2luZGV4Lmh0bWw/dGV4dD1odHRwJTNBJTJGJTJGbS54ZHVwaC5jb20lMkZCb29rJTJGRGV0YWlsJTNGZG9pJTNEOGY4NzQ5NDUtYTRlOC00NDYyLWE4OWMtM2ZiNGFmYzAyOTQ4JnRleHRUeXBlPXRleHQmcm91bmQ9MCZncmFkaWVudFdheT0wIiwKCSJMb2dvIiA6ICIiLAoJIk9yaWdpbmFsVXJsIiA6ICJodHRwOi8vd3d3LnRvcHNjYW4uY29tL3dwcy9pbmRleC5odG1sIgp9Cg=="/>
    </extobj>
    <extobj name="44B7C0F4-79DB-4F8B-9303-0E098D69D8BE-586">
      <extobjdata type="44B7C0F4-79DB-4F8B-9303-0E098D69D8BE" data="ewogICAiTGFzdFVybCIgOiAiaHR0cDovL3d3dy50b3BzY2FuLmNvbS93cHMvaW5kZXguaHRtbD90ZXh0PWh0dHAlM0ElMkYlMkZtLnhkdXBoLmNvbSUyRkJvb2slMkZEZXRhaWwlM0Zkb2klM0Q5ZjczZGIyMy1kNTk5LTQ4YzEtYjk0MC01M2M0MjYwYmM0ZjYmdGV4dFR5cGU9dGV4dCZyb3VuZD0wJmdyYWRpZW50V2F5PTAiLAogICAiTG9nbyIgOiAiIiwKICAgIk9yaWdpbmFsVXJsIiA6ICJodHRwOi8vd3d3LnRvcHNjYW4uY29tL3dwcy9pbmRleC5odG1sIgp9Cg=="/>
    </extobj>
    <extobj name="44B7C0F4-79DB-4F8B-9303-0E098D69D8BE-587">
      <extobjdata type="44B7C0F4-79DB-4F8B-9303-0E098D69D8BE" data="ewogICAiTGFzdFVybCIgOiAiaHR0cDovL3d3dy50b3BzY2FuLmNvbS93cHMvaW5kZXguaHRtbD90ZXh0PWh0dHAlM0ElMkYlMkZtLnhkdXBoLmNvbSUyRkJvb2slMkZEZXRhaWwlM0Zkb2klM0RmZGJkM2VhMC04YzEyLTRiNmUtOTlhMC1hMzI5NGQ5NjFkYzImdGV4dFR5cGU9dGV4dCZyb3VuZD0wJmdyYWRpZW50V2F5PTAiLAogICAiTG9nbyIgOiAiIiwKICAgIk9yaWdpbmFsVXJsIiA6ICJodHRwOi8vd3d3LnRvcHNjYW4uY29tL3dwcy9pbmRleC5odG1sIgp9Cg=="/>
    </extobj>
    <extobj name="44B7C0F4-79DB-4F8B-9303-0E098D69D8BE-537">
      <extobjdata type="44B7C0F4-79DB-4F8B-9303-0E098D69D8BE" data="ewoJIkxhc3RVcmwiIDogImh0dHA6Ly93d3cudG9wc2Nhbi5jb20vd3BzL2luZGV4Lmh0bWw/dGV4dD1odHRwJTNBJTJGJTJGbS54ZHVwaC5jb20lMkZCb29rJTJGRGV0YWlsJTNGZG9pJTNENmQwNmZjOGMtNjY2Yy00NmE1LWFlNzgtOGM3NjVkNTczNTQyJnRleHRUeXBlPXRleHQmcm91bmQ9MCZncmFkaWVudFdheT0wIiwKCSJMb2dvIiA6ICIiLAoJIk9yaWdpbmFsVXJsIiA6ICJodHRwOi8vd3d3LnRvcHNjYW4uY29tL3dwcy9pbmRleC5odG1sIgp9Cg=="/>
    </extobj>
    <extobj name="44B7C0F4-79DB-4F8B-9303-0E098D69D8BE-579">
      <extobjdata type="44B7C0F4-79DB-4F8B-9303-0E098D69D8BE" data="ewoJIkxhc3RVcmwiIDogImh0dHA6Ly93d3cudG9wc2Nhbi5jb20vd3BzL2luZGV4Lmh0bWw/dGV4dD1odHRwJTNBJTJGJTJGbS54ZHVwaC5jb20lMkZCb29rJTJGRGV0YWlsJTNGZG9pJTNEMjNjZTZjNWYtOGNjMC00OTMyLTkzMmYtNGE4YTM2ZDNiZGU1JnRleHRUeXBlPXRleHQmcm91bmQ9MCZncmFkaWVudFdheT0wIiwKCSJMb2dvIiA6ICIiLAoJIk9yaWdpbmFsVXJsIiA6ICJodHRwOi8vd3d3LnRvcHNjYW4uY29tL3dwcy9pbmRleC5odG1sIgp9Cg=="/>
    </extobj>
    <extobj name="44B7C0F4-79DB-4F8B-9303-0E098D69D8BE-585">
      <extobjdata type="44B7C0F4-79DB-4F8B-9303-0E098D69D8BE" data="ewoJIkxhc3RVcmwiIDogImh0dHA6Ly93d3cudG9wc2Nhbi5jb20vd3BzL2luZGV4Lmh0bWw/dGV4dD1odHRwJTNBJTJGJTJGbS54ZHVwaC5jb20lMkZCb29rJTJGRGV0YWlsJTNGZG9pJTNEODg4NDAxNjYtZjA0ZC00MGQxLWI0YWItZTM1ZmE2MDc4YzI1JnRleHRUeXBlPXRleHQmcm91bmQ9MCZncmFkaWVudFdheT0wIiwKCSJMb2dvIiA6ICIiLAoJIk9yaWdpbmFsVXJsIiA6ICJodHRwOi8vd3d3LnRvcHNjYW4uY29tL3dwcy9pbmRleC5odG1sIgp9Cg=="/>
    </extobj>
    <extobj name="44B7C0F4-79DB-4F8B-9303-0E098D69D8BE-588">
      <extobjdata type="44B7C0F4-79DB-4F8B-9303-0E098D69D8BE" data="ewoJIkxhc3RVcmwiIDogImh0dHA6Ly93d3cudG9wc2Nhbi5jb20vd3BzL2luZGV4Lmh0bWw/dGV4dD1odHRwJTNBJTJGJTJGbS54ZHVwaC5jb20lMkZCb29rJTJGRGV0YWlsJTNGZG9pJTNEMDA0ZjRlMzItMmY3Yy00NmJmLTgzOGEtYmUyNjllZDA0ODY5JnRleHRUeXBlPXRleHQmcm91bmQ9MCZncmFkaWVudFdheT0wIiwKCSJMb2dvIiA6ICIiLAoJIk9yaWdpbmFsVXJsIiA6ICJodHRwOi8vd3d3LnRvcHNjYW4uY29tL3dwcy9pbmRleC5odG1sIgp9Cg=="/>
    </extobj>
    <extobj name="44B7C0F4-79DB-4F8B-9303-0E098D69D8BE-589">
      <extobjdata type="44B7C0F4-79DB-4F8B-9303-0E098D69D8BE" data="ewoJIkxhc3RVcmwiIDogImh0dHA6Ly93d3cudG9wc2Nhbi5jb20vd3BzL2luZGV4Lmh0bWw/dGV4dD1odHRwJTNBJTJGJTJGbS54ZHVwaC5jb20lMkZCb29rJTJGRGV0YWlsJTNGZG9pJTNEYTg0NWY4NTctZDY4NS00OGFiLTlkZTMtMjQxNzlmZTk2YzZmJnRleHRUeXBlPXRleHQmcm91bmQ9MCZncmFkaWVudFdheT0wIiwKCSJMb2dvIiA6ICIiLAoJIk9yaWdpbmFsVXJsIiA6ICJodHRwOi8vd3d3LnRvcHNjYW4uY29tL3dwcy9pbmRleC5odG1sIgp9Cg=="/>
    </extobj>
    <extobj name="44B7C0F4-79DB-4F8B-9303-0E098D69D8BE-590">
      <extobjdata type="44B7C0F4-79DB-4F8B-9303-0E098D69D8BE" data="ewoJIkxhc3RVcmwiIDogImh0dHA6Ly93d3cudG9wc2Nhbi5jb20vd3BzL2luZGV4Lmh0bWw/dGV4dD1odHRwJTNBJTJGJTJGbS54ZHVwaC5jb20lMkZCb29rJTJGRGV0YWlsJTNGZG9pJTNEZGFiYTA2NDItNGQyYi00ZTdmLTk4ODQtMzc5ZGYzZDA1NGMyJnRleHRUeXBlPXRleHQmcm91bmQ9MCZncmFkaWVudFdheT0wIiwKCSJMb2dvIiA6ICIiLAoJIk9yaWdpbmFsVXJsIiA6ICJodHRwOi8vd3d3LnRvcHNjYW4uY29tL3dwcy9pbmRleC5odG1sIgp9Cg=="/>
    </extobj>
    <extobj name="44B7C0F4-79DB-4F8B-9303-0E098D69D8BE-591">
      <extobjdata type="44B7C0F4-79DB-4F8B-9303-0E098D69D8BE" data="ewoJIkxhc3RVcmwiIDogImh0dHA6Ly93d3cudG9wc2Nhbi5jb20vd3BzL2luZGV4Lmh0bWw/dGV4dD1odHRwJTNBJTJGJTJGbS54ZHVwaC5jb20lMkZCb29rJTJGRGV0YWlsJTNGZG9pJTNEYTdkYTYzOWEtMjVmYi00NDYzLWJjMDEtZDUzYjUyNjA2MDY4JnRleHRUeXBlPXRleHQmcm91bmQ9MCZncmFkaWVudFdheT0wIiwKCSJMb2dvIiA6ICIiLAoJIk9yaWdpbmFsVXJsIiA6ICJodHRwOi8vd3d3LnRvcHNjYW4uY29tL3dwcy9pbmRleC5odG1sIgp9Cg=="/>
    </extobj>
    <extobj name="44B7C0F4-79DB-4F8B-9303-0E098D69D8BE-592">
      <extobjdata type="44B7C0F4-79DB-4F8B-9303-0E098D69D8BE" data="ewoJIkxhc3RVcmwiIDogImh0dHA6Ly93d3cudG9wc2Nhbi5jb20vd3BzL2luZGV4Lmh0bWw/dGV4dD1odHRwJTNBJTJGJTJGbS54ZHVwaC5jb20lMkZCb29rJTJGRGV0YWlsJTNGZG9pJTNEMzBiMDUyY2MtYTQ4Yy00Zjk5LTk0MjItNWNmOGJiMTE1OTZlJnRleHRUeXBlPXRleHQmcm91bmQ9MCZncmFkaWVudFdheT0wIiwKCSJMb2dvIiA6ICIiLAoJIk9yaWdpbmFsVXJsIiA6ICJodHRwOi8vd3d3LnRvcHNjYW4uY29tL3dwcy9pbmRleC5odG1sIgp9Cg=="/>
    </extobj>
    <extobj name="44B7C0F4-79DB-4F8B-9303-0E098D69D8BE-593">
      <extobjdata type="44B7C0F4-79DB-4F8B-9303-0E098D69D8BE" data="ewoJIkxhc3RVcmwiIDogImh0dHA6Ly93d3cudG9wc2Nhbi5jb20vd3BzL2luZGV4Lmh0bWw/dGV4dD1odHRwJTNBJTJGJTJGbS54ZHVwaC5jb20lMkZCb29rJTJGRGV0YWlsJTNGZG9pJTNEM2IzZTUxMmYtMTM4Ny00YTYyLWJhYjAtN2JiOWYzZGYyMDQzJnRleHRUeXBlPXRleHQmcm91bmQ9MCZncmFkaWVudFdheT0wIiwKCSJMb2dvIiA6ICIiLAoJIk9yaWdpbmFsVXJsIiA6ICJodHRwOi8vd3d3LnRvcHNjYW4uY29tL3dwcy9pbmRleC5odG1sIgp9Cg=="/>
    </extobj>
    <extobj name="44B7C0F4-79DB-4F8B-9303-0E098D69D8BE-594">
      <extobjdata type="44B7C0F4-79DB-4F8B-9303-0E098D69D8BE" data="ewoJIkxhc3RVcmwiIDogImh0dHA6Ly93d3cudG9wc2Nhbi5jb20vd3BzL2luZGV4Lmh0bWw/dGV4dD1odHRwJTNBJTJGJTJGbS54ZHVwaC5jb20lMkZCb29rJTJGRGV0YWlsJTNGZG9pJTNENjczMTIyYzQtNmY1ZS00NmQ3LWJiZTEtYzY0MWRiZTVhM2ZiJnRleHRUeXBlPXRleHQmcm91bmQ9MCZncmFkaWVudFdheT0wIiwKCSJMb2dvIiA6ICIiLAoJIk9yaWdpbmFsVXJsIiA6ICJodHRwOi8vd3d3LnRvcHNjYW4uY29tL3dwcy9pbmRleC5odG1sIgp9Cg=="/>
    </extobj>
    <extobj name="44B7C0F4-79DB-4F8B-9303-0E098D69D8BE-595">
      <extobjdata type="44B7C0F4-79DB-4F8B-9303-0E098D69D8BE" data="ewoJIkxhc3RVcmwiIDogImh0dHA6Ly93d3cudG9wc2Nhbi5jb20vd3BzL2luZGV4Lmh0bWw/dGV4dD1odHRwJTNBJTJGJTJGbS54ZHVwaC5jb20lMkZCb29rJTJGRGV0YWlsJTNGZG9pJTNEN2RhMDJhYTItZjQ3Yi00NjNhLTg5M2ItNzNmZmM2YjIxOTdlJnRleHRUeXBlPXRleHQmcm91bmQ9MCZncmFkaWVudFdheT0wIiwKCSJMb2dvIiA6ICIiLAoJIk9yaWdpbmFsVXJsIiA6ICJodHRwOi8vd3d3LnRvcHNjYW4uY29tL3dwcy9pbmRleC5odG1sIgp9Cg=="/>
    </extobj>
    <extobj name="44B7C0F4-79DB-4F8B-9303-0E098D69D8BE-596">
      <extobjdata type="44B7C0F4-79DB-4F8B-9303-0E098D69D8BE" data="ewoJIkxhc3RVcmwiIDogImh0dHA6Ly93d3cudG9wc2Nhbi5jb20vd3BzL2luZGV4Lmh0bWw/dGV4dD1odHRwJTNBJTJGJTJGbS54ZHVwaC5jb20lMkZCb29rJTJGRGV0YWlsJTNGZG9pJTNEMDJmYWUxN2MtNzYxMS00YzkyLThjNjItNDFkMDcwMmIwOTdmJnRleHRUeXBlPXRleHQmcm91bmQ9MCZncmFkaWVudFdheT0wIiwKCSJMb2dvIiA6ICIiLAoJIk9yaWdpbmFsVXJsIiA6ICJodHRwOi8vd3d3LnRvcHNjYW4uY29tL3dwcy9pbmRleC5odG1sIgp9Cg=="/>
    </extobj>
    <extobj name="44B7C0F4-79DB-4F8B-9303-0E098D69D8BE-597">
      <extobjdata type="44B7C0F4-79DB-4F8B-9303-0E098D69D8BE" data="ewoJIkxhc3RVcmwiIDogImh0dHA6Ly93d3cudG9wc2Nhbi5jb20vd3BzL2luZGV4Lmh0bWw/dGV4dD1odHRwJTNBJTJGJTJGbS54ZHVwaC5jb20lMkZCb29rJTJGRGV0YWlsJTNGZG9pJTNEZTQwNjc4MmYtYWE5OC00MjM1LWIyYzMtMDJiNmU0OTM2MGI1JnRleHRUeXBlPXRleHQmcm91bmQ9MCZncmFkaWVudFdheT0wIiwKCSJMb2dvIiA6ICIiLAoJIk9yaWdpbmFsVXJsIiA6ICJodHRwOi8vd3d3LnRvcHNjYW4uY29tL3dwcy9pbmRleC5odG1sIgp9Cg=="/>
    </extobj>
    <extobj name="44B7C0F4-79DB-4F8B-9303-0E098D69D8BE-598">
      <extobjdata type="44B7C0F4-79DB-4F8B-9303-0E098D69D8BE" data="ewoJIkxhc3RVcmwiIDogImh0dHA6Ly93d3cudG9wc2Nhbi5jb20vd3BzL2luZGV4Lmh0bWw/dGV4dD1odHRwJTNBJTJGJTJGbS54ZHVwaC5jb20lMkZCb29rJTJGRGV0YWlsJTNGZG9pJTNEZWIyM2MyNzctNjJlNC00OGJiLThjNWEtN2Q0OTAyZTMyZGMzJnRleHRUeXBlPXRleHQmcm91bmQ9MCZncmFkaWVudFdheT0wIiwKCSJMb2dvIiA6ICIiLAoJIk9yaWdpbmFsVXJsIiA6ICJodHRwOi8vd3d3LnRvcHNjYW4uY29tL3dwcy9pbmRleC5odG1sIgp9Cg=="/>
    </extobj>
    <extobj name="44B7C0F4-79DB-4F8B-9303-0E098D69D8BE-599">
      <extobjdata type="44B7C0F4-79DB-4F8B-9303-0E098D69D8BE" data="ewoJIkxhc3RVcmwiIDogImh0dHA6Ly93d3cudG9wc2Nhbi5jb20vd3BzL2luZGV4Lmh0bWw/dGV4dD1odHRwJTNBJTJGJTJGbS54ZHVwaC5jb20lMkZCb29rJTJGRGV0YWlsJTNGZG9pJTNENjFhMzQ3NGMtNTI5NS00MDZiLWExMWItNGViOWU3MGQzNmM4JnRleHRUeXBlPXRleHQmcm91bmQ9MCZncmFkaWVudFdheT0wIiwKCSJMb2dvIiA6ICIiLAoJIk9yaWdpbmFsVXJsIiA6ICJodHRwOi8vd3d3LnRvcHNjYW4uY29tL3dwcy9pbmRleC5odG1sIgp9Cg=="/>
    </extobj>
    <extobj name="44B7C0F4-79DB-4F8B-9303-0E098D69D8BE-600">
      <extobjdata type="44B7C0F4-79DB-4F8B-9303-0E098D69D8BE" data="ewoJIkxhc3RVcmwiIDogImh0dHA6Ly93d3cudG9wc2Nhbi5jb20vd3BzL2luZGV4Lmh0bWw/dGV4dD1odHRwJTNBJTJGJTJGbS54ZHVwaC5jb20lMkZCb29rJTJGRGV0YWlsJTNGZG9pJTNEZGE5ZGI4MWQtNjUyMC00ODVjLWEwNzktZjA4NDIzNzFjOGQ3JnRleHRUeXBlPXRleHQmcm91bmQ9MCZncmFkaWVudFdheT0wIiwKCSJMb2dvIiA6ICIiLAoJIk9yaWdpbmFsVXJsIiA6ICJodHRwOi8vd3d3LnRvcHNjYW4uY29tL3dwcy9pbmRleC5odG1sIgp9Cg=="/>
    </extobj>
    <extobj name="44B7C0F4-79DB-4F8B-9303-0E098D69D8BE-601">
      <extobjdata type="44B7C0F4-79DB-4F8B-9303-0E098D69D8BE" data="ewoJIkxhc3RVcmwiIDogImh0dHA6Ly93d3cudG9wc2Nhbi5jb20vd3BzL2luZGV4Lmh0bWw/dGV4dD1odHRwJTNBJTJGJTJGbS54ZHVwaC5jb20lMkZCb29rJTJGRGV0YWlsJTNGZG9pJTNEZDdlY2M3Y2MtMjQxNi00NDdmLWJhZGItZDFmNzFlYTNjMjFkJnRleHRUeXBlPXRleHQmcm91bmQ9MCZncmFkaWVudFdheT0wIiwKCSJMb2dvIiA6ICIiLAoJIk9yaWdpbmFsVXJsIiA6ICJodHRwOi8vd3d3LnRvcHNjYW4uY29tL3dwcy9pbmRleC5odG1sIgp9Cg=="/>
    </extobj>
    <extobj name="44B7C0F4-79DB-4F8B-9303-0E098D69D8BE-602">
      <extobjdata type="44B7C0F4-79DB-4F8B-9303-0E098D69D8BE" data="ewoJIkxhc3RVcmwiIDogImh0dHA6Ly93d3cudG9wc2Nhbi5jb20vd3BzL2luZGV4Lmh0bWw/dGV4dD1odHRwcyUzQSUyRiUyRnd3dy54ZHVwaC5jb20lMkZQYWdlcyUyRkJvb2tEZXRhaWwuYXNweCUzRmRvaSUzRGRiNjkxMTg0LTAwMmUtNDAxNS05MTg5LWNjYWYwNjMzOWQ0MyZ0ZXh0VHlwZT10ZXh0JnJvdW5kPTAmZ3JhZGllbnRXYXk9MCIsCgkiTG9nbyIgOiAiIiwKCSJPcmlnaW5hbFVybCIgOiAiaHR0cDovL3d3dy50b3BzY2FuLmNvbS93cHMvaW5kZXguaHRtbCIKfQo="/>
    </extobj>
    <extobj name="44B7C0F4-79DB-4F8B-9303-0E098D69D8BE-603">
      <extobjdata type="44B7C0F4-79DB-4F8B-9303-0E098D69D8BE" data="ewoJIkxhc3RVcmwiIDogImh0dHA6Ly93d3cudG9wc2Nhbi5jb20vd3BzL2luZGV4Lmh0bWw/dGV4dD1odHRwJTNBJTJGJTJGbS54ZHVwaC5jb20lMkZCb29rJTJGRGV0YWlsJTNGZG9pJTNENGM1ZTE1OGUtY2M1ZC00NDIwLTljMmMtMDgzZTdhYjZiNjQ5JnRleHRUeXBlPXRleHQmcm91bmQ9MCZncmFkaWVudFdheT0wIiwKCSJMb2dvIiA6ICIiLAoJIk9yaWdpbmFsVXJsIiA6ICJodHRwOi8vd3d3LnRvcHNjYW4uY29tL3dwcy9pbmRleC5odG1sIgp9Cg=="/>
    </extobj>
    <extobj name="44B7C0F4-79DB-4F8B-9303-0E098D69D8BE-604">
      <extobjdata type="44B7C0F4-79DB-4F8B-9303-0E098D69D8BE" data="ewoJIkxhc3RVcmwiIDogImh0dHA6Ly93d3cudG9wc2Nhbi5jb20vd3BzL2luZGV4Lmh0bWw/dGV4dD1odHRwJTNBJTJGJTJGbS54ZHVwaC5jb20lMkZCb29rJTJGRGV0YWlsJTNGZG9pJTNEYzY3NTU2YzEtNTMyOC00MmI2LTkwNzYtY2E5Zjk4ZmI4M2VhJnRleHRUeXBlPXRleHQmcm91bmQ9MCZncmFkaWVudFdheT0wIiwKCSJMb2dvIiA6ICIiLAoJIk9yaWdpbmFsVXJsIiA6ICJodHRwOi8vd3d3LnRvcHNjYW4uY29tL3dwcy9pbmRleC5odG1sIgp9Cg=="/>
    </extobj>
    <extobj name="44B7C0F4-79DB-4F8B-9303-0E098D69D8BE-605">
      <extobjdata type="44B7C0F4-79DB-4F8B-9303-0E098D69D8BE" data="ewoJIkxhc3RVcmwiIDogImh0dHA6Ly93d3cudG9wc2Nhbi5jb20vd3BzL2luZGV4Lmh0bWw/dGV4dD1odHRwJTNBJTJGJTJGbS54ZHVwaC5jb20lMkZCb29rJTJGRGV0YWlsJTNGZG9pJTNEZmYwMGI2NDctYTkwNS00OTg2LWE5MGMtOWI3OGRlOTc1YWE3JnRleHRUeXBlPXRleHQmcm91bmQ9MCZncmFkaWVudFdheT0wIiwKCSJMb2dvIiA6ICIiLAoJIk9yaWdpbmFsVXJsIiA6ICJodHRwOi8vd3d3LnRvcHNjYW4uY29tL3dwcy9pbmRleC5odG1sIgp9Cg=="/>
    </extobj>
    <extobj name="44B7C0F4-79DB-4F8B-9303-0E098D69D8BE-606">
      <extobjdata type="44B7C0F4-79DB-4F8B-9303-0E098D69D8BE" data="ewoJIkxhc3RVcmwiIDogImh0dHA6Ly93d3cudG9wc2Nhbi5jb20vd3BzL2luZGV4Lmh0bWw/dGV4dD1odHRwJTNBJTJGJTJGbS54ZHVwaC5jb20lMkZCb29rJTJGRGV0YWlsJTNGZG9pJTNEMWVkYjQ3NGEtYzhkMS00YWJmLWE1NjEtZjJiNGY3MmY4OWRjJnRleHRUeXBlPXRleHQmcm91bmQ9MCZncmFkaWVudFdheT0wIiwKCSJMb2dvIiA6ICIiLAoJIk9yaWdpbmFsVXJsIiA6ICJodHRwOi8vd3d3LnRvcHNjYW4uY29tL3dwcy9pbmRleC5odG1sIgp9Cg=="/>
    </extobj>
    <extobj name="44B7C0F4-79DB-4F8B-9303-0E098D69D8BE-607">
      <extobjdata type="44B7C0F4-79DB-4F8B-9303-0E098D69D8BE" data="ewoJIkxhc3RVcmwiIDogImh0dHA6Ly93d3cudG9wc2Nhbi5jb20vd3BzL2luZGV4Lmh0bWw/dGV4dD1odHRwJTNBJTJGJTJGbS54ZHVwaC5jb20lMkZCb29rJTJGRGV0YWlsJTNGZG9pJTNEMWY1M2E3YzEtY2QzMC00ZTZlLTk3OTQtMTczNTM1ZGYwMDYwJnRleHRUeXBlPXRleHQmcm91bmQ9MCZncmFkaWVudFdheT0wIiwKCSJMb2dvIiA6ICIiLAoJIk9yaWdpbmFsVXJsIiA6ICJodHRwOi8vd3d3LnRvcHNjYW4uY29tL3dwcy9pbmRleC5odG1sIgp9Cg=="/>
    </extobj>
    <extobj name="44B7C0F4-79DB-4F8B-9303-0E098D69D8BE-608">
      <extobjdata type="44B7C0F4-79DB-4F8B-9303-0E098D69D8BE" data="ewoJIkxhc3RVcmwiIDogImh0dHA6Ly93d3cudG9wc2Nhbi5jb20vd3BzL2luZGV4Lmh0bWw/dGV4dD1odHRwJTNBJTJGJTJGbS54ZHVwaC5jb20lMkZCb29rJTJGRGV0YWlsJTNGZG9pJTNEOTBlZTViMmMtNDE4Ny00YzdlLWFiMjYtOGRiMDY2YmQwYTllJnRleHRUeXBlPXRleHQmcm91bmQ9MCZncmFkaWVudFdheT0wIiwKCSJMb2dvIiA6ICIiLAoJIk9yaWdpbmFsVXJsIiA6ICJodHRwOi8vd3d3LnRvcHNjYW4uY29tL3dwcy9pbmRleC5odG1sIgp9Cg=="/>
    </extobj>
    <extobj name="44B7C0F4-79DB-4F8B-9303-0E098D69D8BE-609">
      <extobjdata type="44B7C0F4-79DB-4F8B-9303-0E098D69D8BE" data="ewoJIkxhc3RVcmwiIDogImh0dHA6Ly93d3cudG9wc2Nhbi5jb20vd3BzL2luZGV4Lmh0bWw/dGV4dD1odHRwJTNBJTJGJTJGbS54ZHVwaC5jb20lMkZCb29rJTJGRGV0YWlsJTNGZG9pJTNEMGJjZDc4NTAtNWEyNy00NzViLThkZGItOTE5MDdmZTA0OTA1JnRleHRUeXBlPXRleHQmcm91bmQ9MCZncmFkaWVudFdheT0wIiwKCSJMb2dvIiA6ICIiLAoJIk9yaWdpbmFsVXJsIiA6ICJodHRwOi8vd3d3LnRvcHNjYW4uY29tL3dwcy9pbmRleC5odG1sIgp9Cg=="/>
    </extobj>
    <extobj name="44B7C0F4-79DB-4F8B-9303-0E098D69D8BE-610">
      <extobjdata type="44B7C0F4-79DB-4F8B-9303-0E098D69D8BE" data="ewoJIkxhc3RVcmwiIDogImh0dHA6Ly93d3cudG9wc2Nhbi5jb20vd3BzL2luZGV4Lmh0bWw/dGV4dD1odHRwJTNBJTJGJTJGbS54ZHVwaC5jb20lMkZCb29rJTJGRGV0YWlsJTNGZG9pJTNEZjAyYWQzM2UtZjQ5YS00MDcyLWI2ZTktNjkxNDgyNmFhMzdlJnRleHRUeXBlPXRleHQmcm91bmQ9MCZncmFkaWVudFdheT0wIiwKCSJMb2dvIiA6ICIiLAoJIk9yaWdpbmFsVXJsIiA6ICJodHRwOi8vd3d3LnRvcHNjYW4uY29tL3dwcy9pbmRleC5odG1sIgp9Cg=="/>
    </extobj>
    <extobj name="44B7C0F4-79DB-4F8B-9303-0E098D69D8BE-611">
      <extobjdata type="44B7C0F4-79DB-4F8B-9303-0E098D69D8BE" data="ewoJIkxhc3RVcmwiIDogImh0dHA6Ly93d3cudG9wc2Nhbi5jb20vd3BzL2luZGV4Lmh0bWw/dGV4dD1odHRwJTNBJTJGJTJGbS54ZHVwaC5jb20lMkZCb29rJTJGRGV0YWlsJTNGZG9pJTNENjVlMjU3NGQtODc4Ni00NTQ5LWJmMTgtYWQyMDdlMGU3ZWMxJnRleHRUeXBlPXRleHQmcm91bmQ9MCZncmFkaWVudFdheT0wIiwKCSJMb2dvIiA6ICIiLAoJIk9yaWdpbmFsVXJsIiA6ICJodHRwOi8vd3d3LnRvcHNjYW4uY29tL3dwcy9pbmRleC5odG1sIgp9Cg=="/>
    </extobj>
    <extobj name="44B7C0F4-79DB-4F8B-9303-0E098D69D8BE-612">
      <extobjdata type="44B7C0F4-79DB-4F8B-9303-0E098D69D8BE" data="ewoJIkxhc3RVcmwiIDogImh0dHA6Ly93d3cudG9wc2Nhbi5jb20vd3BzL2luZGV4Lmh0bWw/dGV4dD1odHRwJTNBJTJGJTJGbS54ZHVwaC5jb20lMkZCb29rJTJGRGV0YWlsJTNGZG9pJTNEYjczZGRlN2YtZjIzYi00ODE5LTg0YzUtZWM1YjMxNmFlNmU2JnRleHRUeXBlPXRleHQmcm91bmQ9MCZncmFkaWVudFdheT0wIiwKCSJMb2dvIiA6ICIiLAoJIk9yaWdpbmFsVXJsIiA6ICJodHRwOi8vd3d3LnRvcHNjYW4uY29tL3dwcy9pbmRleC5odG1sIgp9Cg=="/>
    </extobj>
    <extobj name="44B7C0F4-79DB-4F8B-9303-0E098D69D8BE-613">
      <extobjdata type="44B7C0F4-79DB-4F8B-9303-0E098D69D8BE" data="ewoJIkxhc3RVcmwiIDogImh0dHA6Ly93d3cudG9wc2Nhbi5jb20vd3BzL2luZGV4Lmh0bWw/dGV4dD1odHRwJTNBJTJGJTJGbS54ZHVwaC5jb20lMkZCb29rJTJGRGV0YWlsJTNGZG9pJTNEY2JkYzQyYTgtN2ZkZC00NGU2LWIxMDAtNTBiNTI4YzFmNmE3JnRleHRUeXBlPXRleHQmcm91bmQ9MCZncmFkaWVudFdheT0wIiwKCSJMb2dvIiA6ICIiLAoJIk9yaWdpbmFsVXJsIiA6ICJodHRwOi8vd3d3LnRvcHNjYW4uY29tL3dwcy9pbmRleC5odG1sIgp9Cg=="/>
    </extobj>
    <extobj name="44B7C0F4-79DB-4F8B-9303-0E098D69D8BE-614">
      <extobjdata type="44B7C0F4-79DB-4F8B-9303-0E098D69D8BE" data="ewoJIkxhc3RVcmwiIDogImh0dHA6Ly93d3cudG9wc2Nhbi5jb20vd3BzL2luZGV4Lmh0bWw/dGV4dD1odHRwJTNBJTJGJTJGbS54ZHVwaC5jb20lMkZCb29rJTJGRGV0YWlsJTNGZG9pJTNENDYzYWNjNzItYTk2OC00ZDkwLWJiYjgtYjZmMjJjY2I0ZjVkJnRleHRUeXBlPXRleHQmcm91bmQ9MCZncmFkaWVudFdheT0wIiwKCSJMb2dvIiA6ICIiLAoJIk9yaWdpbmFsVXJsIiA6ICJodHRwOi8vd3d3LnRvcHNjYW4uY29tL3dwcy9pbmRleC5odG1sIgp9Cg=="/>
    </extobj>
    <extobj name="44B7C0F4-79DB-4F8B-9303-0E098D69D8BE-615">
      <extobjdata type="44B7C0F4-79DB-4F8B-9303-0E098D69D8BE" data="ewoJIkxhc3RVcmwiIDogImh0dHA6Ly93d3cudG9wc2Nhbi5jb20vd3BzL2luZGV4Lmh0bWw/dGV4dD1odHRwJTNBJTJGJTJGbS54ZHVwaC5jb20lMkZCb29rJTJGRGV0YWlsJTNGZG9pJTNEMDgzYzQ1YTAtYzZiMi00MDU1LTlmNmYtMmNmZmExZDg3OGQ1JnRleHRUeXBlPXRleHQmcm91bmQ9MCZncmFkaWVudFdheT0wIiwKCSJMb2dvIiA6ICIiLAoJIk9yaWdpbmFsVXJsIiA6ICJodHRwOi8vd3d3LnRvcHNjYW4uY29tL3dwcy9pbmRleC5odG1sIgp9Cg=="/>
    </extobj>
    <extobj name="44B7C0F4-79DB-4F8B-9303-0E098D69D8BE-616">
      <extobjdata type="44B7C0F4-79DB-4F8B-9303-0E098D69D8BE" data="ewoJIkxhc3RVcmwiIDogImh0dHA6Ly93d3cudG9wc2Nhbi5jb20vd3BzL2luZGV4Lmh0bWw/dGV4dD1odHRwJTNBJTJGJTJGbS54ZHVwaC5jb20lMkZCb29rJTJGRGV0YWlsJTNGZG9pJTNEMzQwZjJkYzgtOGRkNy00MmFkLWEyZjUtODA4YWQ0ZTRiYWMwJnRleHRUeXBlPXRleHQmcm91bmQ9MCZncmFkaWVudFdheT0wIiwKCSJMb2dvIiA6ICIiLAoJIk9yaWdpbmFsVXJsIiA6ICJodHRwOi8vd3d3LnRvcHNjYW4uY29tL3dwcy9pbmRleC5odG1sIgp9Cg=="/>
    </extobj>
    <extobj name="44B7C0F4-79DB-4F8B-9303-0E098D69D8BE-617">
      <extobjdata type="44B7C0F4-79DB-4F8B-9303-0E098D69D8BE" data="ewoJIkxhc3RVcmwiIDogImh0dHA6Ly93d3cudG9wc2Nhbi5jb20vd3BzL2luZGV4Lmh0bWw/dGV4dD1odHRwJTNBJTJGJTJGbS54ZHVwaC5jb20lMkZCb29rJTJGRGV0YWlsJTNGZG9pJTNEMzMyMTliNTMtODYxMy00YzczLTk1MDMtNGQ2ZDkyMTk5NTQ4JnRleHRUeXBlPXRleHQmcm91bmQ9MCZncmFkaWVudFdheT0wIiwKCSJMb2dvIiA6ICIiLAoJIk9yaWdpbmFsVXJsIiA6ICJodHRwOi8vd3d3LnRvcHNjYW4uY29tL3dwcy9pbmRleC5odG1sIgp9Cg=="/>
    </extobj>
    <extobj name="44B7C0F4-79DB-4F8B-9303-0E098D69D8BE-618">
      <extobjdata type="44B7C0F4-79DB-4F8B-9303-0E098D69D8BE" data="ewoJIkxhc3RVcmwiIDogImh0dHA6Ly93d3cudG9wc2Nhbi5jb20vd3BzL2luZGV4Lmh0bWw/dGV4dD1odHRwJTNBJTJGJTJGbS54ZHVwaC5jb20lMkZCb29rJTJGRGV0YWlsJTNGZG9pJTNEMjI3Mzg2NmItNzYwOS00ZTQ1LTgxYTctZjA4NTgxZWZiMjM0JnRleHRUeXBlPXRleHQmcm91bmQ9MCZncmFkaWVudFdheT0wIiwKCSJMb2dvIiA6ICIiLAoJIk9yaWdpbmFsVXJsIiA6ICJodHRwOi8vd3d3LnRvcHNjYW4uY29tL3dwcy9pbmRleC5odG1sIgp9Cg=="/>
    </extobj>
    <extobj name="44B7C0F4-79DB-4F8B-9303-0E098D69D8BE-619">
      <extobjdata type="44B7C0F4-79DB-4F8B-9303-0E098D69D8BE" data="ewoJIkxhc3RVcmwiIDogImh0dHA6Ly93d3cudG9wc2Nhbi5jb20vd3BzL2luZGV4Lmh0bWw/dGV4dD1odHRwJTNBJTJGJTJGbS54ZHVwaC5jb20lMkZCb29rJTJGRGV0YWlsJTNGZG9pJTNEM2QzMmQ4NWMtNDRlZi00MzI1LWIwMjctMDY5MTBiNjlmYjFjJnRleHRUeXBlPXRleHQmcm91bmQ9MCZncmFkaWVudFdheT0wIiwKCSJMb2dvIiA6ICIiLAoJIk9yaWdpbmFsVXJsIiA6ICJodHRwOi8vd3d3LnRvcHNjYW4uY29tL3dwcy9pbmRleC5odG1sIgp9Cg=="/>
    </extobj>
    <extobj name="44B7C0F4-79DB-4F8B-9303-0E098D69D8BE-620">
      <extobjdata type="44B7C0F4-79DB-4F8B-9303-0E098D69D8BE" data="ewoJIkxhc3RVcmwiIDogImh0dHA6Ly93d3cudG9wc2Nhbi5jb20vd3BzL2luZGV4Lmh0bWw/dGV4dD1odHRwJTNBJTJGJTJGbS54ZHVwaC5jb20lMkZCb29rJTJGRGV0YWlsJTNGZG9pJTNEMTY4MTQ4YTQtMzBhMS00N2FhLTk3MDYtYTk0OTAwYzcwMmU3JnRleHRUeXBlPXRleHQmcm91bmQ9MCZncmFkaWVudFdheT0wIiwKCSJMb2dvIiA6ICIiLAoJIk9yaWdpbmFsVXJsIiA6ICJodHRwOi8vd3d3LnRvcHNjYW4uY29tL3dwcy9pbmRleC5odG1sIgp9Cg=="/>
    </extobj>
    <extobj name="44B7C0F4-79DB-4F8B-9303-0E098D69D8BE-621">
      <extobjdata type="44B7C0F4-79DB-4F8B-9303-0E098D69D8BE" data="ewoJIkxhc3RVcmwiIDogImh0dHA6Ly93d3cudG9wc2Nhbi5jb20vd3BzL2luZGV4Lmh0bWw/dGV4dD1odHRwJTNBJTJGJTJGbS54ZHVwaC5jb20lMkZCb29rJTJGRGV0YWlsJTNGZG9pJTNEOWY1MDhlMWEtY2UyOS00ZTZjLTgxNjUtYWExODc1NjFjNDVjJnRleHRUeXBlPXRleHQmcm91bmQ9MCZncmFkaWVudFdheT0wIiwKCSJMb2dvIiA6ICIiLAoJIk9yaWdpbmFsVXJsIiA6ICJodHRwOi8vd3d3LnRvcHNjYW4uY29tL3dwcy9pbmRleC5odG1sIgp9Cg=="/>
    </extobj>
    <extobj name="44B7C0F4-79DB-4F8B-9303-0E098D69D8BE-622">
      <extobjdata type="44B7C0F4-79DB-4F8B-9303-0E098D69D8BE" data="ewoJIkxhc3RVcmwiIDogImh0dHA6Ly93d3cudG9wc2Nhbi5jb20vd3BzL2luZGV4Lmh0bWw/dGV4dD1odHRwJTNBJTJGJTJGbS54ZHVwaC5jb20lMkZCb29rJTJGRGV0YWlsJTNGZG9pJTNEOWExODFhZDAtZTE3NC00OWU3LWEzMjItZmVmYjdhNTM3MmU4JnRleHRUeXBlPXRleHQmcm91bmQ9MCZncmFkaWVudFdheT0wIiwKCSJMb2dvIiA6ICIiLAoJIk9yaWdpbmFsVXJsIiA6ICJodHRwOi8vd3d3LnRvcHNjYW4uY29tL3dwcy9pbmRleC5odG1sIgp9Cg=="/>
    </extobj>
    <extobj name="44B7C0F4-79DB-4F8B-9303-0E098D69D8BE-623">
      <extobjdata type="44B7C0F4-79DB-4F8B-9303-0E098D69D8BE" data="ewoJIkxhc3RVcmwiIDogImh0dHA6Ly93d3cudG9wc2Nhbi5jb20vd3BzL2luZGV4Lmh0bWw/dGV4dD1odHRwJTNBJTJGJTJGbS54ZHVwaC5jb20lMkZCb29rJTJGRGV0YWlsJTNGZG9pJTNEOWExODFhZDAtZTE3NC00OWU3LWEzMjItZmVmYjdhNTM3MmU4JnRleHRUeXBlPXRleHQmcm91bmQ9MCZncmFkaWVudFdheT0wIiwKCSJMb2dvIiA6ICIiLAoJIk9yaWdpbmFsVXJsIiA6ICJodHRwOi8vd3d3LnRvcHNjYW4uY29tL3dwcy9pbmRleC5odG1sIgp9Cg=="/>
    </extobj>
    <extobj name="44B7C0F4-79DB-4F8B-9303-0E098D69D8BE-624">
      <extobjdata type="44B7C0F4-79DB-4F8B-9303-0E098D69D8BE" data="ewoJIkxhc3RVcmwiIDogImh0dHA6Ly93d3cudG9wc2Nhbi5jb20vd3BzL2luZGV4Lmh0bWw/dGV4dD1odHRwJTNBJTJGJTJGbS54ZHVwaC5jb20lMkZCb29rJTJGRGV0YWlsJTNGZG9pJTNEZDAwMmQ1MzUtZGIwZi00MTE1LWE5ODUtM2RiNjAwMzY2YWIxJnRleHRUeXBlPXRleHQmcm91bmQ9MCZncmFkaWVudFdheT0wIiwKCSJMb2dvIiA6ICIiLAoJIk9yaWdpbmFsVXJsIiA6ICJodHRwOi8vd3d3LnRvcHNjYW4uY29tL3dwcy9pbmRleC5odG1sIgp9Cg=="/>
    </extobj>
    <extobj name="44B7C0F4-79DB-4F8B-9303-0E098D69D8BE-625">
      <extobjdata type="44B7C0F4-79DB-4F8B-9303-0E098D69D8BE" data="ewoJIkxhc3RVcmwiIDogImh0dHA6Ly93d3cudG9wc2Nhbi5jb20vd3BzL2luZGV4Lmh0bWw/dGV4dD1odHRwJTNBJTJGJTJGbS54ZHVwaC5jb20lMkZCb29rJTJGRGV0YWlsJTNGZG9pJTNEMDI1Yjc1OTktZTNjOS00NTZjLWIxYmQtYmEzZmNhZGVhNTA2JnRleHRUeXBlPXRleHQmcm91bmQ9MCZncmFkaWVudFdheT0wIiwKCSJMb2dvIiA6ICIiLAoJIk9yaWdpbmFsVXJsIiA6ICJodHRwOi8vd3d3LnRvcHNjYW4uY29tL3dwcy9pbmRleC5odG1sIgp9Cg=="/>
    </extobj>
    <extobj name="44B7C0F4-79DB-4F8B-9303-0E098D69D8BE-626">
      <extobjdata type="44B7C0F4-79DB-4F8B-9303-0E098D69D8BE" data="ewoJIkxhc3RVcmwiIDogImh0dHA6Ly93d3cudG9wc2Nhbi5jb20vd3BzL2luZGV4Lmh0bWw/dGV4dD1odHRwJTNBJTJGJTJGbS54ZHVwaC5jb20lMkZCb29rJTJGRGV0YWlsJTNGZG9pJTNEYzU5MGQwOWMtZjAyNS00YjExLTg4NDUtYjY0ZjYwMzMzY2UwJnRleHRUeXBlPXRleHQmcm91bmQ9MCZncmFkaWVudFdheT0wIiwKCSJMb2dvIiA6ICIiLAoJIk9yaWdpbmFsVXJsIiA6ICJodHRwOi8vd3d3LnRvcHNjYW4uY29tL3dwcy9pbmRleC5odG1sIgp9Cg=="/>
    </extobj>
    <extobj name="44B7C0F4-79DB-4F8B-9303-0E098D69D8BE-627">
      <extobjdata type="44B7C0F4-79DB-4F8B-9303-0E098D69D8BE" data="ewoJIkxhc3RVcmwiIDogImh0dHA6Ly93d3cudG9wc2Nhbi5jb20vd3BzL2luZGV4Lmh0bWw/dGV4dD1odHRwJTNBJTJGJTJGbS54ZHVwaC5jb20lMkZCb29rJTJGRGV0YWlsJTNGZG9pJTNEZTgzMDcxMmMtYzY2Zi00ZmE3LTlmZTktYTI0YjhlNjNmZGVlJnRleHRUeXBlPXRleHQmcm91bmQ9MCZncmFkaWVudFdheT0wIiwKCSJMb2dvIiA6ICIiLAoJIk9yaWdpbmFsVXJsIiA6ICJodHRwOi8vd3d3LnRvcHNjYW4uY29tL3dwcy9pbmRleC5odG1sIgp9Cg=="/>
    </extobj>
    <extobj name="44B7C0F4-79DB-4F8B-9303-0E098D69D8BE-628">
      <extobjdata type="44B7C0F4-79DB-4F8B-9303-0E098D69D8BE" data="ewoJIkxhc3RVcmwiIDogImh0dHA6Ly93d3cudG9wc2Nhbi5jb20vd3BzL2luZGV4Lmh0bWw/dGV4dD1odHRwJTNBJTJGJTJGbS54ZHVwaC5jb20lMkZCb29rJTJGRGV0YWlsJTNGZG9pJTNEOGZiYmUyNTQtNTllNy00ZWI2LWI3M2YtM2IzODc5NWQ3OWVhJnRleHRUeXBlPXRleHQmcm91bmQ9MCZncmFkaWVudFdheT0wIiwKCSJMb2dvIiA6ICIiLAoJIk9yaWdpbmFsVXJsIiA6ICJodHRwOi8vd3d3LnRvcHNjYW4uY29tL3dwcy9pbmRleC5odG1sIgp9Cg=="/>
    </extobj>
    <extobj name="44B7C0F4-79DB-4F8B-9303-0E098D69D8BE-629">
      <extobjdata type="44B7C0F4-79DB-4F8B-9303-0E098D69D8BE" data="ewoJIkxhc3RVcmwiIDogImh0dHA6Ly93d3cudG9wc2Nhbi5jb20vd3BzL2luZGV4Lmh0bWw/dGV4dD1odHRwJTNBJTJGJTJGbS54ZHVwaC5jb20lMkZCb29rJTJGRGV0YWlsJTNGZG9pJTNEMTE1MTViNjYtNjhhOC00ZmM3LTg4N2UtOTBiNDMyYjgwZWJhJnRleHRUeXBlPXRleHQmcm91bmQ9MCZncmFkaWVudFdheT0wIiwKCSJMb2dvIiA6ICIiLAoJIk9yaWdpbmFsVXJsIiA6ICJodHRwOi8vd3d3LnRvcHNjYW4uY29tL3dwcy9pbmRleC5odG1sIgp9Cg=="/>
    </extobj>
    <extobj name="44B7C0F4-79DB-4F8B-9303-0E098D69D8BE-630">
      <extobjdata type="44B7C0F4-79DB-4F8B-9303-0E098D69D8BE" data="ewoJIkxhc3RVcmwiIDogImh0dHA6Ly93d3cudG9wc2Nhbi5jb20vd3BzL2luZGV4Lmh0bWw/dGV4dD1odHRwJTNBJTJGJTJGbS54ZHVwaC5jb20lMkZCb29rJTJGRGV0YWlsJTNGZG9pJTNEMjk4MjhiMzEtZmU0MS00ZmU3LWI0MWYtYWRiNWJlNTRkZjllJnRleHRUeXBlPXRleHQmcm91bmQ9MCZncmFkaWVudFdheT0wIiwKCSJMb2dvIiA6ICIiLAoJIk9yaWdpbmFsVXJsIiA6ICJodHRwOi8vd3d3LnRvcHNjYW4uY29tL3dwcy9pbmRleC5odG1sIgp9Cg=="/>
    </extobj>
    <extobj name="44B7C0F4-79DB-4F8B-9303-0E098D69D8BE-631">
      <extobjdata type="44B7C0F4-79DB-4F8B-9303-0E098D69D8BE" data="ewoJIkxhc3RVcmwiIDogImh0dHA6Ly93d3cudG9wc2Nhbi5jb20vd3BzL2luZGV4Lmh0bWw/dGV4dD1odHRwJTNBJTJGJTJGbS54ZHVwaC5jb20lMkZCb29rJTJGRGV0YWlsJTNGZG9pJTNEMWU5ZWE4NzktYzVhZS00NWZjLWFlNmQtYzU0ZDZjMjlkYTJjJnRleHRUeXBlPXRleHQmcm91bmQ9MCZncmFkaWVudFdheT0wIiwKCSJMb2dvIiA6ICIiLAoJIk9yaWdpbmFsVXJsIiA6ICJodHRwOi8vd3d3LnRvcHNjYW4uY29tL3dwcy9pbmRleC5odG1sIgp9Cg=="/>
    </extobj>
    <extobj name="44B7C0F4-79DB-4F8B-9303-0E098D69D8BE-632">
      <extobjdata type="44B7C0F4-79DB-4F8B-9303-0E098D69D8BE" data="ewoJIkxhc3RVcmwiIDogImh0dHA6Ly93d3cudG9wc2Nhbi5jb20vd3BzL2luZGV4Lmh0bWw/dGV4dD1odHRwJTNBJTJGJTJGbS54ZHVwaC5jb20lMkZCb29rJTJGRGV0YWlsJTNGZG9pJTNEODc0Zjk5NmMtMzNiZi00MDMwLTk4OTItNmVmZWQ1MzNlNmVjJnRleHRUeXBlPXRleHQmcm91bmQ9MCZncmFkaWVudFdheT0wIiwKCSJMb2dvIiA6ICIiLAoJIk9yaWdpbmFsVXJsIiA6ICJodHRwOi8vd3d3LnRvcHNjYW4uY29tL3dwcy9pbmRleC5odG1sIgp9Cg=="/>
    </extobj>
    <extobj name="44B7C0F4-79DB-4F8B-9303-0E098D69D8BE-633">
      <extobjdata type="44B7C0F4-79DB-4F8B-9303-0E098D69D8BE" data="ewoJIkxhc3RVcmwiIDogImh0dHA6Ly93d3cudG9wc2Nhbi5jb20vd3BzL2luZGV4Lmh0bWw/dGV4dD1odHRwJTNBJTJGJTJGbS54ZHVwaC5jb20lMkZCb29rJTJGRGV0YWlsJTNGZG9pJTNEMDQyY2MyZDAtYzY2Mi00OTI5LTlkOTctMWU4ZmJjYTE4YWI3JnRleHRUeXBlPXRleHQmcm91bmQ9MCZncmFkaWVudFdheT0wIiwKCSJMb2dvIiA6ICIiLAoJIk9yaWdpbmFsVXJsIiA6ICJodHRwOi8vd3d3LnRvcHNjYW4uY29tL3dwcy9pbmRleC5odG1sIgp9Cg=="/>
    </extobj>
    <extobj name="44B7C0F4-79DB-4F8B-9303-0E098D69D8BE-634">
      <extobjdata type="44B7C0F4-79DB-4F8B-9303-0E098D69D8BE" data="ewoJIkxhc3RVcmwiIDogImh0dHA6Ly93d3cudG9wc2Nhbi5jb20vd3BzL2luZGV4Lmh0bWw/dGV4dD1odHRwJTNBJTJGJTJGbS54ZHVwaC5jb20lMkZCb29rJTJGRGV0YWlsJTNGZG9pJTNEMzFhOWFmN2YtNzlhMy00OWRmLWI5MWItYWI1ZjViMWE2YmMwJnRleHRUeXBlPXRleHQmcm91bmQ9MCZncmFkaWVudFdheT0wIiwKCSJMb2dvIiA6ICIiLAoJIk9yaWdpbmFsVXJsIiA6ICJodHRwOi8vd3d3LnRvcHNjYW4uY29tL3dwcy9pbmRleC5odG1sIgp9Cg=="/>
    </extobj>
    <extobj name="44B7C0F4-79DB-4F8B-9303-0E098D69D8BE-635">
      <extobjdata type="44B7C0F4-79DB-4F8B-9303-0E098D69D8BE" data="ewoJIkxhc3RVcmwiIDogImh0dHA6Ly93d3cudG9wc2Nhbi5jb20vd3BzL2luZGV4Lmh0bWw/dGV4dD1odHRwJTNBJTJGJTJGbS54ZHVwaC5jb20lMkZCb29rJTJGRGV0YWlsJTNGZG9pJTNENTdjNTA0OWEtYWY4Ni00NjAwLTllNjItMmQwMWNkMzE3N2U1JnRleHRUeXBlPXRleHQmcm91bmQ9MCZncmFkaWVudFdheT0wIiwKCSJMb2dvIiA6ICIiLAoJIk9yaWdpbmFsVXJsIiA6ICJodHRwOi8vd3d3LnRvcHNjYW4uY29tL3dwcy9pbmRleC5odG1sIgp9Cg=="/>
    </extobj>
    <extobj name="44B7C0F4-79DB-4F8B-9303-0E098D69D8BE-636">
      <extobjdata type="44B7C0F4-79DB-4F8B-9303-0E098D69D8BE" data="ewoJIkxhc3RVcmwiIDogImh0dHA6Ly93d3cudG9wc2Nhbi5jb20vd3BzL2luZGV4Lmh0bWw/dGV4dD1odHRwJTNBJTJGJTJGbS54ZHVwaC5jb20lMkZCb29rJTJGRGV0YWlsJTNGZG9pJTNEZTE5N2I3OTUtNWU0NC00YWMyLWFmODMtYzFkOGRmYzlhODk2JnRleHRUeXBlPXRleHQmcm91bmQ9MCZncmFkaWVudFdheT0wIiwKCSJMb2dvIiA6ICIiLAoJIk9yaWdpbmFsVXJsIiA6ICJodHRwOi8vd3d3LnRvcHNjYW4uY29tL3dwcy9pbmRleC5odG1sIgp9Cg=="/>
    </extobj>
    <extobj name="44B7C0F4-79DB-4F8B-9303-0E098D69D8BE-637">
      <extobjdata type="44B7C0F4-79DB-4F8B-9303-0E098D69D8BE" data="ewoJIkxhc3RVcmwiIDogImh0dHA6Ly93d3cudG9wc2Nhbi5jb20vd3BzL2luZGV4Lmh0bWw/dGV4dD1odHRwJTNBJTJGJTJGbS54ZHVwaC5jb20lMkZCb29rJTJGRGV0YWlsJTNGZG9pJTNEZWQzZTdkMDgtZTUxZS00ODA0LTg4MjctZTE4MWIzZTdiYzIyJnRleHRUeXBlPXRleHQmcm91bmQ9MCZncmFkaWVudFdheT0wIiwKCSJMb2dvIiA6ICIiLAoJIk9yaWdpbmFsVXJsIiA6ICJodHRwOi8vd3d3LnRvcHNjYW4uY29tL3dwcy9pbmRleC5odG1sIgp9Cg=="/>
    </extobj>
    <extobj name="44B7C0F4-79DB-4F8B-9303-0E098D69D8BE-638">
      <extobjdata type="44B7C0F4-79DB-4F8B-9303-0E098D69D8BE" data="ewoJIkxhc3RVcmwiIDogImh0dHA6Ly93d3cudG9wc2Nhbi5jb20vd3BzL2luZGV4Lmh0bWw/dGV4dD1odHRwJTNBJTJGJTJGbS54ZHVwaC5jb20lMkZCb29rJTJGRGV0YWlsJTNGZG9pJTNEY2I5ZDU0MzAtYmI2ZS00MmFkLTljNDItY2JmYmIyZjk5N2E5JnRleHRUeXBlPXRleHQmcm91bmQ9MCZncmFkaWVudFdheT0wIiwKCSJMb2dvIiA6ICIiLAoJIk9yaWdpbmFsVXJsIiA6ICJodHRwOi8vd3d3LnRvcHNjYW4uY29tL3dwcy9pbmRleC5odG1sIgp9Cg=="/>
    </extobj>
    <extobj name="44B7C0F4-79DB-4F8B-9303-0E098D69D8BE-639">
      <extobjdata type="44B7C0F4-79DB-4F8B-9303-0E098D69D8BE" data="ewoJIkxhc3RVcmwiIDogImh0dHA6Ly93d3cudG9wc2Nhbi5jb20vd3BzL2luZGV4Lmh0bWw/dGV4dD1odHRwJTNBJTJGJTJGbS54ZHVwaC5jb20lMkZCb29rJTJGRGV0YWlsJTNGZG9pJTNEOTIwZjZkZmEtYmFkYi00ODVmLWJiNjktNDA1Nzk4NzhjZjA0JnRleHRUeXBlPXRleHQmcm91bmQ9MCZncmFkaWVudFdheT0wIiwKCSJMb2dvIiA6ICIiLAoJIk9yaWdpbmFsVXJsIiA6ICJodHRwOi8vd3d3LnRvcHNjYW4uY29tL3dwcy9pbmRleC5odG1sIgp9Cg=="/>
    </extobj>
    <extobj name="44B7C0F4-79DB-4F8B-9303-0E098D69D8BE-640">
      <extobjdata type="44B7C0F4-79DB-4F8B-9303-0E098D69D8BE" data="ewoJIkxhc3RVcmwiIDogImh0dHA6Ly93d3cudG9wc2Nhbi5jb20vd3BzL2luZGV4Lmh0bWw/dGV4dD1odHRwJTNBJTJGJTJGbS54ZHVwaC5jb20lMkZCb29rJTJGRGV0YWlsJTNGZG9pJTNEMzJjYTdjMzYtYWQ2ZS00NDFkLTgzZGUtZmI3NmJkZmRmOTk4JnRleHRUeXBlPXRleHQmcm91bmQ9MCZncmFkaWVudFdheT0wIiwKCSJMb2dvIiA6ICIiLAoJIk9yaWdpbmFsVXJsIiA6ICJodHRwOi8vd3d3LnRvcHNjYW4uY29tL3dwcy9pbmRleC5odG1sIgp9Cg=="/>
    </extobj>
    <extobj name="44B7C0F4-79DB-4F8B-9303-0E098D69D8BE-641">
      <extobjdata type="44B7C0F4-79DB-4F8B-9303-0E098D69D8BE" data="ewoJIkxhc3RVcmwiIDogImh0dHA6Ly93d3cudG9wc2Nhbi5jb20vd3BzL2luZGV4Lmh0bWw/dGV4dD1odHRwJTNBJTJGJTJGbS54ZHVwaC5jb20lMkZCb29rJTJGRGV0YWlsJTNGZG9pJTNEZTE2MWNmNTYtMmFiOS00YzNjLWE2OWQtNjZkMGYwNzIyZDI0JnRleHRUeXBlPXRleHQmcm91bmQ9MCZncmFkaWVudFdheT0wIiwKCSJMb2dvIiA6ICIiLAoJIk9yaWdpbmFsVXJsIiA6ICJodHRwOi8vd3d3LnRvcHNjYW4uY29tL3dwcy9pbmRleC5odG1sIgp9Cg=="/>
    </extobj>
    <extobj name="44B7C0F4-79DB-4F8B-9303-0E098D69D8BE-642">
      <extobjdata type="44B7C0F4-79DB-4F8B-9303-0E098D69D8BE" data="ewoJIkxhc3RVcmwiIDogImh0dHA6Ly93d3cudG9wc2Nhbi5jb20vd3BzL2luZGV4Lmh0bWw/dGV4dD1odHRwJTNBJTJGJTJGbS54ZHVwaC5jb20lMkZCb29rJTJGRGV0YWlsJTNGZG9pJTNENzg1ODAyMTQtMzY3NS00ZTY5LWE4MzEtZDIwYWNkYmU5M2EzJnRleHRUeXBlPXRleHQmcm91bmQ9MCZncmFkaWVudFdheT0wIiwKCSJMb2dvIiA6ICIiLAoJIk9yaWdpbmFsVXJsIiA6ICJodHRwOi8vd3d3LnRvcHNjYW4uY29tL3dwcy9pbmRleC5odG1sIgp9Cg=="/>
    </extobj>
    <extobj name="44B7C0F4-79DB-4F8B-9303-0E098D69D8BE-643">
      <extobjdata type="44B7C0F4-79DB-4F8B-9303-0E098D69D8BE" data="ewoJIkxhc3RVcmwiIDogImh0dHA6Ly93d3cudG9wc2Nhbi5jb20vd3BzL2luZGV4Lmh0bWw/dGV4dD1odHRwJTNBJTJGJTJGbS54ZHVwaC5jb20lMkZCb29rJTJGRGV0YWlsJTNGZG9pJTNEOTYwMjRiNjYtYzI5Ni00M2VmLTk0ZmItZDEyNTcwMzE2NDZhJnRleHRUeXBlPXRleHQmcm91bmQ9MCZncmFkaWVudFdheT0wIiwKCSJMb2dvIiA6ICIiLAoJIk9yaWdpbmFsVXJsIiA6ICJodHRwOi8vd3d3LnRvcHNjYW4uY29tL3dwcy9pbmRleC5odG1sIgp9Cg=="/>
    </extobj>
    <extobj name="44B7C0F4-79DB-4F8B-9303-0E098D69D8BE-644">
      <extobjdata type="44B7C0F4-79DB-4F8B-9303-0E098D69D8BE" data="ewoJIkxhc3RVcmwiIDogImh0dHA6Ly93d3cudG9wc2Nhbi5jb20vd3BzL2luZGV4Lmh0bWw/dGV4dD1odHRwJTNBJTJGJTJGbS54ZHVwaC5jb20lMkZCb29rJTJGRGV0YWlsJTNGZG9pJTNEN2M0MGI3NTEtMWNjZS00NGM5LWJlMDMtMjc3NDM0NDI4NDcyJnRleHRUeXBlPXRleHQmcm91bmQ9MCZncmFkaWVudFdheT0wIiwKCSJMb2dvIiA6ICIiLAoJIk9yaWdpbmFsVXJsIiA6ICJodHRwOi8vd3d3LnRvcHNjYW4uY29tL3dwcy9pbmRleC5odG1sIgp9Cg=="/>
    </extobj>
    <extobj name="44B7C0F4-79DB-4F8B-9303-0E098D69D8BE-645">
      <extobjdata type="44B7C0F4-79DB-4F8B-9303-0E098D69D8BE" data="ewoJIkxhc3RVcmwiIDogImh0dHA6Ly93d3cudG9wc2Nhbi5jb20vd3BzL2luZGV4Lmh0bWw/dGV4dD1odHRwJTNBJTJGJTJGbS54ZHVwaC5jb20lMkZCb29rJTJGRGV0YWlsJTNGZG9pJTNEZGJhYTRhZWUtODU1MS00ZWE2LWFmOTItMWM3MGU2Mzk0NjY2JnRleHRUeXBlPXRleHQmcm91bmQ9MCZncmFkaWVudFdheT0wIiwKCSJMb2dvIiA6ICIiLAoJIk9yaWdpbmFsVXJsIiA6ICJodHRwOi8vd3d3LnRvcHNjYW4uY29tL3dwcy9pbmRleC5odG1sIgp9Cg=="/>
    </extobj>
    <extobj name="44B7C0F4-79DB-4F8B-9303-0E098D69D8BE-646">
      <extobjdata type="44B7C0F4-79DB-4F8B-9303-0E098D69D8BE" data="ewoJIkxhc3RVcmwiIDogImh0dHA6Ly93d3cudG9wc2Nhbi5jb20vd3BzL2luZGV4Lmh0bWw/dGV4dD1odHRwJTNBJTJGJTJGbS54ZHVwaC5jb20lMkZCb29rJTJGRGV0YWlsJTNGZG9pJTNEMzU5YWIyYTctOWE1ZC00MmUzLWIyMTMtNzVmZDNhMTJlOGI4JnRleHRUeXBlPXRleHQmcm91bmQ9MCZncmFkaWVudFdheT0wIiwKCSJMb2dvIiA6ICIiLAoJIk9yaWdpbmFsVXJsIiA6ICJodHRwOi8vd3d3LnRvcHNjYW4uY29tL3dwcy9pbmRleC5odG1sIgp9Cg=="/>
    </extobj>
    <extobj name="44B7C0F4-79DB-4F8B-9303-0E098D69D8BE-647">
      <extobjdata type="44B7C0F4-79DB-4F8B-9303-0E098D69D8BE" data="ewoJIkxhc3RVcmwiIDogImh0dHA6Ly93d3cudG9wc2Nhbi5jb20vd3BzL2luZGV4Lmh0bWw/dGV4dD1odHRwJTNBJTJGJTJGbS54ZHVwaC5jb20lMkZCb29rJTJGRGV0YWlsJTNGZG9pJTNEZDhiNmE0OWUtOWNiZS00ZDc1LTljNzktZGJhMTIwOTFhODcxJnRleHRUeXBlPXRleHQmcm91bmQ9MCZncmFkaWVudFdheT0wIiwKCSJMb2dvIiA6ICIiLAoJIk9yaWdpbmFsVXJsIiA6ICJodHRwOi8vd3d3LnRvcHNjYW4uY29tL3dwcy9pbmRleC5odG1sIgp9Cg=="/>
    </extobj>
    <extobj name="44B7C0F4-79DB-4F8B-9303-0E098D69D8BE-648">
      <extobjdata type="44B7C0F4-79DB-4F8B-9303-0E098D69D8BE" data="ewoJIkxhc3RVcmwiIDogImh0dHA6Ly93d3cudG9wc2Nhbi5jb20vd3BzL2luZGV4Lmh0bWw/dGV4dD1odHRwJTNBJTJGJTJGbS54ZHVwaC5jb20lMkZCb29rJTJGRGV0YWlsJTNGZG9pJTNEZGU4MzRlZDgtNDMyMS00MjdmLThmMTktYzJmMGNkNjFlYjQyJnRleHRUeXBlPXRleHQmcm91bmQ9MCZncmFkaWVudFdheT0wIiwKCSJMb2dvIiA6ICIiLAoJIk9yaWdpbmFsVXJsIiA6ICJodHRwOi8vd3d3LnRvcHNjYW4uY29tL3dwcy9pbmRleC5odG1sIgp9Cg=="/>
    </extobj>
    <extobj name="44B7C0F4-79DB-4F8B-9303-0E098D69D8BE-649">
      <extobjdata type="44B7C0F4-79DB-4F8B-9303-0E098D69D8BE" data="ewoJIkxhc3RVcmwiIDogImh0dHA6Ly93d3cudG9wc2Nhbi5jb20vd3BzL2luZGV4Lmh0bWw/dGV4dD1odHRwJTNBJTJGJTJGbS54ZHVwaC5jb20lMkZCb29rJTJGRGV0YWlsJTNGZG9pJTNEYjBkN2M5YTctZGYxYy00NGJiLWJiODUtZDk5ZjY4Y2IzMjA1JnRleHRUeXBlPXRleHQmcm91bmQ9MCZncmFkaWVudFdheT0wIiwKCSJMb2dvIiA6ICIiLAoJIk9yaWdpbmFsVXJsIiA6ICJodHRwOi8vd3d3LnRvcHNjYW4uY29tL3dwcy9pbmRleC5odG1sIgp9Cg=="/>
    </extobj>
    <extobj name="44B7C0F4-79DB-4F8B-9303-0E098D69D8BE-650">
      <extobjdata type="44B7C0F4-79DB-4F8B-9303-0E098D69D8BE" data="ewoJIkxhc3RVcmwiIDogImh0dHA6Ly93d3cudG9wc2Nhbi5jb20vd3BzL2luZGV4Lmh0bWw/dGV4dD1odHRwJTNBJTJGJTJGbS54ZHVwaC5jb20lMkZCb29rJTJGRGV0YWlsJTNGZG9pJTNEYWRlNGNkYWItY2I5YS00ZDA0LWJhNTctY2RjOTM0NWVhZjdiJnRleHRUeXBlPXRleHQmcm91bmQ9MCZncmFkaWVudFdheT0wIiwKCSJMb2dvIiA6ICIiLAoJIk9yaWdpbmFsVXJsIiA6ICJodHRwOi8vd3d3LnRvcHNjYW4uY29tL3dwcy9pbmRleC5odG1sIgp9Cg=="/>
    </extobj>
    <extobj name="44B7C0F4-79DB-4F8B-9303-0E098D69D8BE-651">
      <extobjdata type="44B7C0F4-79DB-4F8B-9303-0E098D69D8BE" data="ewoJIkxhc3RVcmwiIDogImh0dHA6Ly93d3cudG9wc2Nhbi5jb20vd3BzL2luZGV4Lmh0bWw/dGV4dD1odHRwJTNBJTJGJTJGbS54ZHVwaC5jb20lMkZCb29rJTJGRGV0YWlsJTNGZG9pJTNEMmQwYTY0NGItNjY4YS00Zjc2LTk3NTQtODc0ZGU3ZGIxNTYyJnRleHRUeXBlPXRleHQmcm91bmQ9MCZncmFkaWVudFdheT0wIiwKCSJMb2dvIiA6ICIiLAoJIk9yaWdpbmFsVXJsIiA6ICJodHRwOi8vd3d3LnRvcHNjYW4uY29tL3dwcy9pbmRleC5odG1sIgp9Cg=="/>
    </extobj>
    <extobj name="44B7C0F4-79DB-4F8B-9303-0E098D69D8BE-652">
      <extobjdata type="44B7C0F4-79DB-4F8B-9303-0E098D69D8BE" data="ewoJIkxhc3RVcmwiIDogImh0dHA6Ly93d3cudG9wc2Nhbi5jb20vd3BzL2luZGV4Lmh0bWw/dGV4dD1odHRwJTNBJTJGJTJGbS54ZHVwaC5jb20lMkZCb29rJTJGRGV0YWlsJTNGZG9pJTNENzU4YjI5NDUtOTBiZS00YTI4LWExNjQtMWUwZTJiODFiYTY0JnRleHRUeXBlPXRleHQmcm91bmQ9MCZncmFkaWVudFdheT0wIiwKCSJMb2dvIiA6ICIiLAoJIk9yaWdpbmFsVXJsIiA6ICJodHRwOi8vd3d3LnRvcHNjYW4uY29tL3dwcy9pbmRleC5odG1sIgp9Cg=="/>
    </extobj>
    <extobj name="44B7C0F4-79DB-4F8B-9303-0E098D69D8BE-653">
      <extobjdata type="44B7C0F4-79DB-4F8B-9303-0E098D69D8BE" data="ewoJIkxhc3RVcmwiIDogImh0dHA6Ly93d3cudG9wc2Nhbi5jb20vd3BzL2luZGV4Lmh0bWw/dGV4dD1odHRwJTNBJTJGJTJGbS54ZHVwaC5jb20lMkZCb29rJTJGRGV0YWlsJTNGZG9pJTNEYmYwM2ZlY2UtZTBjNi00MWExLTlmNDUtMDBiODJlODA5MmZlJnRleHRUeXBlPXRleHQmcm91bmQ9MCZncmFkaWVudFdheT0wIiwKCSJMb2dvIiA6ICIiLAoJIk9yaWdpbmFsVXJsIiA6ICJodHRwOi8vd3d3LnRvcHNjYW4uY29tL3dwcy9pbmRleC5odG1sIgp9Cg=="/>
    </extobj>
    <extobj name="44B7C0F4-79DB-4F8B-9303-0E098D69D8BE-654">
      <extobjdata type="44B7C0F4-79DB-4F8B-9303-0E098D69D8BE" data="ewoJIkxhc3RVcmwiIDogImh0dHA6Ly93d3cudG9wc2Nhbi5jb20vd3BzL2luZGV4Lmh0bWw/dGV4dD1odHRwJTNBJTJGJTJGbS54ZHVwaC5jb20lMkZCb29rJTJGRGV0YWlsJTNGZG9pJTNEYWIzMzY3MDktMjEyYS00ZTdlLWIyMzUtYWFkOWI4MTI1MWE0JnRleHRUeXBlPXRleHQmcm91bmQ9MCZncmFkaWVudFdheT0wIiwKCSJMb2dvIiA6ICIiLAoJIk9yaWdpbmFsVXJsIiA6ICJodHRwOi8vd3d3LnRvcHNjYW4uY29tL3dwcy9pbmRleC5odG1sIgp9Cg=="/>
    </extobj>
    <extobj name="44B7C0F4-79DB-4F8B-9303-0E098D69D8BE-655">
      <extobjdata type="44B7C0F4-79DB-4F8B-9303-0E098D69D8BE" data="ewoJIkxhc3RVcmwiIDogImh0dHA6Ly93d3cudG9wc2Nhbi5jb20vd3BzL2luZGV4Lmh0bWw/dGV4dD1odHRwJTNBJTJGJTJGbS54ZHVwaC5jb20lMkZCb29rJTJGRGV0YWlsJTNGZG9pJTNENDI3YWNjMzgtYmYwOC00NTVkLWFiYzUtYTI0OTgyMGZlYzAwJnRleHRUeXBlPXRleHQmcm91bmQ9MCZncmFkaWVudFdheT0wIiwKCSJMb2dvIiA6ICIiLAoJIk9yaWdpbmFsVXJsIiA6ICJodHRwOi8vd3d3LnRvcHNjYW4uY29tL3dwcy9pbmRleC5odG1sIgp9Cg=="/>
    </extobj>
    <extobj name="44B7C0F4-79DB-4F8B-9303-0E098D69D8BE-656">
      <extobjdata type="44B7C0F4-79DB-4F8B-9303-0E098D69D8BE" data="ewoJIkxhc3RVcmwiIDogImh0dHA6Ly93d3cudG9wc2Nhbi5jb20vd3BzL2luZGV4Lmh0bWw/dGV4dD1odHRwJTNBJTJGJTJGbS54ZHVwaC5jb20lMkZCb29rJTJGRGV0YWlsJTNGZG9pJTNEZGE0Y2MxOWEtYjQ5Ny00Njg1LWI4ZmUtMTEwMzlhMDlkNmM5JnRleHRUeXBlPXRleHQmcm91bmQ9MCZncmFkaWVudFdheT0wIiwKCSJMb2dvIiA6ICIiLAoJIk9yaWdpbmFsVXJsIiA6ICJodHRwOi8vd3d3LnRvcHNjYW4uY29tL3dwcy9pbmRleC5odG1sIgp9Cg=="/>
    </extobj>
    <extobj name="44B7C0F4-79DB-4F8B-9303-0E098D69D8BE-657">
      <extobjdata type="44B7C0F4-79DB-4F8B-9303-0E098D69D8BE" data="ewoJIkxhc3RVcmwiIDogImh0dHA6Ly93d3cudG9wc2Nhbi5jb20vd3BzL2luZGV4Lmh0bWw/dGV4dD1odHRwJTNBJTJGJTJGbS54ZHVwaC5jb20lMkZCb29rJTJGRGV0YWlsJTNGZG9pJTNEMWFjZTNmNjctMzE0Yi00ZjM5LTg2MzQtOTExMDQwMWZmNDM4JnRleHRUeXBlPXRleHQmcm91bmQ9MCZncmFkaWVudFdheT0wIiwKCSJMb2dvIiA6ICIiLAoJIk9yaWdpbmFsVXJsIiA6ICJodHRwOi8vd3d3LnRvcHNjYW4uY29tL3dwcy9pbmRleC5odG1sIgp9Cg=="/>
    </extobj>
    <extobj name="44B7C0F4-79DB-4F8B-9303-0E098D69D8BE-659">
      <extobjdata type="44B7C0F4-79DB-4F8B-9303-0E098D69D8BE" data="ewoJIkxhc3RVcmwiIDogImh0dHA6Ly93d3cudG9wc2Nhbi5jb20vd3BzL2luZGV4Lmh0bWw/dGV4dD1odHRwJTNBJTJGJTJGbS54ZHVwaC5jb20lMkZCb29rJTJGRGV0YWlsJTNGZG9pJTNEYzY5Njk2YTQtZDYzOC00N2FmLThjYjQtODU0YTU3MDFkMmE5JnRleHRUeXBlPXRleHQmcm91bmQ9MCZncmFkaWVudFdheT0wIiwKCSJMb2dvIiA6ICIiLAoJIk9yaWdpbmFsVXJsIiA6ICJodHRwOi8vd3d3LnRvcHNjYW4uY29tL3dwcy9pbmRleC5odG1sIgp9Cg=="/>
    </extobj>
    <extobj name="44B7C0F4-79DB-4F8B-9303-0E098D69D8BE-660">
      <extobjdata type="44B7C0F4-79DB-4F8B-9303-0E098D69D8BE" data="ewoJIkxhc3RVcmwiIDogImh0dHA6Ly93d3cudG9wc2Nhbi5jb20vd3BzL2luZGV4Lmh0bWw/dGV4dD1odHRwJTNBJTJGJTJGbS54ZHVwaC5jb20lMkZCb29rJTJGRGV0YWlsJTNGZG9pJTNEOGVmNDg3NTUtMGM1NC00YTMxLWFmMWMtNmUzYzhkYmRhODBjJnRleHRUeXBlPXRleHQmcm91bmQ9MCZncmFkaWVudFdheT0wIiwKCSJMb2dvIiA6ICIiLAoJIk9yaWdpbmFsVXJsIiA6ICJodHRwOi8vd3d3LnRvcHNjYW4uY29tL3dwcy9pbmRleC5odG1sIgp9Cg=="/>
    </extobj>
    <extobj name="44B7C0F4-79DB-4F8B-9303-0E098D69D8BE-661">
      <extobjdata type="44B7C0F4-79DB-4F8B-9303-0E098D69D8BE" data="ewoJIkxhc3RVcmwiIDogImh0dHA6Ly93d3cudG9wc2Nhbi5jb20vd3BzL2luZGV4Lmh0bWw/dGV4dD1odHRwJTNBJTJGJTJGbS54ZHVwaC5jb20lMkZCb29rJTJGRGV0YWlsJTNGZG9pJTNENWIzZDI3MjItZTM5Zi00NDQ5LWIwNzMtZWVlYjlkNzRlMDlkJnRleHRUeXBlPXRleHQmcm91bmQ9MCZncmFkaWVudFdheT0wIiwKCSJMb2dvIiA6ICIiLAoJIk9yaWdpbmFsVXJsIiA6ICJodHRwOi8vd3d3LnRvcHNjYW4uY29tL3dwcy9pbmRleC5odG1sIgp9Cg=="/>
    </extobj>
    <extobj name="44B7C0F4-79DB-4F8B-9303-0E098D69D8BE-662">
      <extobjdata type="44B7C0F4-79DB-4F8B-9303-0E098D69D8BE" data="ewoJIkxhc3RVcmwiIDogImh0dHA6Ly93d3cudG9wc2Nhbi5jb20vd3BzL2luZGV4Lmh0bWw/dGV4dD1odHRwJTNBJTJGJTJGbS54ZHVwaC5jb20lMkZCb29rJTJGRGV0YWlsJTNGZG9pJTNENjRiYzY5M2YtZDUyNS00ODg0LThmY2YtNjQxNDdkYjRmMDBmJnRleHRUeXBlPXRleHQmcm91bmQ9MCZncmFkaWVudFdheT0wIiwKCSJMb2dvIiA6ICIiLAoJIk9yaWdpbmFsVXJsIiA6ICJodHRwOi8vd3d3LnRvcHNjYW4uY29tL3dwcy9pbmRleC5odG1sIgp9Cg=="/>
    </extobj>
    <extobj name="44B7C0F4-79DB-4F8B-9303-0E098D69D8BE-663">
      <extobjdata type="44B7C0F4-79DB-4F8B-9303-0E098D69D8BE" data="ewoJIkxhc3RVcmwiIDogImh0dHA6Ly93d3cudG9wc2Nhbi5jb20vd3BzL2luZGV4Lmh0bWw/dGV4dD1odHRwJTNBJTJGJTJGbS54ZHVwaC5jb20lMkZCb29rJTJGRGV0YWlsJTNGZG9pJTNENzM3NDBkMjMtNWZlZS00MTZiLWE3ZGQtMzM1NWI1NGYwZDJkJnRleHRUeXBlPXRleHQmcm91bmQ9MCZncmFkaWVudFdheT0wIiwKCSJMb2dvIiA6ICIiLAoJIk9yaWdpbmFsVXJsIiA6ICJodHRwOi8vd3d3LnRvcHNjYW4uY29tL3dwcy9pbmRleC5odG1sIgp9Cg=="/>
    </extobj>
    <extobj name="44B7C0F4-79DB-4F8B-9303-0E098D69D8BE-664">
      <extobjdata type="44B7C0F4-79DB-4F8B-9303-0E098D69D8BE" data="ewoJIkxhc3RVcmwiIDogImh0dHA6Ly93d3cudG9wc2Nhbi5jb20vd3BzL2luZGV4Lmh0bWw/dGV4dD1odHRwJTNBJTJGJTJGbS54ZHVwaC5jb20lMkZCb29rJTJGRGV0YWlsJTNGZG9pJTNENTA2ZjYyYWYtOWJkZS00ZjFhLWE1YmEtNGNkZmZiMTM4ZjBiJnRleHRUeXBlPXRleHQmcm91bmQ9MCZncmFkaWVudFdheT0wIiwKCSJMb2dvIiA6ICIiLAoJIk9yaWdpbmFsVXJsIiA6ICJodHRwOi8vd3d3LnRvcHNjYW4uY29tL3dwcy9pbmRleC5odG1sIgp9Cg=="/>
    </extobj>
    <extobj name="44B7C0F4-79DB-4F8B-9303-0E098D69D8BE-665">
      <extobjdata type="44B7C0F4-79DB-4F8B-9303-0E098D69D8BE" data="ewoJIkxhc3RVcmwiIDogImh0dHA6Ly93d3cudG9wc2Nhbi5jb20vd3BzL2luZGV4Lmh0bWw/dGV4dD1odHRwJTNBJTJGJTJGbS54ZHVwaC5jb20lMkZCb29rJTJGRGV0YWlsJTNGZG9pJTNEOTRiZjhkMjUtODNkMy00YjAzLWE0ZjEtZDkzNWY1YzI1ODg1JnRleHRUeXBlPXRleHQmcm91bmQ9MCZncmFkaWVudFdheT0wIiwKCSJMb2dvIiA6ICIiLAoJIk9yaWdpbmFsVXJsIiA6ICJodHRwOi8vd3d3LnRvcHNjYW4uY29tL3dwcy9pbmRleC5odG1sIgp9Cg=="/>
    </extobj>
    <extobj name="44B7C0F4-79DB-4F8B-9303-0E098D69D8BE-666">
      <extobjdata type="44B7C0F4-79DB-4F8B-9303-0E098D69D8BE" data="ewoJIkxhc3RVcmwiIDogImh0dHA6Ly93d3cudG9wc2Nhbi5jb20vd3BzL2luZGV4Lmh0bWw/dGV4dD1odHRwJTNBJTJGJTJGbS54ZHVwaC5jb20lMkZCb29rJTJGRGV0YWlsJTNGZG9pJTNEZDc3ZTUyM2MtZDU3OC00ODM4LWEzOTUtZWI0ZWE2NGIzNGZiJnRleHRUeXBlPXRleHQmcm91bmQ9MCZncmFkaWVudFdheT0wIiwKCSJMb2dvIiA6ICIiLAoJIk9yaWdpbmFsVXJsIiA6ICJodHRwOi8vd3d3LnRvcHNjYW4uY29tL3dwcy9pbmRleC5odG1sIgp9Cg=="/>
    </extobj>
    <extobj name="44B7C0F4-79DB-4F8B-9303-0E098D69D8BE-667">
      <extobjdata type="44B7C0F4-79DB-4F8B-9303-0E098D69D8BE" data="ewoJIkxhc3RVcmwiIDogImh0dHA6Ly93d3cudG9wc2Nhbi5jb20vd3BzL2luZGV4Lmh0bWw/dGV4dD1odHRwJTNBJTJGJTJGbS54ZHVwaC5jb20lMkZCb29rJTJGRGV0YWlsJTNGZG9pJTNEYmU0MTQ2MGQtNjBmOC00M2M5LWI2MzUtYjA0YjdhZTc4NTkwJnRleHRUeXBlPXRleHQmcm91bmQ9MCZncmFkaWVudFdheT0wIiwKCSJMb2dvIiA6ICIiLAoJIk9yaWdpbmFsVXJsIiA6ICJodHRwOi8vd3d3LnRvcHNjYW4uY29tL3dwcy9pbmRleC5odG1sIgp9Cg=="/>
    </extobj>
    <extobj name="44B7C0F4-79DB-4F8B-9303-0E098D69D8BE-668">
      <extobjdata type="44B7C0F4-79DB-4F8B-9303-0E098D69D8BE" data="ewoJIkxhc3RVcmwiIDogImh0dHA6Ly93d3cudG9wc2Nhbi5jb20vd3BzL2luZGV4Lmh0bWw/dGV4dD1odHRwJTNBJTJGJTJGbS54ZHVwaC5jb20lMkZCb29rJTJGRGV0YWlsJTNGZG9pJTNEMzk5MTRhOTUtYmI1Ni00OGNkLTk3YjgtM2QxZGY0NTU4OTE4JnRleHRUeXBlPXRleHQmcm91bmQ9MCZncmFkaWVudFdheT0wIiwKCSJMb2dvIiA6ICIiLAoJIk9yaWdpbmFsVXJsIiA6ICJodHRwOi8vd3d3LnRvcHNjYW4uY29tL3dwcy9pbmRleC5odG1sIgp9Cg=="/>
    </extobj>
    <extobj name="44B7C0F4-79DB-4F8B-9303-0E098D69D8BE-669">
      <extobjdata type="44B7C0F4-79DB-4F8B-9303-0E098D69D8BE" data="ewoJIkxhc3RVcmwiIDogImh0dHA6Ly93d3cudG9wc2Nhbi5jb20vd3BzL2luZGV4Lmh0bWw/dGV4dD1odHRwJTNBJTJGJTJGbS54ZHVwaC5jb20lMkZCb29rJTJGRGV0YWlsJTNGZG9pJTNEY2IwYmZiNjktMTAwOS00M2IwLWIxZjMtY2MxMGJhOTI1MzhhJnRleHRUeXBlPXRleHQmcm91bmQ9MCZncmFkaWVudFdheT0wIiwKCSJMb2dvIiA6ICIiLAoJIk9yaWdpbmFsVXJsIiA6ICJodHRwOi8vd3d3LnRvcHNjYW4uY29tL3dwcy9pbmRleC5odG1sIgp9Cg=="/>
    </extobj>
    <extobj name="44B7C0F4-79DB-4F8B-9303-0E098D69D8BE-670">
      <extobjdata type="44B7C0F4-79DB-4F8B-9303-0E098D69D8BE" data="ewoJIkxhc3RVcmwiIDogImh0dHA6Ly93d3cudG9wc2Nhbi5jb20vd3BzL2luZGV4Lmh0bWw/dGV4dD1odHRwJTNBJTJGJTJGbS54ZHVwaC5jb20lMkZCb29rJTJGRGV0YWlsJTNGZG9pJTNEYTgxMjY1YjUtMjc1OC00ZjkwLWIxMWItNDMyODcyMDgyZGY0JnRleHRUeXBlPXRleHQmcm91bmQ9MCZncmFkaWVudFdheT0wIiwKCSJMb2dvIiA6ICIiLAoJIk9yaWdpbmFsVXJsIiA6ICJodHRwOi8vd3d3LnRvcHNjYW4uY29tL3dwcy9pbmRleC5odG1sIgp9Cg=="/>
    </extobj>
    <extobj name="44B7C0F4-79DB-4F8B-9303-0E098D69D8BE-671">
      <extobjdata type="44B7C0F4-79DB-4F8B-9303-0E098D69D8BE" data="ewoJIkxhc3RVcmwiIDogImh0dHA6Ly93d3cudG9wc2Nhbi5jb20vd3BzL2luZGV4Lmh0bWw/dGV4dD1odHRwJTNBJTJGJTJGbS54ZHVwaC5jb20lMkZCb29rJTJGRGV0YWlsJTNGZG9pJTNEYmQyNDlmZjUtNWZhOC00YTY1LThhMDAtY2IwZGFlZjk4YjBkJnRleHRUeXBlPXRleHQmcm91bmQ9MCZncmFkaWVudFdheT0wIiwKCSJMb2dvIiA6ICIiLAoJIk9yaWdpbmFsVXJsIiA6ICJodHRwOi8vd3d3LnRvcHNjYW4uY29tL3dwcy9pbmRleC5odG1sIgp9Cg=="/>
    </extobj>
    <extobj name="44B7C0F4-79DB-4F8B-9303-0E098D69D8BE-672">
      <extobjdata type="44B7C0F4-79DB-4F8B-9303-0E098D69D8BE" data="ewoJIkxhc3RVcmwiIDogImh0dHA6Ly93d3cudG9wc2Nhbi5jb20vd3BzL2luZGV4Lmh0bWw/dGV4dD1odHRwJTNBJTJGJTJGbS54ZHVwaC5jb20lMkZCb29rJTJGRGV0YWlsJTNGZG9pJTNEYzNmYzk4NzMtY2Q0MS00MzQ1LTgzMDEtNDgwOTg1NDE3MWQ2JnRleHRUeXBlPXRleHQmcm91bmQ9MCZncmFkaWVudFdheT0wIiwKCSJMb2dvIiA6ICIiLAoJIk9yaWdpbmFsVXJsIiA6ICJodHRwOi8vd3d3LnRvcHNjYW4uY29tL3dwcy9pbmRleC5odG1sIgp9Cg=="/>
    </extobj>
    <extobj name="44B7C0F4-79DB-4F8B-9303-0E098D69D8BE-673">
      <extobjdata type="44B7C0F4-79DB-4F8B-9303-0E098D69D8BE" data="ewoJIkxhc3RVcmwiIDogImh0dHA6Ly93d3cudG9wc2Nhbi5jb20vd3BzL2luZGV4Lmh0bWw/dGV4dD1odHRwJTNBJTJGJTJGbS54ZHVwaC5jb20lMkZCb29rJTJGRGV0YWlsJTNGZG9pJTNEMzA5Zjg5MTktM2ZhZC00MGFiLWI5MTEtYjIwYWY1OTFiNDIxJnRleHRUeXBlPXRleHQmcm91bmQ9MCZncmFkaWVudFdheT0wIiwKCSJMb2dvIiA6ICIiLAoJIk9yaWdpbmFsVXJsIiA6ICJodHRwOi8vd3d3LnRvcHNjYW4uY29tL3dwcy9pbmRleC5odG1sIgp9Cg=="/>
    </extobj>
    <extobj name="44B7C0F4-79DB-4F8B-9303-0E098D69D8BE-674">
      <extobjdata type="44B7C0F4-79DB-4F8B-9303-0E098D69D8BE" data="ewoJIkxhc3RVcmwiIDogImh0dHA6Ly93d3cudG9wc2Nhbi5jb20vd3BzL2luZGV4Lmh0bWw/dGV4dD1odHRwJTNBJTJGJTJGbS54ZHVwaC5jb20lMkZCb29rJTJGRGV0YWlsJTNGZG9pJTNENmE4MzEzMDEtM2YyNC00MDg0LTg3ODMtNjlmYzRhYzg0MTU4JnRleHRUeXBlPXRleHQmcm91bmQ9MCZncmFkaWVudFdheT0wIiwKCSJMb2dvIiA6ICIiLAoJIk9yaWdpbmFsVXJsIiA6ICJodHRwOi8vd3d3LnRvcHNjYW4uY29tL3dwcy9pbmRleC5odG1sIgp9Cg=="/>
    </extobj>
    <extobj name="44B7C0F4-79DB-4F8B-9303-0E098D69D8BE-675">
      <extobjdata type="44B7C0F4-79DB-4F8B-9303-0E098D69D8BE" data="ewoJIkxhc3RVcmwiIDogImh0dHA6Ly93d3cudG9wc2Nhbi5jb20vd3BzL2luZGV4Lmh0bWw/dGV4dD1odHRwJTNBJTJGJTJGbS54ZHVwaC5jb20lMkZCb29rJTJGRGV0YWlsJTNGZG9pJTNEMWQ1YjEyZTQtMjk4Ny00Nzg2LTljZmMtZGIwNTg4OGNlMzRkJnRleHRUeXBlPXRleHQmcm91bmQ9MCZncmFkaWVudFdheT0wIiwKCSJMb2dvIiA6ICIiLAoJIk9yaWdpbmFsVXJsIiA6ICJodHRwOi8vd3d3LnRvcHNjYW4uY29tL3dwcy9pbmRleC5odG1sIgp9Cg=="/>
    </extobj>
    <extobj name="44B7C0F4-79DB-4F8B-9303-0E098D69D8BE-676">
      <extobjdata type="44B7C0F4-79DB-4F8B-9303-0E098D69D8BE" data="ewoJIkxhc3RVcmwiIDogImh0dHA6Ly93d3cudG9wc2Nhbi5jb20vd3BzL2luZGV4Lmh0bWw/dGV4dD1odHRwJTNBJTJGJTJGbS54ZHVwaC5jb20lMkZCb29rJTJGRGV0YWlsJTNGZG9pJTNEY2FiNTQ3YTctNGY1My00OWNkLWI4OWMtZDMzZGMwMWZkOGVlJnRleHRUeXBlPXRleHQmcm91bmQ9MCZncmFkaWVudFdheT0wIiwKCSJMb2dvIiA6ICIiLAoJIk9yaWdpbmFsVXJsIiA6ICJodHRwOi8vd3d3LnRvcHNjYW4uY29tL3dwcy9pbmRleC5odG1sIgp9Cg=="/>
    </extobj>
    <extobj name="44B7C0F4-79DB-4F8B-9303-0E098D69D8BE-677">
      <extobjdata type="44B7C0F4-79DB-4F8B-9303-0E098D69D8BE" data="ewoJIkxhc3RVcmwiIDogImh0dHA6Ly93d3cudG9wc2Nhbi5jb20vd3BzL2luZGV4Lmh0bWw/dGV4dD1odHRwJTNBJTJGJTJGbS54ZHVwaC5jb20lMkZCb29rJTJGRGV0YWlsJTNGZG9pJTNEZDM0MThlMzEtODUyYi00MzZhLTk1MGUtMDllYmU5ZDk4N2E1JnRleHRUeXBlPXRleHQmcm91bmQ9MCZncmFkaWVudFdheT0wIiwKCSJMb2dvIiA6ICIiLAoJIk9yaWdpbmFsVXJsIiA6ICJodHRwOi8vd3d3LnRvcHNjYW4uY29tL3dwcy9pbmRleC5odG1sIgp9Cg=="/>
    </extobj>
    <extobj name="44B7C0F4-79DB-4F8B-9303-0E098D69D8BE-678">
      <extobjdata type="44B7C0F4-79DB-4F8B-9303-0E098D69D8BE" data="ewoJIkxhc3RVcmwiIDogImh0dHA6Ly93d3cudG9wc2Nhbi5jb20vd3BzL2luZGV4Lmh0bWw/dGV4dD1odHRwJTNBJTJGJTJGbS54ZHVwaC5jb20lMkZCb29rJTJGRGV0YWlsJTNGZG9pJTNEYjZlZGQ2NjAtM2Y1Ni00ODExLTg1OTEtNGE2MTUzMTFmM2E5JnRleHRUeXBlPXRleHQmcm91bmQ9MCZncmFkaWVudFdheT0wIiwKCSJMb2dvIiA6ICIiLAoJIk9yaWdpbmFsVXJsIiA6ICJodHRwOi8vd3d3LnRvcHNjYW4uY29tL3dwcy9pbmRleC5odG1sIgp9Cg=="/>
    </extobj>
    <extobj name="44B7C0F4-79DB-4F8B-9303-0E098D69D8BE-679">
      <extobjdata type="44B7C0F4-79DB-4F8B-9303-0E098D69D8BE" data="ewoJIkxhc3RVcmwiIDogImh0dHA6Ly93d3cudG9wc2Nhbi5jb20vd3BzL2luZGV4Lmh0bWw/dGV4dD1odHRwJTNBJTJGJTJGbS54ZHVwaC5jb20lMkZCb29rJTJGRGV0YWlsJTNGZG9pJTNEMjM3NWJiNjQtZjM4OC00ZjRkLTg4MDEtOTc3Y2QzZWViNDI4JnRleHRUeXBlPXRleHQmcm91bmQ9MCZncmFkaWVudFdheT0wIiwKCSJMb2dvIiA6ICIiLAoJIk9yaWdpbmFsVXJsIiA6ICJodHRwOi8vd3d3LnRvcHNjYW4uY29tL3dwcy9pbmRleC5odG1sIgp9Cg=="/>
    </extobj>
    <extobj name="44B7C0F4-79DB-4F8B-9303-0E098D69D8BE-680">
      <extobjdata type="44B7C0F4-79DB-4F8B-9303-0E098D69D8BE" data="ewoJIkxhc3RVcmwiIDogImh0dHA6Ly93d3cudG9wc2Nhbi5jb20vd3BzL2luZGV4Lmh0bWw/dGV4dD1odHRwJTNBJTJGJTJGbS54ZHVwaC5jb20lMkZCb29rJTJGRGV0YWlsJTNGZG9pJTNEYTBhNjhmMzEtYzg5Ny00MWJjLTgyMGItYjk1ODk2ZWU0ODhjJnRleHRUeXBlPXRleHQmcm91bmQ9MCZncmFkaWVudFdheT0wIiwKCSJMb2dvIiA6ICIiLAoJIk9yaWdpbmFsVXJsIiA6ICJodHRwOi8vd3d3LnRvcHNjYW4uY29tL3dwcy9pbmRleC5odG1sIgp9Cg=="/>
    </extobj>
    <extobj name="44B7C0F4-79DB-4F8B-9303-0E098D69D8BE-681">
      <extobjdata type="44B7C0F4-79DB-4F8B-9303-0E098D69D8BE" data="ewoJIkxhc3RVcmwiIDogImh0dHA6Ly93d3cudG9wc2Nhbi5jb20vd3BzL2luZGV4Lmh0bWw/dGV4dD1odHRwJTNBJTJGJTJGbS54ZHVwaC5jb20lMkZCb29rJTJGRGV0YWlsJTNGZG9pJTNEYWZlMWM4OWItMjJjZS00NjFiLWIyZWUtN2FlNzhlNDlmNzBhJnRleHRUeXBlPXRleHQmcm91bmQ9MCZncmFkaWVudFdheT0wIiwKCSJMb2dvIiA6ICIiLAoJIk9yaWdpbmFsVXJsIiA6ICJodHRwOi8vd3d3LnRvcHNjYW4uY29tL3dwcy9pbmRleC5odG1sIgp9Cg=="/>
    </extobj>
    <extobj name="44B7C0F4-79DB-4F8B-9303-0E098D69D8BE-682">
      <extobjdata type="44B7C0F4-79DB-4F8B-9303-0E098D69D8BE" data="ewoJIkxhc3RVcmwiIDogImh0dHA6Ly93d3cudG9wc2Nhbi5jb20vd3BzL2luZGV4Lmh0bWw/dGV4dD1odHRwJTNBJTJGJTJGbS54ZHVwaC5jb20lMkZCb29rJTJGRGV0YWlsJTNGZG9pJTNEZDQzNzZmZDEtYzZkYy00NTI5LTllZTItYTAxNTE1ZTAyZmM3JnRleHRUeXBlPXRleHQmcm91bmQ9MCZncmFkaWVudFdheT0wIiwKCSJMb2dvIiA6ICIiLAoJIk9yaWdpbmFsVXJsIiA6ICJodHRwOi8vd3d3LnRvcHNjYW4uY29tL3dwcy9pbmRleC5odG1sIgp9Cg=="/>
    </extobj>
    <extobj name="44B7C0F4-79DB-4F8B-9303-0E098D69D8BE-683">
      <extobjdata type="44B7C0F4-79DB-4F8B-9303-0E098D69D8BE" data="ewoJIkxhc3RVcmwiIDogImh0dHA6Ly93d3cudG9wc2Nhbi5jb20vd3BzL2luZGV4Lmh0bWw/dGV4dD1odHRwJTNBJTJGJTJGbS54ZHVwaC5jb20lMkZCb29rJTJGRGV0YWlsJTNGZG9pJTNEOWRmYzg3NWUtMzUxNi00ZWE5LThhZTAtYWQxMTc4MWIyNThmJnRleHRUeXBlPXRleHQmcm91bmQ9MCZncmFkaWVudFdheT0wIiwKCSJMb2dvIiA6ICIiLAoJIk9yaWdpbmFsVXJsIiA6ICJodHRwOi8vd3d3LnRvcHNjYW4uY29tL3dwcy9pbmRleC5odG1sIgp9Cg=="/>
    </extobj>
    <extobj name="44B7C0F4-79DB-4F8B-9303-0E098D69D8BE-684">
      <extobjdata type="44B7C0F4-79DB-4F8B-9303-0E098D69D8BE" data="ewoJIkxhc3RVcmwiIDogImh0dHA6Ly93d3cudG9wc2Nhbi5jb20vd3BzL2luZGV4Lmh0bWw/dGV4dD1odHRwJTNBJTJGJTJGbS54ZHVwaC5jb20lMkZCb29rJTJGRGV0YWlsJTNGZG9pJTNENTVjZTA2MTAtOThhNS00MjYzLTkwZWEtMzRiMjZmOGZmZmQwJnRleHRUeXBlPXRleHQmcm91bmQ9MCZncmFkaWVudFdheT0wIiwKCSJMb2dvIiA6ICIiLAoJIk9yaWdpbmFsVXJsIiA6ICJodHRwOi8vd3d3LnRvcHNjYW4uY29tL3dwcy9pbmRleC5odG1sIgp9Cg=="/>
    </extobj>
    <extobj name="44B7C0F4-79DB-4F8B-9303-0E098D69D8BE-685">
      <extobjdata type="44B7C0F4-79DB-4F8B-9303-0E098D69D8BE" data="ewoJIkxhc3RVcmwiIDogImh0dHA6Ly93d3cudG9wc2Nhbi5jb20vd3BzL2luZGV4Lmh0bWw/dGV4dD1odHRwJTNBJTJGJTJGbS54ZHVwaC5jb20lMkZCb29rJTJGRGV0YWlsJTNGZG9pJTNEZDg4YjdmM2ItMDcxOS00NDc2LTk2MTMtZmRmMWJkZDQwOTEzJnRleHRUeXBlPXRleHQmcm91bmQ9MCZncmFkaWVudFdheT0wIiwKCSJMb2dvIiA6ICIiLAoJIk9yaWdpbmFsVXJsIiA6ICJodHRwOi8vd3d3LnRvcHNjYW4uY29tL3dwcy9pbmRleC5odG1sIgp9Cg=="/>
    </extobj>
    <extobj name="44B7C0F4-79DB-4F8B-9303-0E098D69D8BE-686">
      <extobjdata type="44B7C0F4-79DB-4F8B-9303-0E098D69D8BE" data="ewoJIkxhc3RVcmwiIDogImh0dHA6Ly93d3cudG9wc2Nhbi5jb20vd3BzL2luZGV4Lmh0bWw/dGV4dD1odHRwJTNBJTJGJTJGbS54ZHVwaC5jb20lMkZCb29rJTJGRGV0YWlsJTNGZG9pJTNEYTdmZjQ0MjgtZjY0Mi00YjQ0LThjM2MtMmUxY2Y1NGZjOWM2JnRleHRUeXBlPXRleHQmcm91bmQ9MCZncmFkaWVudFdheT0wIiwKCSJMb2dvIiA6ICIiLAoJIk9yaWdpbmFsVXJsIiA6ICJodHRwOi8vd3d3LnRvcHNjYW4uY29tL3dwcy9pbmRleC5odG1sIgp9Cg=="/>
    </extobj>
    <extobj name="44B7C0F4-79DB-4F8B-9303-0E098D69D8BE-687">
      <extobjdata type="44B7C0F4-79DB-4F8B-9303-0E098D69D8BE" data="ewoJIkxhc3RVcmwiIDogImh0dHA6Ly93d3cudG9wc2Nhbi5jb20vd3BzL2luZGV4Lmh0bWw/dGV4dD1odHRwJTNBJTJGJTJGbS54ZHVwaC5jb20lMkZCb29rJTJGRGV0YWlsJTNGZG9pJTNEZWVlM2U5ZDctZDJhNC00MzE1LTgyNTEtNzg4MWZjZWY1MzE0JnRleHRUeXBlPXRleHQmcm91bmQ9MCZncmFkaWVudFdheT0wIiwKCSJMb2dvIiA6ICIiLAoJIk9yaWdpbmFsVXJsIiA6ICJodHRwOi8vd3d3LnRvcHNjYW4uY29tL3dwcy9pbmRleC5odG1sIgp9Cg=="/>
    </extobj>
    <extobj name="44B7C0F4-79DB-4F8B-9303-0E098D69D8BE-688">
      <extobjdata type="44B7C0F4-79DB-4F8B-9303-0E098D69D8BE" data="ewoJIkxhc3RVcmwiIDogImh0dHA6Ly93d3cudG9wc2Nhbi5jb20vd3BzL2luZGV4Lmh0bWw/dGV4dD1odHRwJTNBJTJGJTJGbS54ZHVwaC5jb20lMkZCb29rJTJGRGV0YWlsJTNGZG9pJTNEYjg4N2MzYTUtZjE1MS00NWEwLTg2ZDctZjhiNGQ2NWY4NjBlJnRleHRUeXBlPXRleHQmcm91bmQ9MCZncmFkaWVudFdheT0wIiwKCSJMb2dvIiA6ICIiLAoJIk9yaWdpbmFsVXJsIiA6ICJodHRwOi8vd3d3LnRvcHNjYW4uY29tL3dwcy9pbmRleC5odG1sIgp9Cg=="/>
    </extobj>
    <extobj name="44B7C0F4-79DB-4F8B-9303-0E098D69D8BE-689">
      <extobjdata type="44B7C0F4-79DB-4F8B-9303-0E098D69D8BE" data="ewoJIkxhc3RVcmwiIDogImh0dHA6Ly93d3cudG9wc2Nhbi5jb20vd3BzL2luZGV4Lmh0bWw/dGV4dD1odHRwJTNBJTJGJTJGbS54ZHVwaC5jb20lMkZCb29rJTJGRGV0YWlsJTNGZG9pJTNENWRkMzZmYmEtN2UwYS00Y2RlLTgxM2UtOGE3NDcwOWZlODkyJnRleHRUeXBlPXRleHQmcm91bmQ9MCZncmFkaWVudFdheT0wIiwKCSJMb2dvIiA6ICIiLAoJIk9yaWdpbmFsVXJsIiA6ICJodHRwOi8vd3d3LnRvcHNjYW4uY29tL3dwcy9pbmRleC5odG1sIgp9Cg=="/>
    </extobj>
    <extobj name="44B7C0F4-79DB-4F8B-9303-0E098D69D8BE-690">
      <extobjdata type="44B7C0F4-79DB-4F8B-9303-0E098D69D8BE" data="ewoJIkxhc3RVcmwiIDogImh0dHA6Ly93d3cudG9wc2Nhbi5jb20vd3BzL2luZGV4Lmh0bWw/dGV4dD1odHRwJTNBJTJGJTJGbS54ZHVwaC5jb20lMkZCb29rJTJGRGV0YWlsJTNGZG9pJTNENDI0MWVhYjgtMmIxOC00MTE1LThiMDEtMjMwYzdhZTI3ZTYzJnRleHRUeXBlPXRleHQmcm91bmQ9MCZncmFkaWVudFdheT0wIiwKCSJMb2dvIiA6ICIiLAoJIk9yaWdpbmFsVXJsIiA6ICJodHRwOi8vd3d3LnRvcHNjYW4uY29tL3dwcy9pbmRleC5odG1sIgp9Cg=="/>
    </extobj>
    <extobj name="44B7C0F4-79DB-4F8B-9303-0E098D69D8BE-691">
      <extobjdata type="44B7C0F4-79DB-4F8B-9303-0E098D69D8BE" data="ewoJIkxhc3RVcmwiIDogImh0dHA6Ly93d3cudG9wc2Nhbi5jb20vd3BzL2luZGV4Lmh0bWw/dGV4dD1odHRwJTNBJTJGJTJGbS54ZHVwaC5jb20lMkZCb29rJTJGRGV0YWlsJTNGZG9pJTNEMTg3NTE3MTktM2QwOC00YjYxLWFiZDUtMWU0MzNlYWIwNDk0JnRleHRUeXBlPXRleHQmcm91bmQ9MCZncmFkaWVudFdheT0wIiwKCSJMb2dvIiA6ICIiLAoJIk9yaWdpbmFsVXJsIiA6ICJodHRwOi8vd3d3LnRvcHNjYW4uY29tL3dwcy9pbmRleC5odG1sIgp9Cg=="/>
    </extobj>
    <extobj name="44B7C0F4-79DB-4F8B-9303-0E098D69D8BE-692">
      <extobjdata type="44B7C0F4-79DB-4F8B-9303-0E098D69D8BE" data="ewoJIkxhc3RVcmwiIDogImh0dHA6Ly93d3cudG9wc2Nhbi5jb20vd3BzL2luZGV4Lmh0bWw/dGV4dD1odHRwJTNBJTJGJTJGbS54ZHVwaC5jb20lMkZCb29rJTJGRGV0YWlsJTNGZG9pJTNEYTBkNTQ0ZGMtYjU5MC00NzIxLThkNDYtYzdjNjAzMGRmNWViJnRleHRUeXBlPXRleHQmcm91bmQ9MCZncmFkaWVudFdheT0wIiwKCSJMb2dvIiA6ICIiLAoJIk9yaWdpbmFsVXJsIiA6ICJodHRwOi8vd3d3LnRvcHNjYW4uY29tL3dwcy9pbmRleC5odG1sIgp9Cg=="/>
    </extobj>
    <extobj name="44B7C0F4-79DB-4F8B-9303-0E098D69D8BE-693">
      <extobjdata type="44B7C0F4-79DB-4F8B-9303-0E098D69D8BE" data="ewoJIkxhc3RVcmwiIDogImh0dHA6Ly93d3cudG9wc2Nhbi5jb20vd3BzL2luZGV4Lmh0bWw/dGV4dD1odHRwJTNBJTJGJTJGbS54ZHVwaC5jb20lMkZCb29rJTJGRGV0YWlsJTNGZG9pJTNEYmJkMmRhNDktYWExNy00NTA4LWFlMDQtMDViOTY1YzBlOTMzJnRleHRUeXBlPXRleHQmcm91bmQ9MCZncmFkaWVudFdheT0wIiwKCSJMb2dvIiA6ICIiLAoJIk9yaWdpbmFsVXJsIiA6ICJodHRwOi8vd3d3LnRvcHNjYW4uY29tL3dwcy9pbmRleC5odG1sIgp9Cg=="/>
    </extobj>
    <extobj name="44B7C0F4-79DB-4F8B-9303-0E098D69D8BE-694">
      <extobjdata type="44B7C0F4-79DB-4F8B-9303-0E098D69D8BE" data="ewoJIkxhc3RVcmwiIDogImh0dHA6Ly93d3cudG9wc2Nhbi5jb20vd3BzL2luZGV4Lmh0bWw/dGV4dD1odHRwJTNBJTJGJTJGbS54ZHVwaC5jb20lMkZCb29rJTJGRGV0YWlsJTNGZG9pJTNEZWMyMWM5NzAtYmM1Ny00OTgzLTk1MzEtYmRlMDMzNGQxYzZhJnRleHRUeXBlPXRleHQmcm91bmQ9MCZncmFkaWVudFdheT0wIiwKCSJMb2dvIiA6ICIiLAoJIk9yaWdpbmFsVXJsIiA6ICJodHRwOi8vd3d3LnRvcHNjYW4uY29tL3dwcy9pbmRleC5odG1sIgp9Cg=="/>
    </extobj>
    <extobj name="44B7C0F4-79DB-4F8B-9303-0E098D69D8BE-695">
      <extobjdata type="44B7C0F4-79DB-4F8B-9303-0E098D69D8BE" data="ewoJIkxhc3RVcmwiIDogImh0dHA6Ly93d3cudG9wc2Nhbi5jb20vd3BzL2luZGV4Lmh0bWw/dGV4dD1odHRwJTNBJTJGJTJGbS54ZHVwaC5jb20lMkZCb29rJTJGRGV0YWlsJTNGZG9pJTNEODQ2YWU4NTYtMmRjNS00NjYzLWJhMDUtZjc0ZGZkMWNkNzQ0JnRleHRUeXBlPXRleHQmcm91bmQ9MCZncmFkaWVudFdheT0wIiwKCSJMb2dvIiA6ICIiLAoJIk9yaWdpbmFsVXJsIiA6ICJodHRwOi8vd3d3LnRvcHNjYW4uY29tL3dwcy9pbmRleC5odG1sIgp9Cg=="/>
    </extobj>
    <extobj name="44B7C0F4-79DB-4F8B-9303-0E098D69D8BE-696">
      <extobjdata type="44B7C0F4-79DB-4F8B-9303-0E098D69D8BE" data="ewoJIkxhc3RVcmwiIDogImh0dHA6Ly93d3cudG9wc2Nhbi5jb20vd3BzL2luZGV4Lmh0bWw/dGV4dD1odHRwJTNBJTJGJTJGbS54ZHVwaC5jb20lMkZCb29rJTJGRGV0YWlsJTNGZG9pJTNENmM3MTdmMDQtZGIyYS00ZGY2LTkyZDItMjExYTYyNzdhMDA0JnRleHRUeXBlPXRleHQmcm91bmQ9MCZncmFkaWVudFdheT0wIiwKCSJMb2dvIiA6ICIiLAoJIk9yaWdpbmFsVXJsIiA6ICJodHRwOi8vd3d3LnRvcHNjYW4uY29tL3dwcy9pbmRleC5odG1sIgp9Cg=="/>
    </extobj>
    <extobj name="44B7C0F4-79DB-4F8B-9303-0E098D69D8BE-697">
      <extobjdata type="44B7C0F4-79DB-4F8B-9303-0E098D69D8BE" data="ewoJIkxhc3RVcmwiIDogImh0dHA6Ly93d3cudG9wc2Nhbi5jb20vd3BzL2luZGV4Lmh0bWw/dGV4dD1odHRwJTNBJTJGJTJGbS54ZHVwaC5jb20lMkZCb29rJTJGRGV0YWlsJTNGZG9pJTNEMjU2YTBjZjctMWI1Ny00ODMzLWI1NmYtZjA4ZmJiOTI0ODZjJnRleHRUeXBlPXRleHQmcm91bmQ9MCZncmFkaWVudFdheT0wIiwKCSJMb2dvIiA6ICIiLAoJIk9yaWdpbmFsVXJsIiA6ICJodHRwOi8vd3d3LnRvcHNjYW4uY29tL3dwcy9pbmRleC5odG1sIgp9Cg=="/>
    </extobj>
    <extobj name="44B7C0F4-79DB-4F8B-9303-0E098D69D8BE-698">
      <extobjdata type="44B7C0F4-79DB-4F8B-9303-0E098D69D8BE" data="ewoJIkxhc3RVcmwiIDogImh0dHA6Ly93d3cudG9wc2Nhbi5jb20vd3BzL2luZGV4Lmh0bWw/dGV4dD1odHRwJTNBJTJGJTJGbS54ZHVwaC5jb20lMkZCb29rJTJGRGV0YWlsJTNGZG9pJTNENmUyZmExYjMtMTRjNi00YWM3LWI4Y2ItZjQxOGE4MDI2ZDI4JnRleHRUeXBlPXRleHQmcm91bmQ9MCZncmFkaWVudFdheT0wIiwKCSJMb2dvIiA6ICIiLAoJIk9yaWdpbmFsVXJsIiA6ICJodHRwOi8vd3d3LnRvcHNjYW4uY29tL3dwcy9pbmRleC5odG1sIgp9Cg=="/>
    </extobj>
    <extobj name="44B7C0F4-79DB-4F8B-9303-0E098D69D8BE-699">
      <extobjdata type="44B7C0F4-79DB-4F8B-9303-0E098D69D8BE" data="ewoJIkxhc3RVcmwiIDogImh0dHA6Ly93d3cudG9wc2Nhbi5jb20vd3BzL2luZGV4Lmh0bWw/dGV4dD1odHRwJTNBJTJGJTJGbS54ZHVwaC5jb20lMkZCb29rJTJGRGV0YWlsJTNGZG9pJTNEY2RlYTJhNmMtMjEwMy00MTMzLTk3ZTctMjk2NjRjOThlNWU1JnRleHRUeXBlPXRleHQmcm91bmQ9MCZncmFkaWVudFdheT0wIiwKCSJMb2dvIiA6ICIiLAoJIk9yaWdpbmFsVXJsIiA6ICJodHRwOi8vd3d3LnRvcHNjYW4uY29tL3dwcy9pbmRleC5odG1sIgp9Cg=="/>
    </extobj>
    <extobj name="44B7C0F4-79DB-4F8B-9303-0E098D69D8BE-700">
      <extobjdata type="44B7C0F4-79DB-4F8B-9303-0E098D69D8BE" data="ewoJIkxhc3RVcmwiIDogImh0dHA6Ly93d3cudG9wc2Nhbi5jb20vd3BzL2luZGV4Lmh0bWw/dGV4dD1odHRwJTNBJTJGJTJGbS54ZHVwaC5jb20lMkZCb29rJTJGRGV0YWlsJTNGZG9pJTNENjgyYmFmYWMtYmJlZC00MmQ5LTllNjAtNmVlOGE0MDYyZTAyJnRleHRUeXBlPXRleHQmcm91bmQ9MCZncmFkaWVudFdheT0wIiwKCSJMb2dvIiA6ICIiLAoJIk9yaWdpbmFsVXJsIiA6ICJodHRwOi8vd3d3LnRvcHNjYW4uY29tL3dwcy9pbmRleC5odG1sIgp9Cg=="/>
    </extobj>
    <extobj name="44B7C0F4-79DB-4F8B-9303-0E098D69D8BE-658">
      <extobjdata type="44B7C0F4-79DB-4F8B-9303-0E098D69D8BE" data="ewoJIkxhc3RVcmwiIDogImh0dHA6Ly93d3cudG9wc2Nhbi5jb20vd3BzL2luZGV4Lmh0bWw/dGV4dD1odHRwJTNBJTJGJTJGbS54ZHVwaC5jb20lMkZCb29rJTJGRGV0YWlsJTNGZG9pJTNENDAxNjQ5NzEtM2Q0Mi00ZTYzLWIwNDgtZDIwNzFlNmY5OWYwJnRleHRUeXBlPXRleHQmcm91bmQ9MCZncmFkaWVudFdheT0wIiwKCSJMb2dvIiA6ICIiLAoJIk9yaWdpbmFsVXJsIiA6ICJodHRwOi8vd3d3LnRvcHNjYW4uY29tL3dwcy9pbmRleC5odG1sIgp9Cg=="/>
    </extobj>
    <extobj name="44B7C0F4-79DB-4F8B-9303-0E098D69D8BE-701">
      <extobjdata type="44B7C0F4-79DB-4F8B-9303-0E098D69D8BE" data="ewogICAiTGFzdFVybCIgOiAiaHR0cDovL3d3dy50b3BzY2FuLmNvbS93cHMvaW5kZXguaHRtbD90ZXh0PWh0dHAlM0ElMkYlMkZtLnhkdXBoLmNvbSUyRkJvb2slMkZEZXRhaWwlM0Zkb2klM0RlZDNlNjA5NS05YWFhLTRhOTEtOWM4ZC0xNzA5ZWFkZTEzYzImdGV4dFR5cGU9dGV4dCZyb3VuZD0wJmdyYWRpZW50V2F5PTAiLAogICAiTG9nbyIgOiAiIiwKICAgIk9yaWdpbmFsVXJsIiA6ICJodHRwOi8vd3d3LnRvcHNjYW4uY29tL3dwcy9pbmRleC5odG1sIgp9Cg=="/>
    </extobj>
    <extobj name="44B7C0F4-79DB-4F8B-9303-0E098D69D8BE-702">
      <extobjdata type="44B7C0F4-79DB-4F8B-9303-0E098D69D8BE" data="ewogICAiTGFzdFVybCIgOiAiaHR0cDovL3d3dy50b3BzY2FuLmNvbS93cHMvaW5kZXguaHRtbD90ZXh0PWh0dHAlM0ElMkYlMkZtLnhkdXBoLmNvbSUyRkJvb2slMkZEZXRhaWwlM0Zkb2klM0Q3YmI3MTlhNC05ZThmLTQyNzAtOGZlYS1hMzVmNjJkNDVkODEmdGV4dFR5cGU9dGV4dCZyb3VuZD0wJmdyYWRpZW50V2F5PTAiLAogICAiTG9nbyIgOiAiIiwKICAgIk9yaWdpbmFsVXJsIiA6ICJodHRwOi8vd3d3LnRvcHNjYW4uY29tL3dwcy9pbmRleC5odG1sIgp9Cg=="/>
    </extobj>
    <extobj name="44B7C0F4-79DB-4F8B-9303-0E098D69D8BE-703">
      <extobjdata type="44B7C0F4-79DB-4F8B-9303-0E098D69D8BE" data="ewogICAiTGFzdFVybCIgOiAiaHR0cDovL3d3dy50b3BzY2FuLmNvbS93cHMvaW5kZXguaHRtbD90ZXh0PWh0dHAlM0ElMkYlMkZtLnhkdXBoLmNvbSUyRkJvb2slMkZEZXRhaWwlM0Zkb2klM0RjZGRhMzAxYi0zOWE3LTQ5YWItYWE0My1mZDhmYTk5NGM3YzEmdGV4dFR5cGU9dGV4dCZyb3VuZD0wJmdyYWRpZW50V2F5PTAiLAogICAiTG9nbyIgOiAiIiwKICAgIk9yaWdpbmFsVXJsIiA6ICJodHRwOi8vd3d3LnRvcHNjYW4uY29tL3dwcy9pbmRleC5odG1sIgp9Cg=="/>
    </extobj>
    <extobj name="44B7C0F4-79DB-4F8B-9303-0E098D69D8BE-704">
      <extobjdata type="44B7C0F4-79DB-4F8B-9303-0E098D69D8BE" data="ewogICAiTGFzdFVybCIgOiAiaHR0cDovL3d3dy50b3BzY2FuLmNvbS93cHMvaW5kZXguaHRtbD90ZXh0PWh0dHAlM0ElMkYlMkZtLnhkdXBoLmNvbSUyRkJvb2slMkZEZXRhaWwlM0Zkb2klM0RlN2RkYTViYS0zMzc1LTRlNTYtOGY0Ni04YTIyZTU2MjY3YzgmdGV4dFR5cGU9dGV4dCZyb3VuZD0wJmdyYWRpZW50V2F5PTAiLAogICAiTG9nbyIgOiAiIiwKICAgIk9yaWdpbmFsVXJsIiA6ICJodHRwOi8vd3d3LnRvcHNjYW4uY29tL3dwcy9pbmRleC5odG1sIgp9Cg=="/>
    </extobj>
    <extobj name="44B7C0F4-79DB-4F8B-9303-0E098D69D8BE-705">
      <extobjdata type="44B7C0F4-79DB-4F8B-9303-0E098D69D8BE" data="ewogICAiTGFzdFVybCIgOiAiaHR0cDovL3d3dy50b3BzY2FuLmNvbS93cHMvaW5kZXguaHRtbD90ZXh0PWh0dHAlM0ElMkYlMkZtLnhkdXBoLmNvbSUyRkJvb2slMkZEZXRhaWwlM0Zkb2klM0RiZmFmMzA5NS1lOGNkLTQ2MWMtYjMwOS01MTBiMDk2M2Y3ZmEmdGV4dFR5cGU9dGV4dCZyb3VuZD0wJmdyYWRpZW50V2F5PTAiLAogICAiTG9nbyIgOiAiIiwKICAgIk9yaWdpbmFsVXJsIiA6ICJodHRwOi8vd3d3LnRvcHNjYW4uY29tL3dwcy9pbmRleC5odG1sIgp9Cg=="/>
    </extobj>
    <extobj name="44B7C0F4-79DB-4F8B-9303-0E098D69D8BE-706">
      <extobjdata type="44B7C0F4-79DB-4F8B-9303-0E098D69D8BE" data="ewogICAiTGFzdFVybCIgOiAiaHR0cDovL3d3dy50b3BzY2FuLmNvbS93cHMvaW5kZXguaHRtbD90ZXh0PWh0dHAlM0ElMkYlMkZtLnhkdXBoLmNvbSUyRkJvb2slMkZEZXRhaWwlM0Zkb2klM0RjYzY2MDE3YS03NTdjLTRjZmYtOTBiOS1lNTQwYjM0OTc1NWQmdGV4dFR5cGU9dGV4dCZyb3VuZD0wJmdyYWRpZW50V2F5PTAiLAogICAiTG9nbyIgOiAiIiwKICAgIk9yaWdpbmFsVXJsIiA6ICJodHRwOi8vd3d3LnRvcHNjYW4uY29tL3dwcy9pbmRleC5odG1sIgp9Cg=="/>
    </extobj>
    <extobj name="44B7C0F4-79DB-4F8B-9303-0E098D69D8BE-707">
      <extobjdata type="44B7C0F4-79DB-4F8B-9303-0E098D69D8BE" data="ewogICAiTGFzdFVybCIgOiAiaHR0cDovL3d3dy50b3BzY2FuLmNvbS93cHMvaW5kZXguaHRtbD90ZXh0PWh0dHAlM0ElMkYlMkZtLnhkdXBoLmNvbSUyRkJvb2slMkZEZXRhaWwlM0Zkb2klM0RmN2MxZWQ4Yi01Yzg3LTQ1ODMtOWRjNS1hNGY4NWZjODYxNDAmdGV4dFR5cGU9dGV4dCZyb3VuZD0wJmdyYWRpZW50V2F5PTAiLAogICAiTG9nbyIgOiAiIiwKICAgIk9yaWdpbmFsVXJsIiA6ICJodHRwOi8vd3d3LnRvcHNjYW4uY29tL3dwcy9pbmRleC5odG1sIgp9Cg=="/>
    </extobj>
    <extobj name="44B7C0F4-79DB-4F8B-9303-0E098D69D8BE-708">
      <extobjdata type="44B7C0F4-79DB-4F8B-9303-0E098D69D8BE" data="ewoJIkxhc3RVcmwiIDogImh0dHA6Ly93d3cudG9wc2Nhbi5jb20vd3BzL2luZGV4Lmh0bWw/dGV4dD1odHRwJTNBJTJGJTJGbS54ZHVwaC5jb20lMkZCb29rJTJGRGV0YWlsJTNGZG9pJTNEYTQyODRiN2YtMTUxNS00YTIyLWIwNGItM2Q2ZmIwNTMxNWYxJnRleHRUeXBlPXRleHQmcm91bmQ9MCZncmFkaWVudFdheT0wIiwKCSJMb2dvIiA6ICIiLAoJIk9yaWdpbmFsVXJsIiA6ICJodHRwOi8vd3d3LnRvcHNjYW4uY29tL3dwcy9pbmRleC5odG1sIgp9Cg=="/>
    </extobj>
    <extobj name="44B7C0F4-79DB-4F8B-9303-0E098D69D8BE-709">
      <extobjdata type="44B7C0F4-79DB-4F8B-9303-0E098D69D8BE" data="ewoJIkxhc3RVcmwiIDogImh0dHA6Ly93d3cudG9wc2Nhbi5jb20vd3BzL2luZGV4Lmh0bWw/dGV4dD1odHRwJTNBJTJGJTJGbS54ZHVwaC5jb20lMkZCb29rJTJGRGV0YWlsJTNGZG9pJTNEMzRkOTA0OTMtODUzOS00ZjlhLWE5N2MtZDBiZTE3Njc5NjEzJnRleHRUeXBlPXRleHQmcm91bmQ9MCZncmFkaWVudFdheT0wIiwKCSJMb2dvIiA6ICIiLAoJIk9yaWdpbmFsVXJsIiA6ICJodHRwOi8vd3d3LnRvcHNjYW4uY29tL3dwcy9pbmRleC5odG1sIgp9Cg=="/>
    </extobj>
    <extobj name="44B7C0F4-79DB-4F8B-9303-0E098D69D8BE-710">
      <extobjdata type="44B7C0F4-79DB-4F8B-9303-0E098D69D8BE" data="ewoJIkxhc3RVcmwiIDogImh0dHA6Ly93d3cudG9wc2Nhbi5jb20vd3BzL2luZGV4Lmh0bWw/dGV4dD1odHRwJTNBJTJGJTJGbS54ZHVwaC5jb20lMkZCb29rJTJGRGV0YWlsJTNGZG9pJTNEYjcxNGFkY2YtYTI3My00MjY5LTg1M2EtZGU1NDcxMWVkNWQwJnRleHRUeXBlPXRleHQmcm91bmQ9MCZncmFkaWVudFdheT0wIiwKCSJMb2dvIiA6ICIiLAoJIk9yaWdpbmFsVXJsIiA6ICJodHRwOi8vd3d3LnRvcHNjYW4uY29tL3dwcy9pbmRleC5odG1sIgp9Cg=="/>
    </extobj>
    <extobj name="44B7C0F4-79DB-4F8B-9303-0E098D69D8BE-711">
      <extobjdata type="44B7C0F4-79DB-4F8B-9303-0E098D69D8BE" data="ewoJIkxhc3RVcmwiIDogImh0dHA6Ly93d3cudG9wc2Nhbi5jb20vd3BzL2luZGV4Lmh0bWw/dGV4dD1odHRwJTNBJTJGJTJGbS54ZHVwaC5jb20lMkZCb29rJTJGRGV0YWlsJTNGZG9pJTNEN2JjZDlmNjUtZjVhYS00ZDgzLThlMjEtZDk2YTg2NTBiYThmJnRleHRUeXBlPXRleHQmcm91bmQ9MCZncmFkaWVudFdheT0wIiwKCSJMb2dvIiA6ICIiLAoJIk9yaWdpbmFsVXJsIiA6ICJodHRwOi8vd3d3LnRvcHNjYW4uY29tL3dwcy9pbmRleC5odG1sIgp9Cg=="/>
    </extobj>
    <extobj name="44B7C0F4-79DB-4F8B-9303-0E098D69D8BE-712">
      <extobjdata type="44B7C0F4-79DB-4F8B-9303-0E098D69D8BE" data="ewoJIkxhc3RVcmwiIDogImh0dHA6Ly93d3cudG9wc2Nhbi5jb20vd3BzL2luZGV4Lmh0bWw/dGV4dD1odHRwJTNBJTJGJTJGbS54ZHVwaC5jb20lMkZCb29rJTJGRGV0YWlsJTNGZG9pJTNEOTFiYTYyOGItYThkZC00OTE0LWIwNzktYmFiNmUyODQzOTEwJnRleHRUeXBlPXRleHQmcm91bmQ9MCZncmFkaWVudFdheT0wIiwKCSJMb2dvIiA6ICIiLAoJIk9yaWdpbmFsVXJsIiA6ICJodHRwOi8vd3d3LnRvcHNjYW4uY29tL3dwcy9pbmRleC5odG1sIgp9Cg=="/>
    </extobj>
    <extobj name="44B7C0F4-79DB-4F8B-9303-0E098D69D8BE-713">
      <extobjdata type="44B7C0F4-79DB-4F8B-9303-0E098D69D8BE" data="ewoJIkxhc3RVcmwiIDogImh0dHA6Ly93d3cudG9wc2Nhbi5jb20vd3BzL2luZGV4Lmh0bWw/dGV4dD1odHRwJTNBJTJGJTJGbS54ZHVwaC5jb20lMkZCb29rJTJGRGV0YWlsJTNGZG9pJTNEMzBkNTlkNGEtNDhkNy00YzRiLTkzZDQtNjQ1MmU1ZGQ2YzRhJnRleHRUeXBlPXRleHQmcm91bmQ9MCZncmFkaWVudFdheT0wIiwKCSJMb2dvIiA6ICIiLAoJIk9yaWdpbmFsVXJsIiA6ICJodHRwOi8vd3d3LnRvcHNjYW4uY29tL3dwcy9pbmRleC5odG1sIgp9Cg=="/>
    </extobj>
    <extobj name="44B7C0F4-79DB-4F8B-9303-0E098D69D8BE-714">
      <extobjdata type="44B7C0F4-79DB-4F8B-9303-0E098D69D8BE" data="ewoJIkxhc3RVcmwiIDogImh0dHA6Ly93d3cudG9wc2Nhbi5jb20vd3BzL2luZGV4Lmh0bWw/dGV4dD1odHRwJTNBJTJGJTJGbS54ZHVwaC5jb20lMkZCb29rJTJGRGV0YWlsJTNGZG9pJTNEZjAwNzY0ZTgtNGYwMi00OTYyLTg1NWQtZTljZDI4YzNhNjJlJnRleHRUeXBlPXRleHQmcm91bmQ9MCZncmFkaWVudFdheT0wIiwKCSJMb2dvIiA6ICIiLAoJIk9yaWdpbmFsVXJsIiA6ICJodHRwOi8vd3d3LnRvcHNjYW4uY29tL3dwcy9pbmRleC5odG1sIgp9Cg=="/>
    </extobj>
    <extobj name="44B7C0F4-79DB-4F8B-9303-0E098D69D8BE-715">
      <extobjdata type="44B7C0F4-79DB-4F8B-9303-0E098D69D8BE" data="ewoJIkxhc3RVcmwiIDogImh0dHA6Ly93d3cudG9wc2Nhbi5jb20vd3BzL2luZGV4Lmh0bWw/dGV4dD1odHRwJTNBJTJGJTJGbS54ZHVwaC5jb20lMkZCb29rJTJGRGV0YWlsJTNGZG9pJTNEMGU1MTI2OGEtZDQ5Yi00NDk5LWFkYjUtYmYzN2M0NGI5NmU0JnRleHRUeXBlPXRleHQmcm91bmQ9MCZncmFkaWVudFdheT0wIiwKCSJMb2dvIiA6ICIiLAoJIk9yaWdpbmFsVXJsIiA6ICJodHRwOi8vd3d3LnRvcHNjYW4uY29tL3dwcy9pbmRleC5odG1sIgp9Cg=="/>
    </extobj>
    <extobj name="44B7C0F4-79DB-4F8B-9303-0E098D69D8BE-716">
      <extobjdata type="44B7C0F4-79DB-4F8B-9303-0E098D69D8BE" data="ewoJIkxhc3RVcmwiIDogImh0dHA6Ly93d3cudG9wc2Nhbi5jb20vd3BzL2luZGV4Lmh0bWw/dGV4dD1odHRwJTNBJTJGJTJGbS54ZHVwaC5jb20lMkZCb29rJTJGRGV0YWlsJTNGZG9pJTNENjk5ODIzMzYtNTNhOS00NjhlLWIzMjMtZjY1NDE2MzNhNDliJnRleHRUeXBlPXRleHQmcm91bmQ9MCZncmFkaWVudFdheT0wIiwKCSJMb2dvIiA6ICIiLAoJIk9yaWdpbmFsVXJsIiA6ICJodHRwOi8vd3d3LnRvcHNjYW4uY29tL3dwcy9pbmRleC5odG1sIgp9Cg=="/>
    </extobj>
    <extobj name="44B7C0F4-79DB-4F8B-9303-0E098D69D8BE-717">
      <extobjdata type="44B7C0F4-79DB-4F8B-9303-0E098D69D8BE" data="ewoJIkxhc3RVcmwiIDogImh0dHA6Ly93d3cudG9wc2Nhbi5jb20vd3BzL2luZGV4Lmh0bWw/dGV4dD1odHRwJTNBJTJGJTJGbS54ZHVwaC5jb20lMkZCb29rJTJGRGV0YWlsJTNGZG9pJTNEMTBkOTMxNGQtZDA5Ni00NmFhLWIxYWEtYWMzYWZkZDY4OTdmJnRleHRUeXBlPXRleHQmcm91bmQ9MCZncmFkaWVudFdheT0wIiwKCSJMb2dvIiA6ICIiLAoJIk9yaWdpbmFsVXJsIiA6ICJodHRwOi8vd3d3LnRvcHNjYW4uY29tL3dwcy9pbmRleC5odG1sIgp9Cg=="/>
    </extobj>
    <extobj name="44B7C0F4-79DB-4F8B-9303-0E098D69D8BE-718">
      <extobjdata type="44B7C0F4-79DB-4F8B-9303-0E098D69D8BE" data="ewoJIkxhc3RVcmwiIDogImh0dHA6Ly93d3cudG9wc2Nhbi5jb20vd3BzL2luZGV4Lmh0bWw/dGV4dD1odHRwJTNBJTJGJTJGbS54ZHVwaC5jb20lMkZCb29rJTJGRGV0YWlsJTNGZG9pJTNEMTMwNzFhYzEtYTBlNy00N2Q4LWFmZTEtZmFkN2ExZDQwZTYzJnRleHRUeXBlPXRleHQmcm91bmQ9MCZncmFkaWVudFdheT0wIiwKCSJMb2dvIiA6ICIiLAoJIk9yaWdpbmFsVXJsIiA6ICJodHRwOi8vd3d3LnRvcHNjYW4uY29tL3dwcy9pbmRleC5odG1sIgp9Cg=="/>
    </extobj>
    <extobj name="44B7C0F4-79DB-4F8B-9303-0E098D69D8BE-719">
      <extobjdata type="44B7C0F4-79DB-4F8B-9303-0E098D69D8BE" data="ewoJIkxhc3RVcmwiIDogImh0dHA6Ly93d3cudG9wc2Nhbi5jb20vd3BzL2luZGV4Lmh0bWw/dGV4dD1odHRwJTNBJTJGJTJGbS54ZHVwaC5jb20lMkZCb29rJTJGRGV0YWlsJTNGZG9pJTNENDY4M2FkYWItZWI0OS00ZjI4LWFiZGQtNmUwNWEyYTgxOTQ1JnRleHRUeXBlPXRleHQmcm91bmQ9MCZncmFkaWVudFdheT0wIiwKCSJMb2dvIiA6ICIiLAoJIk9yaWdpbmFsVXJsIiA6ICJodHRwOi8vd3d3LnRvcHNjYW4uY29tL3dwcy9pbmRleC5odG1sIgp9Cg=="/>
    </extobj>
    <extobj name="44B7C0F4-79DB-4F8B-9303-0E098D69D8BE-721">
      <extobjdata type="44B7C0F4-79DB-4F8B-9303-0E098D69D8BE" data="ewoJIkxhc3RVcmwiIDogImh0dHA6Ly93d3cudG9wc2Nhbi5jb20vd3BzL2luZGV4Lmh0bWw/dGV4dD1odHRwJTNBJTJGJTJGbS54ZHVwaC5jb20lMkZCb29rJTJGRGV0YWlsJTNGZG9pJTNENDVhYzVkOWItYTJjOS00ZTUzLTkzYWUtY2YxZGI1YTA1OTA3JnRleHRUeXBlPXRleHQmcm91bmQ9MCZncmFkaWVudFdheT0wIiwKCSJMb2dvIiA6ICIiLAoJIk9yaWdpbmFsVXJsIiA6ICJodHRwOi8vd3d3LnRvcHNjYW4uY29tL3dwcy9pbmRleC5odG1sIgp9Cg=="/>
    </extobj>
    <extobj name="44B7C0F4-79DB-4F8B-9303-0E098D69D8BE-722">
      <extobjdata type="44B7C0F4-79DB-4F8B-9303-0E098D69D8BE" data="ewoJIkxhc3RVcmwiIDogImh0dHA6Ly93d3cudG9wc2Nhbi5jb20vd3BzL2luZGV4Lmh0bWw/dGV4dD1odHRwJTNBJTJGJTJGbS54ZHVwaC5jb20lMkZCb29rJTJGRGV0YWlsJTNGZG9pJTNEZWVkYjBjY2EtZDg3OS00NmEyLTg3MjEtOTEwODBiN2MxZjQ5JnRleHRUeXBlPXRleHQmcm91bmQ9MCZncmFkaWVudFdheT0wIiwKCSJMb2dvIiA6ICIiLAoJIk9yaWdpbmFsVXJsIiA6ICJodHRwOi8vd3d3LnRvcHNjYW4uY29tL3dwcy9pbmRleC5odG1sIgp9Cg=="/>
    </extobj>
    <extobj name="44B7C0F4-79DB-4F8B-9303-0E098D69D8BE-723">
      <extobjdata type="44B7C0F4-79DB-4F8B-9303-0E098D69D8BE" data="ewoJIkxhc3RVcmwiIDogImh0dHA6Ly93d3cudG9wc2Nhbi5jb20vd3BzL2luZGV4Lmh0bWw/dGV4dD1odHRwJTNBJTJGJTJGbS54ZHVwaC5jb20lMkZCb29rJTJGRGV0YWlsJTNGZG9pJTNEZWZjYjdlZWItZmM1ZS00YmQ2LWFjNDEtZWI0OTcxYTY4NWZiJnRleHRUeXBlPXRleHQmcm91bmQ9MCZncmFkaWVudFdheT0wIiwKCSJMb2dvIiA6ICIiLAoJIk9yaWdpbmFsVXJsIiA6ICJodHRwOi8vd3d3LnRvcHNjYW4uY29tL3dwcy9pbmRleC5odG1sIgp9Cg=="/>
    </extobj>
    <extobj name="44B7C0F4-79DB-4F8B-9303-0E098D69D8BE-724">
      <extobjdata type="44B7C0F4-79DB-4F8B-9303-0E098D69D8BE" data="ewoJIkxhc3RVcmwiIDogImh0dHA6Ly93d3cudG9wc2Nhbi5jb20vd3BzL2luZGV4Lmh0bWw/dGV4dD1odHRwJTNBJTJGJTJGbS54ZHVwaC5jb20lMkZCb29rJTJGRGV0YWlsJTNGZG9pJTNEMzM2YmExNjgtOTQwMy00NmZmLWI3ZGQtMDcwMzdiZTU0ODM4JnRleHRUeXBlPXRleHQmcm91bmQ9MCZncmFkaWVudFdheT0wIiwKCSJMb2dvIiA6ICIiLAoJIk9yaWdpbmFsVXJsIiA6ICJodHRwOi8vd3d3LnRvcHNjYW4uY29tL3dwcy9pbmRleC5odG1sIgp9Cg=="/>
    </extobj>
    <extobj name="44B7C0F4-79DB-4F8B-9303-0E098D69D8BE-725">
      <extobjdata type="44B7C0F4-79DB-4F8B-9303-0E098D69D8BE" data="ewoJIkxhc3RVcmwiIDogImh0dHA6Ly93d3cudG9wc2Nhbi5jb20vd3BzL2luZGV4Lmh0bWw/dGV4dD1odHRwJTNBJTJGJTJGbS54ZHVwaC5jb20lMkZCb29rJTJGRGV0YWlsJTNGZG9pJTNEYjM4NGU0OGQtZDg2Yi00ODY3LTg3YWItOWFlZjJlNjc3YWMyJnRleHRUeXBlPXRleHQmcm91bmQ9MCZncmFkaWVudFdheT0wIiwKCSJMb2dvIiA6ICIiLAoJIk9yaWdpbmFsVXJsIiA6ICJodHRwOi8vd3d3LnRvcHNjYW4uY29tL3dwcy9pbmRleC5odG1sIgp9Cg=="/>
    </extobj>
    <extobj name="44B7C0F4-79DB-4F8B-9303-0E098D69D8BE-720">
      <extobjdata type="44B7C0F4-79DB-4F8B-9303-0E098D69D8BE" data="ewoJIkxhc3RVcmwiIDogImh0dHA6Ly93d3cudG9wc2Nhbi5jb20vd3BzL2luZGV4Lmh0bWw/dGV4dD1odHRwJTNBJTJGJTJGbS54ZHVwaC5jb20lMkZCb29rJTJGRGV0YWlsJTNGZG9pJTNEMDg0ZTQyMjctMzcyZC00ZTgxLTg5ODgtYjc5MDQ4YmVlMDI0JnRleHRUeXBlPXRleHQmcm91bmQ9MCZncmFkaWVudFdheT0wIiwKCSJMb2dvIiA6ICIiLAoJIk9yaWdpbmFsVXJsIiA6ICJodHRwOi8vd3d3LnRvcHNjYW4uY29tL3dwcy9pbmRleC5odG1sIgp9Cg=="/>
    </extobj>
    <extobj name="44B7C0F4-79DB-4F8B-9303-0E098D69D8BE-726">
      <extobjdata type="44B7C0F4-79DB-4F8B-9303-0E098D69D8BE" data="ewoJIkxhc3RVcmwiIDogImh0dHA6Ly93d3cudG9wc2Nhbi5jb20vd3BzL2luZGV4Lmh0bWw/dGV4dD1odHRwJTNBJTJGJTJGbS54ZHVwaC5jb20lMkZCb29rJTJGRGV0YWlsJTNGZG9pJTNEMThlNWVmYWMtMWMxNi00ODM3LWJjZmItN2QwY2I3NzA2ODZlJnRleHRUeXBlPXRleHQmcm91bmQ9MCZncmFkaWVudFdheT0wIiwKCSJMb2dvIiA6ICIiLAoJIk9yaWdpbmFsVXJsIiA6ICJodHRwOi8vd3d3LnRvcHNjYW4uY29tL3dwcy9pbmRleC5odG1sIgp9Cg=="/>
    </extobj>
    <extobj name="44B7C0F4-79DB-4F8B-9303-0E098D69D8BE-727">
      <extobjdata type="44B7C0F4-79DB-4F8B-9303-0E098D69D8BE" data="ewoJIkxhc3RVcmwiIDogImh0dHA6Ly93d3cudG9wc2Nhbi5jb20vd3BzL2luZGV4Lmh0bWw/dGV4dD1odHRwJTNBJTJGJTJGbS54ZHVwaC5jb20lMkZCb29rJTJGRGV0YWlsJTNGZG9pJTNENmY4YmQxMGEtZDJhZC00ZjNlLTk5NmUtYWFhZDllYzM0ZDczJnRleHRUeXBlPXRleHQmcm91bmQ9MCZncmFkaWVudFdheT0wIiwKCSJMb2dvIiA6ICIiLAoJIk9yaWdpbmFsVXJsIiA6ICJodHRwOi8vd3d3LnRvcHNjYW4uY29tL3dwcy9pbmRleC5odG1sIgp9Cg=="/>
    </extobj>
    <extobj name="44B7C0F4-79DB-4F8B-9303-0E098D69D8BE-728">
      <extobjdata type="44B7C0F4-79DB-4F8B-9303-0E098D69D8BE" data="ewoJIkxhc3RVcmwiIDogImh0dHA6Ly93d3cudG9wc2Nhbi5jb20vd3BzL2luZGV4Lmh0bWw/dGV4dD1odHRwJTNBJTJGJTJGbS54ZHVwaC5jb20lMkZCb29rJTJGRGV0YWlsJTNGZG9pJTNEMGFhNGY4OTEtNWUzOC00YjM0LWIzMmItNGUzNzkzODE5MWVhJnRleHRUeXBlPXRleHQmcm91bmQ9MCZncmFkaWVudFdheT0wIiwKCSJMb2dvIiA6ICIiLAoJIk9yaWdpbmFsVXJsIiA6ICJodHRwOi8vd3d3LnRvcHNjYW4uY29tL3dwcy9pbmRleC5odG1sIgp9Cg=="/>
    </extobj>
    <extobj name="44B7C0F4-79DB-4F8B-9303-0E098D69D8BE-729">
      <extobjdata type="44B7C0F4-79DB-4F8B-9303-0E098D69D8BE" data="ewoJIkxhc3RVcmwiIDogImh0dHA6Ly93d3cudG9wc2Nhbi5jb20vd3BzL2luZGV4Lmh0bWw/dGV4dD1odHRwJTNBJTJGJTJGbS54ZHVwaC5jb20lMkZCb29rJTJGRGV0YWlsJTNGZG9pJTNEMGQ1NTY3NzEtZjFhNi00NzllLWIyOTUtM2JkZmIxYTEyNzc0JnRleHRUeXBlPXRleHQmcm91bmQ9MCZncmFkaWVudFdheT0wIiwKCSJMb2dvIiA6ICIiLAoJIk9yaWdpbmFsVXJsIiA6ICJodHRwOi8vd3d3LnRvcHNjYW4uY29tL3dwcy9pbmRleC5odG1sIgp9Cg=="/>
    </extobj>
    <extobj name="44B7C0F4-79DB-4F8B-9303-0E098D69D8BE-730">
      <extobjdata type="44B7C0F4-79DB-4F8B-9303-0E098D69D8BE" data="ewoJIkxhc3RVcmwiIDogImh0dHA6Ly93d3cudG9wc2Nhbi5jb20vd3BzL2luZGV4Lmh0bWw/dGV4dD1odHRwJTNBJTJGJTJGbS54ZHVwaC5jb20lMkZCb29rJTJGRGV0YWlsJTNGZG9pJTNENzZlZmQ0MjgtNjY0Yy00NzFjLWE4ZjUtMTliYjI5ZmE4MmIwJnRleHRUeXBlPXRleHQmcm91bmQ9MCZncmFkaWVudFdheT0wIiwKCSJMb2dvIiA6ICIiLAoJIk9yaWdpbmFsVXJsIiA6ICJodHRwOi8vd3d3LnRvcHNjYW4uY29tL3dwcy9pbmRleC5odG1sIgp9Cg=="/>
    </extobj>
    <extobj name="44B7C0F4-79DB-4F8B-9303-0E098D69D8BE-731">
      <extobjdata type="44B7C0F4-79DB-4F8B-9303-0E098D69D8BE" data="ewoJIkxhc3RVcmwiIDogImh0dHA6Ly93d3cudG9wc2Nhbi5jb20vd3BzL2luZGV4Lmh0bWw/dGV4dD1odHRwJTNBJTJGJTJGbS54ZHVwaC5jb20lMkZCb29rJTJGRGV0YWlsJTNGZG9pJTNEZjM5ZDZkNmMtOTUwOC00ODY4LTk0MTctNGZiNjljOWExNWY3JnRleHRUeXBlPXRleHQmcm91bmQ9MCZncmFkaWVudFdheT0wIiwKCSJMb2dvIiA6ICIiLAoJIk9yaWdpbmFsVXJsIiA6ICJodHRwOi8vd3d3LnRvcHNjYW4uY29tL3dwcy9pbmRleC5odG1sIgp9Cg=="/>
    </extobj>
    <extobj name="44B7C0F4-79DB-4F8B-9303-0E098D69D8BE-732">
      <extobjdata type="44B7C0F4-79DB-4F8B-9303-0E098D69D8BE" data="ewoJIkxhc3RVcmwiIDogImh0dHA6Ly93d3cudG9wc2Nhbi5jb20vd3BzL2luZGV4Lmh0bWw/dGV4dD1odHRwJTNBJTJGJTJGbS54ZHVwaC5jb20lMkZCb29rJTJGRGV0YWlsJTNGZG9pJTNEYjA4MGQzODYtOTk4Mi00Y2U2LWE4MGItYjU0OGRlZmJkZTJiJnRleHRUeXBlPXRleHQmcm91bmQ9MCZncmFkaWVudFdheT0wIiwKCSJMb2dvIiA6ICIiLAoJIk9yaWdpbmFsVXJsIiA6ICJodHRwOi8vd3d3LnRvcHNjYW4uY29tL3dwcy9pbmRleC5odG1sIgp9Cg=="/>
    </extobj>
    <extobj name="44B7C0F4-79DB-4F8B-9303-0E098D69D8BE-733">
      <extobjdata type="44B7C0F4-79DB-4F8B-9303-0E098D69D8BE" data="ewoJIkxhc3RVcmwiIDogImh0dHA6Ly93d3cudG9wc2Nhbi5jb20vd3BzL2luZGV4Lmh0bWw/dGV4dD1odHRwJTNBJTJGJTJGbS54ZHVwaC5jb20lMkZCb29rJTJGRGV0YWlsJTNGZG9pJTNEMThkNTU0NjEtYjhkNC00ZTk3LTljMTAtZWM1YTQ3N2NlMTFlJnRleHRUeXBlPXRleHQmcm91bmQ9MCZncmFkaWVudFdheT0wIiwKCSJMb2dvIiA6ICIiLAoJIk9yaWdpbmFsVXJsIiA6ICJodHRwOi8vd3d3LnRvcHNjYW4uY29tL3dwcy9pbmRleC5odG1sIgp9Cg=="/>
    </extobj>
    <extobj name="44B7C0F4-79DB-4F8B-9303-0E098D69D8BE-734">
      <extobjdata type="44B7C0F4-79DB-4F8B-9303-0E098D69D8BE" data="ewoJIkxhc3RVcmwiIDogImh0dHA6Ly93d3cudG9wc2Nhbi5jb20vd3BzL2luZGV4Lmh0bWw/dGV4dD1odHRwJTNBJTJGJTJGbS54ZHVwaC5jb20lMkZCb29rJTJGRGV0YWlsJTNGZG9pJTNENDU3NTlmMzItY2I3YS00YmJmLTk3YTItOGZlNGQ3N2E0M2RmJnRleHRUeXBlPXRleHQmcm91bmQ9MCZncmFkaWVudFdheT0wIiwKCSJMb2dvIiA6ICIiLAoJIk9yaWdpbmFsVXJsIiA6ICJodHRwOi8vd3d3LnRvcHNjYW4uY29tL3dwcy9pbmRleC5odG1sIgp9Cg=="/>
    </extobj>
    <extobj name="44B7C0F4-79DB-4F8B-9303-0E098D69D8BE-735">
      <extobjdata type="44B7C0F4-79DB-4F8B-9303-0E098D69D8BE" data="ewoJIkxhc3RVcmwiIDogImh0dHA6Ly93d3cudG9wc2Nhbi5jb20vd3BzL2luZGV4Lmh0bWw/dGV4dD1odHRwJTNBJTJGJTJGbS54ZHVwaC5jb20lMkZCb29rJTJGRGV0YWlsJTNGZG9pJTNEYzg3ODVlMmYtNzE0ZC00MWU5LTkxNzQtNDUzNWQ3OWY3ZTA0JnRleHRUeXBlPXRleHQmcm91bmQ9MCZncmFkaWVudFdheT0wIiwKCSJMb2dvIiA6ICIiLAoJIk9yaWdpbmFsVXJsIiA6ICJodHRwOi8vd3d3LnRvcHNjYW4uY29tL3dwcy9pbmRleC5odG1sIgp9Cg=="/>
    </extobj>
    <extobj name="44B7C0F4-79DB-4F8B-9303-0E098D69D8BE-736">
      <extobjdata type="44B7C0F4-79DB-4F8B-9303-0E098D69D8BE" data="ewoJIkxhc3RVcmwiIDogImh0dHA6Ly93d3cudG9wc2Nhbi5jb20vd3BzL2luZGV4Lmh0bWw/dGV4dD1odHRwJTNBJTJGJTJGbS54ZHVwaC5jb20lMkZCb29rJTJGRGV0YWlsJTNGZG9pJTNEYTM4YWQ0YzktNjdiZS00ZDNhLWIzYjItMjA5MmU1M2VjNzhkJnRleHRUeXBlPXRleHQmcm91bmQ9MCZncmFkaWVudFdheT0wIiwKCSJMb2dvIiA6ICIiLAoJIk9yaWdpbmFsVXJsIiA6ICJodHRwOi8vd3d3LnRvcHNjYW4uY29tL3dwcy9pbmRleC5odG1sIgp9Cg=="/>
    </extobj>
    <extobj name="44B7C0F4-79DB-4F8B-9303-0E098D69D8BE-737">
      <extobjdata type="44B7C0F4-79DB-4F8B-9303-0E098D69D8BE" data="ewoJIkxhc3RVcmwiIDogImh0dHA6Ly93d3cudG9wc2Nhbi5jb20vd3BzL2luZGV4Lmh0bWw/dGV4dD1odHRwJTNBJTJGJTJGbS54ZHVwaC5jb20lMkZCb29rJTJGRGV0YWlsJTNGZG9pJTNEMzQ4ODk2MDItYzVlNy00NGFkLWE4NjctODE1NzYyYWRiOTY0JnRleHRUeXBlPXRleHQmcm91bmQ9MCZncmFkaWVudFdheT0wIiwKCSJMb2dvIiA6ICIiLAoJIk9yaWdpbmFsVXJsIiA6ICJodHRwOi8vd3d3LnRvcHNjYW4uY29tL3dwcy9pbmRleC5odG1sIgp9Cg=="/>
    </extobj>
    <extobj name="44B7C0F4-79DB-4F8B-9303-0E098D69D8BE-738">
      <extobjdata type="44B7C0F4-79DB-4F8B-9303-0E098D69D8BE" data="ewoJIkxhc3RVcmwiIDogImh0dHA6Ly93d3cudG9wc2Nhbi5jb20vd3BzL2luZGV4Lmh0bWw/dGV4dD1odHRwJTNBJTJGJTJGbS54ZHVwaC5jb20lMkZCb29rJTJGRGV0YWlsJTNGZG9pJTNEODdjYTkyZjYtZWZhOC00ZDgzLTkwYzUtM2Y4ODc5YzNhOGQ4JnRleHRUeXBlPXRleHQmcm91bmQ9MCZncmFkaWVudFdheT0wIiwKCSJMb2dvIiA6ICIiLAoJIk9yaWdpbmFsVXJsIiA6ICJodHRwOi8vd3d3LnRvcHNjYW4uY29tL3dwcy9pbmRleC5odG1sIgp9Cg=="/>
    </extobj>
    <extobj name="44B7C0F4-79DB-4F8B-9303-0E098D69D8BE-739">
      <extobjdata type="44B7C0F4-79DB-4F8B-9303-0E098D69D8BE" data="ewoJIkxhc3RVcmwiIDogImh0dHA6Ly93d3cudG9wc2Nhbi5jb20vd3BzL2luZGV4Lmh0bWw/dGV4dD1odHRwJTNBJTJGJTJGbS54ZHVwaC5jb20lMkZCb29rJTJGRGV0YWlsJTNGZG9pJTNEM2QwNzEyNDgtNGZhNS00OTAzLWJhYjItZjA3NGUwNTgyMWI2JnRleHRUeXBlPXRleHQmcm91bmQ9MCZncmFkaWVudFdheT0wIiwKCSJMb2dvIiA6ICIiLAoJIk9yaWdpbmFsVXJsIiA6ICJodHRwOi8vd3d3LnRvcHNjYW4uY29tL3dwcy9pbmRleC5odG1sIgp9Cg=="/>
    </extobj>
    <extobj name="44B7C0F4-79DB-4F8B-9303-0E098D69D8BE-740">
      <extobjdata type="44B7C0F4-79DB-4F8B-9303-0E098D69D8BE" data="ewoJIkxhc3RVcmwiIDogImh0dHA6Ly93d3cudG9wc2Nhbi5jb20vd3BzL2luZGV4Lmh0bWw/dGV4dD1odHRwJTNBJTJGJTJGbS54ZHVwaC5jb20lMkZCb29rJTJGRGV0YWlsJTNGZG9pJTNEYTdlYjIwZjAtYjMzZC00NGRiLWFlMGEtMjg3ZGQwMGFhOWUzJnRleHRUeXBlPXRleHQmcm91bmQ9MCZncmFkaWVudFdheT0wIiwKCSJMb2dvIiA6ICIiLAoJIk9yaWdpbmFsVXJsIiA6ICJodHRwOi8vd3d3LnRvcHNjYW4uY29tL3dwcy9pbmRleC5odG1sIgp9Cg=="/>
    </extobj>
    <extobj name="44B7C0F4-79DB-4F8B-9303-0E098D69D8BE-741">
      <extobjdata type="44B7C0F4-79DB-4F8B-9303-0E098D69D8BE" data="ewoJIkxhc3RVcmwiIDogImh0dHA6Ly93d3cudG9wc2Nhbi5jb20vd3BzL2luZGV4Lmh0bWw/dGV4dD1odHRwJTNBJTJGJTJGbS54ZHVwaC5jb20lMkZCb29rJTJGRGV0YWlsJTNGZG9pJTNEMjBlMDYxODYtNTk0Ny00NTkyLWE5MWQtNzMwY2Y3Y2U1ZmY1JnRleHRUeXBlPXRleHQmcm91bmQ9MCZncmFkaWVudFdheT0wIiwKCSJMb2dvIiA6ICIiLAoJIk9yaWdpbmFsVXJsIiA6ICJodHRwOi8vd3d3LnRvcHNjYW4uY29tL3dwcy9pbmRleC5odG1sIgp9Cg=="/>
    </extobj>
    <extobj name="44B7C0F4-79DB-4F8B-9303-0E098D69D8BE-742">
      <extobjdata type="44B7C0F4-79DB-4F8B-9303-0E098D69D8BE" data="ewoJIkxhc3RVcmwiIDogImh0dHA6Ly93d3cudG9wc2Nhbi5jb20vd3BzL2luZGV4Lmh0bWw/dGV4dD1odHRwJTNBJTJGJTJGbS54ZHVwaC5jb20lMkZCb29rJTJGRGV0YWlsJTNGZG9pJTNEODhiY2FjODUtMjBkMS00Yzk3LWIzYjEtZDRlYzI4YjVhZTBiJnRleHRUeXBlPXRleHQmcm91bmQ9MCZncmFkaWVudFdheT0wIiwKCSJMb2dvIiA6ICIiLAoJIk9yaWdpbmFsVXJsIiA6ICJodHRwOi8vd3d3LnRvcHNjYW4uY29tL3dwcy9pbmRleC5odG1sIgp9Cg=="/>
    </extobj>
    <extobj name="44B7C0F4-79DB-4F8B-9303-0E098D69D8BE-743">
      <extobjdata type="44B7C0F4-79DB-4F8B-9303-0E098D69D8BE" data="ewoJIkxhc3RVcmwiIDogImh0dHA6Ly93d3cudG9wc2Nhbi5jb20vd3BzL2luZGV4Lmh0bWw/dGV4dD1odHRwJTNBJTJGJTJGbS54ZHVwaC5jb20lMkZCb29rJTJGRGV0YWlsJTNGZG9pJTNENTQ3ZGExYWItNWJlMC00MjAwLTllNmUtOWEyZTMwMzRjYzE5JnRleHRUeXBlPXRleHQmcm91bmQ9MCZncmFkaWVudFdheT0wIiwKCSJMb2dvIiA6ICIiLAoJIk9yaWdpbmFsVXJsIiA6ICJodHRwOi8vd3d3LnRvcHNjYW4uY29tL3dwcy9pbmRleC5odG1sIgp9Cg=="/>
    </extobj>
    <extobj name="44B7C0F4-79DB-4F8B-9303-0E098D69D8BE-744">
      <extobjdata type="44B7C0F4-79DB-4F8B-9303-0E098D69D8BE" data="ewoJIkxhc3RVcmwiIDogImh0dHA6Ly93d3cudG9wc2Nhbi5jb20vd3BzL2luZGV4Lmh0bWw/dGV4dD1odHRwJTNBJTJGJTJGbS54ZHVwaC5jb20lMkZCb29rJTJGRGV0YWlsJTNGZG9pJTNEM2I4Y2RjZWYtM2JmNC00YTMzLThkMjItOWRjOTc1OTk5OWY2JnRleHRUeXBlPXRleHQmcm91bmQ9MCZncmFkaWVudFdheT0wIiwKCSJMb2dvIiA6ICIiLAoJIk9yaWdpbmFsVXJsIiA6ICJodHRwOi8vd3d3LnRvcHNjYW4uY29tL3dwcy9pbmRleC5odG1sIgp9Cg=="/>
    </extobj>
    <extobj name="44B7C0F4-79DB-4F8B-9303-0E098D69D8BE-745">
      <extobjdata type="44B7C0F4-79DB-4F8B-9303-0E098D69D8BE" data="ewoJIkxhc3RVcmwiIDogImh0dHA6Ly93d3cudG9wc2Nhbi5jb20vd3BzL2luZGV4Lmh0bWw/dGV4dD1odHRwJTNBJTJGJTJGbS54ZHVwaC5jb20lMkZCb29rJTJGRGV0YWlsJTNGZG9pJTNEZjNkOTRhODctMTA5Ny00ZWQ4LTg5ZmQtZWFmMDUwZTBiZWUzJnRleHRUeXBlPXRleHQmcm91bmQ9MCZncmFkaWVudFdheT0wIiwKCSJMb2dvIiA6ICIiLAoJIk9yaWdpbmFsVXJsIiA6ICJodHRwOi8vd3d3LnRvcHNjYW4uY29tL3dwcy9pbmRleC5odG1sIgp9Cg=="/>
    </extobj>
    <extobj name="44B7C0F4-79DB-4F8B-9303-0E098D69D8BE-746">
      <extobjdata type="44B7C0F4-79DB-4F8B-9303-0E098D69D8BE" data="ewoJIkxhc3RVcmwiIDogImh0dHA6Ly93d3cudG9wc2Nhbi5jb20vd3BzL2luZGV4Lmh0bWw/dGV4dD1odHRwJTNBJTJGJTJGbS54ZHVwaC5jb20lMkZCb29rJTJGRGV0YWlsJTNGZG9pJTNENWJiMjY2ZTItYjk1NS00NWQwLWJkMmQtMjYyZmQzNmNhM2E0JnRleHRUeXBlPXRleHQmcm91bmQ9MCZncmFkaWVudFdheT0wIiwKCSJMb2dvIiA6ICIiLAoJIk9yaWdpbmFsVXJsIiA6ICJodHRwOi8vd3d3LnRvcHNjYW4uY29tL3dwcy9pbmRleC5odG1sIgp9Cg=="/>
    </extobj>
    <extobj name="44B7C0F4-79DB-4F8B-9303-0E098D69D8BE-747">
      <extobjdata type="44B7C0F4-79DB-4F8B-9303-0E098D69D8BE" data="ewoJIkxhc3RVcmwiIDogImh0dHA6Ly93d3cudG9wc2Nhbi5jb20vd3BzL2luZGV4Lmh0bWw/dGV4dD1odHRwJTNBJTJGJTJGbS54ZHVwaC5jb20lMkZCb29rJTJGRGV0YWlsJTNGZG9pJTNEZDNiY2U3YmEtMGYxMy00ZjNkLWJjYmItODQ4ZThkYzgyNGJhJnRleHRUeXBlPXRleHQmcm91bmQ9MCZncmFkaWVudFdheT0wIiwKCSJMb2dvIiA6ICIiLAoJIk9yaWdpbmFsVXJsIiA6ICJodHRwOi8vd3d3LnRvcHNjYW4uY29tL3dwcy9pbmRleC5odG1sIgp9Cg=="/>
    </extobj>
    <extobj name="44B7C0F4-79DB-4F8B-9303-0E098D69D8BE-748">
      <extobjdata type="44B7C0F4-79DB-4F8B-9303-0E098D69D8BE" data="ewoJIkxhc3RVcmwiIDogImh0dHA6Ly93d3cudG9wc2Nhbi5jb20vd3BzL2luZGV4Lmh0bWw/dGV4dD1odHRwJTNBJTJGJTJGbS54ZHVwaC5jb20lMkZCb29rJTJGRGV0YWlsJTNGZG9pJTNEZGVkOGVlNmEtZTMxYi00YzAwLTg2MjktMWNkMDg1NDEwNDhiJnRleHRUeXBlPXRleHQmcm91bmQ9MCZncmFkaWVudFdheT0wIiwKCSJMb2dvIiA6ICIiLAoJIk9yaWdpbmFsVXJsIiA6ICJodHRwOi8vd3d3LnRvcHNjYW4uY29tL3dwcy9pbmRleC5odG1sIgp9Cg=="/>
    </extobj>
    <extobj name="44B7C0F4-79DB-4F8B-9303-0E098D69D8BE-749">
      <extobjdata type="44B7C0F4-79DB-4F8B-9303-0E098D69D8BE" data="ewoJIkxhc3RVcmwiIDogImh0dHA6Ly93d3cudG9wc2Nhbi5jb20vd3BzL2luZGV4Lmh0bWw/dGV4dD1odHRwJTNBJTJGJTJGbS54ZHVwaC5jb20lMkZCb29rJTJGRGV0YWlsJTNGZG9pJTNEZTFlN2FjNDEtNjE3YS00ZTQ2LTg0NjUtNTIxYmJmMDU3YzQ2JnRleHRUeXBlPXRleHQmcm91bmQ9MCZncmFkaWVudFdheT0wIiwKCSJMb2dvIiA6ICIiLAoJIk9yaWdpbmFsVXJsIiA6ICJodHRwOi8vd3d3LnRvcHNjYW4uY29tL3dwcy9pbmRleC5odG1sIgp9Cg=="/>
    </extobj>
    <extobj name="44B7C0F4-79DB-4F8B-9303-0E098D69D8BE-750">
      <extobjdata type="44B7C0F4-79DB-4F8B-9303-0E098D69D8BE" data="ewoJIkxhc3RVcmwiIDogImh0dHA6Ly93d3cudG9wc2Nhbi5jb20vd3BzL2luZGV4Lmh0bWw/dGV4dD1odHRwJTNBJTJGJTJGbS54ZHVwaC5jb20lMkZCb29rJTJGRGV0YWlsJTNGZG9pJTNENWZlZmM4MjktY2U4Yy00ODk4LTk0MmEtNjc2OWIxM2JhZjZlJnRleHRUeXBlPXRleHQmcm91bmQ9MCZncmFkaWVudFdheT0wIiwKCSJMb2dvIiA6ICIiLAoJIk9yaWdpbmFsVXJsIiA6ICJodHRwOi8vd3d3LnRvcHNjYW4uY29tL3dwcy9pbmRleC5odG1sIgp9Cg=="/>
    </extobj>
    <extobj name="44B7C0F4-79DB-4F8B-9303-0E098D69D8BE-751">
      <extobjdata type="44B7C0F4-79DB-4F8B-9303-0E098D69D8BE" data="ewoJIkxhc3RVcmwiIDogImh0dHA6Ly93d3cudG9wc2Nhbi5jb20vd3BzL2luZGV4Lmh0bWw/dGV4dD1odHRwJTNBJTJGJTJGbS54ZHVwaC5jb20lMkZCb29rJTJGRGV0YWlsJTNGZG9pJTNEMWI4YzM0ZjQtNzdlMC00ZThjLTlkODctMGRiYWVkZjRmOGFlJnRleHRUeXBlPXRleHQmcm91bmQ9MCZncmFkaWVudFdheT0wIiwKCSJMb2dvIiA6ICIiLAoJIk9yaWdpbmFsVXJsIiA6ICJodHRwOi8vd3d3LnRvcHNjYW4uY29tL3dwcy9pbmRleC5odG1sIgp9Cg=="/>
    </extobj>
    <extobj name="44B7C0F4-79DB-4F8B-9303-0E098D69D8BE-752">
      <extobjdata type="44B7C0F4-79DB-4F8B-9303-0E098D69D8BE" data="ewoJIkxhc3RVcmwiIDogImh0dHA6Ly93d3cudG9wc2Nhbi5jb20vd3BzL2luZGV4Lmh0bWw/dGV4dD1odHRwJTNBJTJGJTJGbS54ZHVwaC5jb20lMkZCb29rJTJGRGV0YWlsJTNGZG9pJTNENjcwODM0ZGMtZTUyYS00ZWM4LWI0MjQtYmE4NjRkOTM4Y2NhJnRleHRUeXBlPXRleHQmcm91bmQ9MCZncmFkaWVudFdheT0wIiwKCSJMb2dvIiA6ICIiLAoJIk9yaWdpbmFsVXJsIiA6ICJodHRwOi8vd3d3LnRvcHNjYW4uY29tL3dwcy9pbmRleC5odG1sIgp9Cg=="/>
    </extobj>
    <extobj name="44B7C0F4-79DB-4F8B-9303-0E098D69D8BE-753">
      <extobjdata type="44B7C0F4-79DB-4F8B-9303-0E098D69D8BE" data="ewoJIkxhc3RVcmwiIDogImh0dHA6Ly93d3cudG9wc2Nhbi5jb20vd3BzL2luZGV4Lmh0bWw/dGV4dD10dHAlM0ElMkYlMkZtLnhkdXBoLmNvbSUyRkJvb2slMkZEZXRhaWwlM0Zkb2klM0RkZDBlYzkxMy05ODQxLTQ4NmEtYWRkZi1lMTcyZjgzNGMwOWYmdGV4dFR5cGU9dGV4dCZyb3VuZD0wJmdyYWRpZW50V2F5PTAiLAoJIkxvZ28iIDogIiIsCgkiT3JpZ2luYWxVcmwiIDogImh0dHA6Ly93d3cudG9wc2Nhbi5jb20vd3BzL2luZGV4Lmh0bWwiCn0K"/>
    </extobj>
    <extobj name="44B7C0F4-79DB-4F8B-9303-0E098D69D8BE-754">
      <extobjdata type="44B7C0F4-79DB-4F8B-9303-0E098D69D8BE" data="ewoJIkxhc3RVcmwiIDogImh0dHA6Ly93d3cudG9wc2Nhbi5jb20vd3BzL2luZGV4Lmh0bWw/dGV4dD1odHRwJTNBJTJGJTJGbS54ZHVwaC5jb20lMkZCb29rJTJGRGV0YWlsJTNGZG9pJTNEYzVjMDMzNmYtZjUxZS00ZjA0LWFlYmUtZmNhYWRhM2VkZjlhJnRleHRUeXBlPXRleHQmcm91bmQ9MCZncmFkaWVudFdheT0wIiwKCSJMb2dvIiA6ICIiLAoJIk9yaWdpbmFsVXJsIiA6ICJodHRwOi8vd3d3LnRvcHNjYW4uY29tL3dwcy9pbmRleC5odG1sIgp9Cg=="/>
    </extobj>
    <extobj name="44B7C0F4-79DB-4F8B-9303-0E098D69D8BE-755">
      <extobjdata type="44B7C0F4-79DB-4F8B-9303-0E098D69D8BE" data="ewoJIkxhc3RVcmwiIDogImh0dHA6Ly93d3cudG9wc2Nhbi5jb20vd3BzL2luZGV4Lmh0bWw/dGV4dD1odHRwJTNBJTJGJTJGbS54ZHVwaC5jb20lMkZCb29rJTJGRGV0YWlsJTNGZG9pJTNEZTRiYjVjY2ItZjI4MC00ODIwLTg3OTYtNmRhNjc4Yzc1YjI3JnRleHRUeXBlPXRleHQmcm91bmQ9MCZncmFkaWVudFdheT0wIiwKCSJMb2dvIiA6ICIiLAoJIk9yaWdpbmFsVXJsIiA6ICJodHRwOi8vd3d3LnRvcHNjYW4uY29tL3dwcy9pbmRleC5odG1sIgp9Cg=="/>
    </extobj>
    <extobj name="44B7C0F4-79DB-4F8B-9303-0E098D69D8BE-756">
      <extobjdata type="44B7C0F4-79DB-4F8B-9303-0E098D69D8BE" data="ewoJIkxhc3RVcmwiIDogImh0dHA6Ly93d3cudG9wc2Nhbi5jb20vd3BzL2luZGV4Lmh0bWw/dGV4dD1odHRwJTNBJTJGJTJGbS54ZHVwaC5jb20lMkZCb29rJTJGRGV0YWlsJTNGZG9pJTNENmRhMWYyNTEtZTNlNy00NjliLTgyOWYtN2MxODk3ODYyZmQzJnRleHRUeXBlPXRleHQmcm91bmQ9MCZncmFkaWVudFdheT0wIiwKCSJMb2dvIiA6ICIiLAoJIk9yaWdpbmFsVXJsIiA6ICJodHRwOi8vd3d3LnRvcHNjYW4uY29tL3dwcy9pbmRleC5odG1sIgp9Cg=="/>
    </extobj>
    <extobj name="44B7C0F4-79DB-4F8B-9303-0E098D69D8BE-757">
      <extobjdata type="44B7C0F4-79DB-4F8B-9303-0E098D69D8BE" data="ewoJIkxhc3RVcmwiIDogImh0dHA6Ly93d3cudG9wc2Nhbi5jb20vd3BzL2luZGV4Lmh0bWw/dGV4dD1odHRwJTNBJTJGJTJGbS54ZHVwaC5jb20lMkZCb29rJTJGRGV0YWlsJTNGZG9pJTNENTk0ZDA4NzctYzIxYi00NWM3LTk2YmQtZWFkZWM1ZjU4NzJlJnRleHRUeXBlPXRleHQmcm91bmQ9MCZncmFkaWVudFdheT0wIiwKCSJMb2dvIiA6ICIiLAoJIk9yaWdpbmFsVXJsIiA6ICJodHRwOi8vd3d3LnRvcHNjYW4uY29tL3dwcy9pbmRleC5odG1sIgp9Cg=="/>
    </extobj>
    <extobj name="44B7C0F4-79DB-4F8B-9303-0E098D69D8BE-758">
      <extobjdata type="44B7C0F4-79DB-4F8B-9303-0E098D69D8BE" data="ewoJIkxhc3RVcmwiIDogImh0dHA6Ly93d3cudG9wc2Nhbi5jb20vd3BzL2luZGV4Lmh0bWw/dGV4dD1odHRwJTNBJTJGJTJGbS54ZHVwaC5jb20lMkZCb29rJTJGRGV0YWlsJTNGZG9pJTNEOGZlYzc2Y2YtYzQ0OC00YTg3LWI1ZDMtNmZkMDlkODI0Mjg0JnRleHRUeXBlPXRleHQmcm91bmQ9MCZncmFkaWVudFdheT0wIiwKCSJMb2dvIiA6ICIiLAoJIk9yaWdpbmFsVXJsIiA6ICJodHRwOi8vd3d3LnRvcHNjYW4uY29tL3dwcy9pbmRleC5odG1sIgp9Cg=="/>
    </extobj>
    <extobj name="44B7C0F4-79DB-4F8B-9303-0E098D69D8BE-759">
      <extobjdata type="44B7C0F4-79DB-4F8B-9303-0E098D69D8BE" data="ewoJIkxhc3RVcmwiIDogImh0dHA6Ly93d3cudG9wc2Nhbi5jb20vd3BzL2luZGV4Lmh0bWw/dGV4dD1odHRwJTNBJTJGJTJGbS54ZHVwaC5jb20lMkZCb29rJTJGRGV0YWlsJTNGZG9pJTNEZTE3NmRkZWQtNWVmYi00MzUxLWJlNWEtZThhZDZhN2M1NTdhJnRleHRUeXBlPXRleHQmcm91bmQ9MCZncmFkaWVudFdheT0wIiwKCSJMb2dvIiA6ICIiLAoJIk9yaWdpbmFsVXJsIiA6ICJodHRwOi8vd3d3LnRvcHNjYW4uY29tL3dwcy9pbmRleC5odG1sIgp9Cg=="/>
    </extobj>
    <extobj name="44B7C0F4-79DB-4F8B-9303-0E098D69D8BE-760">
      <extobjdata type="44B7C0F4-79DB-4F8B-9303-0E098D69D8BE" data="ewoJIkxhc3RVcmwiIDogImh0dHA6Ly93d3cudG9wc2Nhbi5jb20vd3BzL2luZGV4Lmh0bWw/dGV4dD1odHRwJTNBJTJGJTJGbS54ZHVwaC5jb20lMkZCb29rJTJGRGV0YWlsJTNGZG9pJTNEMWM4OTViYTctZjM4NC00YTdkLWI0YzEtMzBiOWY0MzFjZjQ0JnRleHRUeXBlPXRleHQmcm91bmQ9MCZncmFkaWVudFdheT0wIiwKCSJMb2dvIiA6ICIiLAoJIk9yaWdpbmFsVXJsIiA6ICJodHRwOi8vd3d3LnRvcHNjYW4uY29tL3dwcy9pbmRleC5odG1sIgp9Cg=="/>
    </extobj>
    <extobj name="44B7C0F4-79DB-4F8B-9303-0E098D69D8BE-761">
      <extobjdata type="44B7C0F4-79DB-4F8B-9303-0E098D69D8BE" data="ewoJIkxhc3RVcmwiIDogImh0dHA6Ly93d3cudG9wc2Nhbi5jb20vd3BzL2luZGV4Lmh0bWw/dGV4dD1odHRwJTNBJTJGJTJGbS54ZHVwaC5jb20lMkZCb29rJTJGRGV0YWlsJTNGZG9pJTNEMTczNTdiMWItOWY4MC00NGM5LTk4YjctOTg2YzYwNTVlNmI0JnRleHRUeXBlPXRleHQmcm91bmQ9MCZncmFkaWVudFdheT0wIiwKCSJMb2dvIiA6ICIiLAoJIk9yaWdpbmFsVXJsIiA6ICJodHRwOi8vd3d3LnRvcHNjYW4uY29tL3dwcy9pbmRleC5odG1sIgp9Cg=="/>
    </extobj>
    <extobj name="44B7C0F4-79DB-4F8B-9303-0E098D69D8BE-762">
      <extobjdata type="44B7C0F4-79DB-4F8B-9303-0E098D69D8BE" data="ewoJIkxhc3RVcmwiIDogImh0dHA6Ly93d3cudG9wc2Nhbi5jb20vd3BzL2luZGV4Lmh0bWw/dGV4dD1odHRwJTNBJTJGJTJGbS54ZHVwaC5jb20lMkZCb29rJTJGRGV0YWlsJTNGZG9pJTNEZmRkMzM5NjktMTlhNi00YTMzLWJhZjktNzM1OTQ5NGI2ZDY3JnRleHRUeXBlPXRleHQmcm91bmQ9MCZncmFkaWVudFdheT0wIiwKCSJMb2dvIiA6ICIiLAoJIk9yaWdpbmFsVXJsIiA6ICJodHRwOi8vd3d3LnRvcHNjYW4uY29tL3dwcy9pbmRleC5odG1sIgp9Cg=="/>
    </extobj>
    <extobj name="44B7C0F4-79DB-4F8B-9303-0E098D69D8BE-763">
      <extobjdata type="44B7C0F4-79DB-4F8B-9303-0E098D69D8BE" data="ewoJIkxhc3RVcmwiIDogImh0dHA6Ly93d3cudG9wc2Nhbi5jb20vd3BzL2luZGV4Lmh0bWw/dGV4dD1odHRwJTNBJTJGJTJGbS54ZHVwaC5jb20lMkZCb29rJTJGRGV0YWlsJTNGZG9pJTNENmM2MzMwYzAtYzZiNS00YjliLWJmMzctOTAyNDA0NjI0NzcyJnRleHRUeXBlPXRleHQmcm91bmQ9MCZncmFkaWVudFdheT0wIiwKCSJMb2dvIiA6ICIiLAoJIk9yaWdpbmFsVXJsIiA6ICJodHRwOi8vd3d3LnRvcHNjYW4uY29tL3dwcy9pbmRleC5odG1sIgp9Cg=="/>
    </extobj>
    <extobj name="44B7C0F4-79DB-4F8B-9303-0E098D69D8BE-764">
      <extobjdata type="44B7C0F4-79DB-4F8B-9303-0E098D69D8BE" data="ewoJIkxhc3RVcmwiIDogImh0dHA6Ly93d3cudG9wc2Nhbi5jb20vd3BzL2luZGV4Lmh0bWw/dGV4dD1odHRwJTNBJTJGJTJGbS54ZHVwaC5jb20lMkZCb29rJTJGRGV0YWlsJTNGZG9pJTNEMDhmZDgyYzgtNWQ2NS00ZmEwLWE3YjctY2IwOGIxMjlhNDYwJnRleHRUeXBlPXRleHQmcm91bmQ9MCZncmFkaWVudFdheT0wIiwKCSJMb2dvIiA6ICIiLAoJIk9yaWdpbmFsVXJsIiA6ICJodHRwOi8vd3d3LnRvcHNjYW4uY29tL3dwcy9pbmRleC5odG1sIgp9Cg=="/>
    </extobj>
    <extobj name="44B7C0F4-79DB-4F8B-9303-0E098D69D8BE-765">
      <extobjdata type="44B7C0F4-79DB-4F8B-9303-0E098D69D8BE" data="ewoJIkxhc3RVcmwiIDogImh0dHA6Ly93d3cudG9wc2Nhbi5jb20vd3BzL2luZGV4Lmh0bWw/dGV4dD1odHRwJTNBJTJGJTJGbS54ZHVwaC5jb20lMkZCb29rJTJGRGV0YWlsJTNGZG9pJTNENmU5YTM3MDgtNjIwNy00YTEwLWFkYTUtMWUzNmVhYTNiNzE3JnRleHRUeXBlPXRleHQmcm91bmQ9MCZncmFkaWVudFdheT0wIiwKCSJMb2dvIiA6ICIiLAoJIk9yaWdpbmFsVXJsIiA6ICJodHRwOi8vd3d3LnRvcHNjYW4uY29tL3dwcy9pbmRleC5odG1sIgp9Cg=="/>
    </extobj>
    <extobj name="44B7C0F4-79DB-4F8B-9303-0E098D69D8BE-766">
      <extobjdata type="44B7C0F4-79DB-4F8B-9303-0E098D69D8BE" data="ewoJIkxhc3RVcmwiIDogImh0dHA6Ly93d3cudG9wc2Nhbi5jb20vd3BzL2luZGV4Lmh0bWw/dGV4dD1odHRwJTNBJTJGJTJGbS54ZHVwaC5jb20lMkZCb29rJTJGRGV0YWlsJTNGZG9pJTNEZjU3ZDRmNDMtMGQzMi00NGMxLTg5NjktYmFhMDg5MGMwMDNlJnRleHRUeXBlPXRleHQmcm91bmQ9MCZncmFkaWVudFdheT0wIiwKCSJMb2dvIiA6ICIiLAoJIk9yaWdpbmFsVXJsIiA6ICJodHRwOi8vd3d3LnRvcHNjYW4uY29tL3dwcy9pbmRleC5odG1sIgp9Cg=="/>
    </extobj>
    <extobj name="44B7C0F4-79DB-4F8B-9303-0E098D69D8BE-767">
      <extobjdata type="44B7C0F4-79DB-4F8B-9303-0E098D69D8BE" data="ewoJIkxhc3RVcmwiIDogImh0dHA6Ly93d3cudG9wc2Nhbi5jb20vd3BzL2luZGV4Lmh0bWw/dGV4dD1odHRwJTNBJTJGJTJGbS54ZHVwaC5jb20lMkZCb29rJTJGRGV0YWlsJTNGZG9pJTNEMzg0MjBlOWItZmJiMy00ZjE1LTliYWUtMTg4MGExYWVjYmZmJnRleHRUeXBlPXRleHQmcm91bmQ9MCZncmFkaWVudFdheT0wIiwKCSJMb2dvIiA6ICIiLAoJIk9yaWdpbmFsVXJsIiA6ICJodHRwOi8vd3d3LnRvcHNjYW4uY29tL3dwcy9pbmRleC5odG1sIgp9Cg=="/>
    </extobj>
    <extobj name="44B7C0F4-79DB-4F8B-9303-0E098D69D8BE-768">
      <extobjdata type="44B7C0F4-79DB-4F8B-9303-0E098D69D8BE" data="ewoJIkxhc3RVcmwiIDogImh0dHA6Ly93d3cudG9wc2Nhbi5jb20vd3BzL2luZGV4Lmh0bWw/dGV4dD1odHRwJTNBJTJGJTJGbS54ZHVwaC5jb20lMkZCb29rJTJGRGV0YWlsJTNGZG9pJTNEOWFmMjA0NzMtY2UwYi00NGU4LTgzOTktMGY1MzA4ZWM3OGIzJnRleHRUeXBlPXRleHQmcm91bmQ9MCZncmFkaWVudFdheT0wIiwKCSJMb2dvIiA6ICIiLAoJIk9yaWdpbmFsVXJsIiA6ICJodHRwOi8vd3d3LnRvcHNjYW4uY29tL3dwcy9pbmRleC5odG1sIgp9Cg=="/>
    </extobj>
    <extobj name="44B7C0F4-79DB-4F8B-9303-0E098D69D8BE-769">
      <extobjdata type="44B7C0F4-79DB-4F8B-9303-0E098D69D8BE" data="ewoJIkxhc3RVcmwiIDogImh0dHA6Ly93d3cudG9wc2Nhbi5jb20vd3BzL2luZGV4Lmh0bWw/dGV4dD1odHRwJTNBJTJGJTJGbS54ZHVwaC5jb20lMkZCb29rJTJGRGV0YWlsJTNGZG9pJTNEY2E2ZTYwMjAtYzNmYi00MjYyLWJhMDctNzBiZmZlNTEyMGRlJnRleHRUeXBlPXRleHQmcm91bmQ9MCZncmFkaWVudFdheT0wIiwKCSJMb2dvIiA6ICIiLAoJIk9yaWdpbmFsVXJsIiA6ICJodHRwOi8vd3d3LnRvcHNjYW4uY29tL3dwcy9pbmRleC5odG1sIgp9Cg=="/>
    </extobj>
    <extobj name="44B7C0F4-79DB-4F8B-9303-0E098D69D8BE-770">
      <extobjdata type="44B7C0F4-79DB-4F8B-9303-0E098D69D8BE" data="ewoJIkxhc3RVcmwiIDogImh0dHA6Ly93d3cudG9wc2Nhbi5jb20vd3BzL2luZGV4Lmh0bWw/dGV4dD1odHRwJTNBJTJGJTJGbS54ZHVwaC5jb20lMkZCb29rJTJGRGV0YWlsJTNGZG9pJTNEYzhlMDRhZWUtYjc5ZC00NWNmLThiMGYtNGYzMTkyYTRiMDc3JnRleHRUeXBlPXRleHQmcm91bmQ9MCZncmFkaWVudFdheT0wIiwKCSJMb2dvIiA6ICIiLAoJIk9yaWdpbmFsVXJsIiA6ICJodHRwOi8vd3d3LnRvcHNjYW4uY29tL3dwcy9pbmRleC5odG1sIgp9Cg=="/>
    </extobj>
    <extobj name="44B7C0F4-79DB-4F8B-9303-0E098D69D8BE-771">
      <extobjdata type="44B7C0F4-79DB-4F8B-9303-0E098D69D8BE" data="ewoJIkxhc3RVcmwiIDogImh0dHA6Ly93d3cudG9wc2Nhbi5jb20vd3BzL2luZGV4Lmh0bWw/dGV4dD1odHRwJTNBJTJGJTJGbS54ZHVwaC5jb20lMkZCb29rJTJGRGV0YWlsJTNGZG9pJTNEOTA1OGZiZGQtNmM5Yi00ZGVjLWFmYTUtMDUzMTdhMTVjZGNkJnRleHRUeXBlPXRleHQmcm91bmQ9MCZncmFkaWVudFdheT0wIiwKCSJMb2dvIiA6ICIiLAoJIk9yaWdpbmFsVXJsIiA6ICJodHRwOi8vd3d3LnRvcHNjYW4uY29tL3dwcy9pbmRleC5odG1sIgp9Cg=="/>
    </extobj>
    <extobj name="44B7C0F4-79DB-4F8B-9303-0E098D69D8BE-772">
      <extobjdata type="44B7C0F4-79DB-4F8B-9303-0E098D69D8BE" data="ewoJIkxhc3RVcmwiIDogImh0dHA6Ly93d3cudG9wc2Nhbi5jb20vd3BzL2luZGV4Lmh0bWw/dGV4dD1odHRwJTNBJTJGJTJGbS54ZHVwaC5jb20lMkZCb29rJTJGRGV0YWlsJTNGZG9pJTNEZmU0YWNlNjEtYThhOC00ZjY1LWIxMjEtN2I3ZGJjMzQ4Y2FkJnRleHRUeXBlPXRleHQmcm91bmQ9MCZncmFkaWVudFdheT0wIiwKCSJMb2dvIiA6ICIiLAoJIk9yaWdpbmFsVXJsIiA6ICJodHRwOi8vd3d3LnRvcHNjYW4uY29tL3dwcy9pbmRleC5odG1sIgp9Cg=="/>
    </extobj>
    <extobj name="44B7C0F4-79DB-4F8B-9303-0E098D69D8BE-773">
      <extobjdata type="44B7C0F4-79DB-4F8B-9303-0E098D69D8BE" data="ewoJIkxhc3RVcmwiIDogImh0dHA6Ly93d3cudG9wc2Nhbi5jb20vd3BzL2luZGV4Lmh0bWw/dGV4dD1odHRwJTNBJTJGJTJGbS54ZHVwaC5jb20lMkZCb29rJTJGRGV0YWlsJTNGZG9pJTNEODhhNWM4NmEtN2VkNy00YmNkLWJlZmMtMjRjNzRkMWZiZTFmJnRleHRUeXBlPXRleHQmcm91bmQ9MCZncmFkaWVudFdheT0wIiwKCSJMb2dvIiA6ICIiLAoJIk9yaWdpbmFsVXJsIiA6ICJodHRwOi8vd3d3LnRvcHNjYW4uY29tL3dwcy9pbmRleC5odG1sIgp9Cg=="/>
    </extobj>
    <extobj name="44B7C0F4-79DB-4F8B-9303-0E098D69D8BE-774">
      <extobjdata type="44B7C0F4-79DB-4F8B-9303-0E098D69D8BE" data="ewoJIkxhc3RVcmwiIDogImh0dHA6Ly93d3cudG9wc2Nhbi5jb20vd3BzL2luZGV4Lmh0bWw/dGV4dD1odHRwJTNBJTJGJTJGbS54ZHVwaC5jb20lMkZCb29rJTJGRGV0YWlsJTNGZG9pJTNEMWI5NGI1YTItZDdhZi00MTQ2LTg0ZDItNjE2MTc4Mjk4MzkyJnRleHRUeXBlPXRleHQmcm91bmQ9MCZncmFkaWVudFdheT0wIiwKCSJMb2dvIiA6ICIiLAoJIk9yaWdpbmFsVXJsIiA6ICJodHRwOi8vd3d3LnRvcHNjYW4uY29tL3dwcy9pbmRleC5odG1sIgp9Cg=="/>
    </extobj>
    <extobj name="44B7C0F4-79DB-4F8B-9303-0E098D69D8BE-775">
      <extobjdata type="44B7C0F4-79DB-4F8B-9303-0E098D69D8BE" data="ewoJIkxhc3RVcmwiIDogImh0dHA6Ly93d3cudG9wc2Nhbi5jb20vd3BzL2luZGV4Lmh0bWw/dGV4dD1odHRwJTNBJTJGJTJGbS54ZHVwaC5jb20lMkZCb29rJTJGRGV0YWlsJTNGZG9pJTNEZGJmOWRjZDktZDUzMi00Y2U2LTkxZGQtODNhMGIwYzAxMTMxJnRleHRUeXBlPXRleHQmcm91bmQ9MCZncmFkaWVudFdheT0wIiwKCSJMb2dvIiA6ICIiLAoJIk9yaWdpbmFsVXJsIiA6ICJodHRwOi8vd3d3LnRvcHNjYW4uY29tL3dwcy9pbmRleC5odG1sIgp9Cg=="/>
    </extobj>
    <extobj name="44B7C0F4-79DB-4F8B-9303-0E098D69D8BE-776">
      <extobjdata type="44B7C0F4-79DB-4F8B-9303-0E098D69D8BE" data="ewoJIkxhc3RVcmwiIDogImh0dHA6Ly93d3cudG9wc2Nhbi5jb20vd3BzL2luZGV4Lmh0bWw/dGV4dD1odHRwJTNBJTJGJTJGbS54ZHVwaC5jb20lMkZCb29rJTJGRGV0YWlsJTNGZG9pJTNEN2Y4YjQxYWMtYTg0OC00MWNjLWI3M2MtNTI5YzRkYTc3MTI1JnRleHRUeXBlPXRleHQmcm91bmQ9MCZncmFkaWVudFdheT0wIiwKCSJMb2dvIiA6ICIiLAoJIk9yaWdpbmFsVXJsIiA6ICJodHRwOi8vd3d3LnRvcHNjYW4uY29tL3dwcy9pbmRleC5odG1sIgp9Cg=="/>
    </extobj>
    <extobj name="44B7C0F4-79DB-4F8B-9303-0E098D69D8BE-777">
      <extobjdata type="44B7C0F4-79DB-4F8B-9303-0E098D69D8BE" data="ewoJIkxhc3RVcmwiIDogImh0dHA6Ly93d3cudG9wc2Nhbi5jb20vd3BzL2luZGV4Lmh0bWw/dGV4dD1odHRwJTNBJTJGJTJGbS54ZHVwaC5jb20lMkZCb29rJTJGRGV0YWlsJTNGZG9pJTNEOGFkNjIzNDYtYTBlMy00YmRmLTlhMmQtMjdkNmI2NzBmYjYyJnRleHRUeXBlPXRleHQmcm91bmQ9MCZncmFkaWVudFdheT0wIiwKCSJMb2dvIiA6ICIiLAoJIk9yaWdpbmFsVXJsIiA6ICJodHRwOi8vd3d3LnRvcHNjYW4uY29tL3dwcy9pbmRleC5odG1sIgp9Cg=="/>
    </extobj>
    <extobj name="44B7C0F4-79DB-4F8B-9303-0E098D69D8BE-778">
      <extobjdata type="44B7C0F4-79DB-4F8B-9303-0E098D69D8BE" data="ewoJIkxhc3RVcmwiIDogImh0dHA6Ly93d3cudG9wc2Nhbi5jb20vd3BzL2luZGV4Lmh0bWw/dGV4dD1odHRwJTNBJTJGJTJGbS54ZHVwaC5jb20lMkZCb29rJTJGRGV0YWlsJTNGZG9pJTNEYjllYTMxZWMtZjVkOC00OTM2LTg4YTYtMzZmYTdiNmVlMmM4JnRleHRUeXBlPXRleHQmcm91bmQ9MCZncmFkaWVudFdheT0wIiwKCSJMb2dvIiA6ICIiLAoJIk9yaWdpbmFsVXJsIiA6ICJodHRwOi8vd3d3LnRvcHNjYW4uY29tL3dwcy9pbmRleC5odG1sIgp9Cg=="/>
    </extobj>
    <extobj name="44B7C0F4-79DB-4F8B-9303-0E098D69D8BE-779">
      <extobjdata type="44B7C0F4-79DB-4F8B-9303-0E098D69D8BE" data="ewoJIkxhc3RVcmwiIDogImh0dHA6Ly93d3cudG9wc2Nhbi5jb20vd3BzL2luZGV4Lmh0bWw/dGV4dD1odHRwJTNBJTJGJTJGbS54ZHVwaC5jb20lMkZCb29rJTJGRGV0YWlsJTNGZG9pJTNEZWVmZjQwNGMtOTQyOS00NGU4LWJkMzMtNGY2MThlZWFhOTg4JnRleHRUeXBlPXRleHQmcm91bmQ9MCZncmFkaWVudFdheT0wIiwKCSJMb2dvIiA6ICIiLAoJIk9yaWdpbmFsVXJsIiA6ICJodHRwOi8vd3d3LnRvcHNjYW4uY29tL3dwcy9pbmRleC5odG1sIgp9Cg=="/>
    </extobj>
    <extobj name="44B7C0F4-79DB-4F8B-9303-0E098D69D8BE-780">
      <extobjdata type="44B7C0F4-79DB-4F8B-9303-0E098D69D8BE" data="ewoJIkxhc3RVcmwiIDogImh0dHA6Ly93d3cudG9wc2Nhbi5jb20vd3BzL2luZGV4Lmh0bWw/dGV4dD1odHRwJTNBJTJGJTJGbS54ZHVwaC5jb20lMkZCb29rJTJGRGV0YWlsJTNGZG9pJTNENDczMjBlZWItNzcyMy00YzIwLWJiNWEtOGFiNDcxNTdlMjc3JnRleHRUeXBlPXRleHQmcm91bmQ9MCZncmFkaWVudFdheT0wIiwKCSJMb2dvIiA6ICIiLAoJIk9yaWdpbmFsVXJsIiA6ICJodHRwOi8vd3d3LnRvcHNjYW4uY29tL3dwcy9pbmRleC5odG1sIgp9Cg=="/>
    </extobj>
    <extobj name="44B7C0F4-79DB-4F8B-9303-0E098D69D8BE-781">
      <extobjdata type="44B7C0F4-79DB-4F8B-9303-0E098D69D8BE" data="ewoJIkxhc3RVcmwiIDogImh0dHA6Ly93d3cudG9wc2Nhbi5jb20vd3BzL2luZGV4Lmh0bWw/dGV4dD1odHRwJTNBJTJGJTJGbS54ZHVwaC5jb20lMkZCb29rJTJGRGV0YWlsJTNGZG9pJTNEMDU5ZjA2NjYtMTg0OS00Yjc1LWEzYmUtNDM0YzU1ZWMwN2M2JnRleHRUeXBlPXRleHQmcm91bmQ9MCZncmFkaWVudFdheT0wIiwKCSJMb2dvIiA6ICIiLAoJIk9yaWdpbmFsVXJsIiA6ICJodHRwOi8vd3d3LnRvcHNjYW4uY29tL3dwcy9pbmRleC5odG1sIgp9Cg=="/>
    </extobj>
    <extobj name="44B7C0F4-79DB-4F8B-9303-0E098D69D8BE-782">
      <extobjdata type="44B7C0F4-79DB-4F8B-9303-0E098D69D8BE" data="ewoJIkxhc3RVcmwiIDogImh0dHA6Ly93d3cudG9wc2Nhbi5jb20vd3BzL2luZGV4Lmh0bWw/dGV4dD1odHRwJTNBJTJGJTJGbS54ZHVwaC5jb20lMkZCb29rJTJGRGV0YWlsJTNGZG9pJTNENWQ5ODY3OTctYTkxMi00YmVlLTk2OGItNGVhMzg0ZjI5NzBjJnRleHRUeXBlPXRleHQmcm91bmQ9MCZncmFkaWVudFdheT0wIiwKCSJMb2dvIiA6ICIiLAoJIk9yaWdpbmFsVXJsIiA6ICJodHRwOi8vd3d3LnRvcHNjYW4uY29tL3dwcy9pbmRleC5odG1sIgp9Cg=="/>
    </extobj>
    <extobj name="44B7C0F4-79DB-4F8B-9303-0E098D69D8BE-783">
      <extobjdata type="44B7C0F4-79DB-4F8B-9303-0E098D69D8BE" data="ewoJIkxhc3RVcmwiIDogImh0dHA6Ly93d3cudG9wc2Nhbi5jb20vd3BzL2luZGV4Lmh0bWw/dGV4dD1odHRwJTNBJTJGJTJGbS54ZHVwaC5jb20lMkZCb29rJTJGRGV0YWlsJTNGZG9pJTNEZTZhOTE3ZjktYTcyZi00YmEwLTg2MjktZGIxYzc0MmZlMTQxJnRleHRUeXBlPXRleHQmcm91bmQ9MCZncmFkaWVudFdheT0wIiwKCSJMb2dvIiA6ICIiLAoJIk9yaWdpbmFsVXJsIiA6ICJodHRwOi8vd3d3LnRvcHNjYW4uY29tL3dwcy9pbmRleC5odG1sIgp9Cg=="/>
    </extobj>
    <extobj name="44B7C0F4-79DB-4F8B-9303-0E098D69D8BE-784">
      <extobjdata type="44B7C0F4-79DB-4F8B-9303-0E098D69D8BE" data="ewoJIkxhc3RVcmwiIDogImh0dHA6Ly93d3cudG9wc2Nhbi5jb20vd3BzL2luZGV4Lmh0bWw/dGV4dD1odHRwJTNBJTJGJTJGbS54ZHVwaC5jb20lMkZCb29rJTJGRGV0YWlsJTNGZG9pJTNEZWY1NDZiZjMtNzkyMS00OTM3LTgyN2UtODBmMzQ5ZmRmOTJjJnRleHRUeXBlPXRleHQmcm91bmQ9MCZncmFkaWVudFdheT0wIiwKCSJMb2dvIiA6ICIiLAoJIk9yaWdpbmFsVXJsIiA6ICJodHRwOi8vd3d3LnRvcHNjYW4uY29tL3dwcy9pbmRleC5odG1sIgp9Cg=="/>
    </extobj>
    <extobj name="44B7C0F4-79DB-4F8B-9303-0E098D69D8BE-785">
      <extobjdata type="44B7C0F4-79DB-4F8B-9303-0E098D69D8BE" data="ewoJIkxhc3RVcmwiIDogImh0dHA6Ly93d3cudG9wc2Nhbi5jb20vd3BzL2luZGV4Lmh0bWw/dGV4dD1odHRwJTNBJTJGJTJGbS54ZHVwaC5jb20lMkZCb29rJTJGRGV0YWlsJTNGZG9pJTNEMDVlMjhjMzctYTU5Ni00ZDU5LWEwYzItMmVjZDhlODQyMTczJnRleHRUeXBlPXRleHQmcm91bmQ9MCZncmFkaWVudFdheT0wIiwKCSJMb2dvIiA6ICIiLAoJIk9yaWdpbmFsVXJsIiA6ICJodHRwOi8vd3d3LnRvcHNjYW4uY29tL3dwcy9pbmRleC5odG1sIgp9Cg=="/>
    </extobj>
    <extobj name="44B7C0F4-79DB-4F8B-9303-0E098D69D8BE-786">
      <extobjdata type="44B7C0F4-79DB-4F8B-9303-0E098D69D8BE" data="ewoJIkxhc3RVcmwiIDogImh0dHA6Ly93d3cudG9wc2Nhbi5jb20vd3BzL2luZGV4Lmh0bWw/dGV4dD1odHRwJTNBJTJGJTJGbS54ZHVwaC5jb20lMkZCb29rJTJGRGV0YWlsJTNGZG9pJTNEZTFlNDE2NjItOGZhMi00YjNjLTk2NWUtMjQyZDk3N2NkNTA2JnRleHRUeXBlPXRleHQmcm91bmQ9MCZncmFkaWVudFdheT0wIiwKCSJMb2dvIiA6ICIiLAoJIk9yaWdpbmFsVXJsIiA6ICJodHRwOi8vd3d3LnRvcHNjYW4uY29tL3dwcy9pbmRleC5odG1sIgp9Cg=="/>
    </extobj>
    <extobj name="44B7C0F4-79DB-4F8B-9303-0E098D69D8BE-787">
      <extobjdata type="44B7C0F4-79DB-4F8B-9303-0E098D69D8BE" data="ewoJIkxhc3RVcmwiIDogImh0dHA6Ly93d3cudG9wc2Nhbi5jb20vd3BzL2luZGV4Lmh0bWw/dGV4dD1odHRwJTNBJTJGJTJGbS54ZHVwaC5jb20lMkZCb29rJTJGRGV0YWlsJTNGZG9pJTNEM2NmMDQ0NzAtMTMyOS00NDMxLWE3YWEtN2NiODgyMGUzNTI4JnRleHRUeXBlPXRleHQmcm91bmQ9MCZncmFkaWVudFdheT0wIiwKCSJMb2dvIiA6ICIiLAoJIk9yaWdpbmFsVXJsIiA6ICJodHRwOi8vd3d3LnRvcHNjYW4uY29tL3dwcy9pbmRleC5odG1sIgp9Cg=="/>
    </extobj>
    <extobj name="44B7C0F4-79DB-4F8B-9303-0E098D69D8BE-788">
      <extobjdata type="44B7C0F4-79DB-4F8B-9303-0E098D69D8BE" data="ewoJIkxhc3RVcmwiIDogImh0dHA6Ly93d3cudG9wc2Nhbi5jb20vd3BzL2luZGV4Lmh0bWw/dGV4dD1odHRwJTNBJTJGJTJGbS54ZHVwaC5jb20lMkZCb29rJTJGRGV0YWlsJTNGZG9pJTNENWU3NWJiMTAtYmRmOS00NTIyLTkxZWMtMzEyZjg5NmFhZTI1JnRleHRUeXBlPXRleHQmcm91bmQ9MCZncmFkaWVudFdheT0wIiwKCSJMb2dvIiA6ICIiLAoJIk9yaWdpbmFsVXJsIiA6ICJodHRwOi8vd3d3LnRvcHNjYW4uY29tL3dwcy9pbmRleC5odG1sIgp9Cg=="/>
    </extobj>
    <extobj name="44B7C0F4-79DB-4F8B-9303-0E098D69D8BE-789">
      <extobjdata type="44B7C0F4-79DB-4F8B-9303-0E098D69D8BE" data="ewoJIkxhc3RVcmwiIDogImh0dHA6Ly93d3cudG9wc2Nhbi5jb20vd3BzL2luZGV4Lmh0bWw/dGV4dD1odHRwJTNBJTJGJTJGbS54ZHVwaC5jb20lMkZCb29rJTJGRGV0YWlsJTNGZG9pJTNEMTllMGQ1ZDgtZjliOC00OGYyLTlmYTAtZTQ4ZjdmNzYyY2YzJnRleHRUeXBlPXRleHQmcm91bmQ9MCZncmFkaWVudFdheT0wIiwKCSJMb2dvIiA6ICIiLAoJIk9yaWdpbmFsVXJsIiA6ICJodHRwOi8vd3d3LnRvcHNjYW4uY29tL3dwcy9pbmRleC5odG1sIgp9Cg=="/>
    </extobj>
    <extobj name="44B7C0F4-79DB-4F8B-9303-0E098D69D8BE-790">
      <extobjdata type="44B7C0F4-79DB-4F8B-9303-0E098D69D8BE" data="ewoJIkxhc3RVcmwiIDogImh0dHA6Ly93d3cudG9wc2Nhbi5jb20vd3BzL2luZGV4Lmh0bWw/dGV4dD1odHRwJTNBJTJGJTJGbS54ZHVwaC5jb20lMkZCb29rJTJGRGV0YWlsJTNGZG9pJTNEY2M4OThmNTEtMGFlNi00NjRiLTllZjctNGI4MGI0ZTVjZGZkJnRleHRUeXBlPXRleHQmcm91bmQ9MCZncmFkaWVudFdheT0wIiwKCSJMb2dvIiA6ICIiLAoJIk9yaWdpbmFsVXJsIiA6ICJodHRwOi8vd3d3LnRvcHNjYW4uY29tL3dwcy9pbmRleC5odG1sIgp9Cg=="/>
    </extobj>
    <extobj name="44B7C0F4-79DB-4F8B-9303-0E098D69D8BE-791">
      <extobjdata type="44B7C0F4-79DB-4F8B-9303-0E098D69D8BE" data="ewoJIkxhc3RVcmwiIDogImh0dHA6Ly93d3cudG9wc2Nhbi5jb20vd3BzL2luZGV4Lmh0bWw/dGV4dD1odHRwJTNBJTJGJTJGbS54ZHVwaC5jb20lMkZCb29rJTJGRGV0YWlsJTNGZG9pJTNEOTBkZDE4MTMtZDRiNC00MWQyLTg5OWEtZjQ3Zjg1MDE2ZjkzJnRleHRUeXBlPXRleHQmcm91bmQ9MCZncmFkaWVudFdheT0wIiwKCSJMb2dvIiA6ICIiLAoJIk9yaWdpbmFsVXJsIiA6ICJodHRwOi8vd3d3LnRvcHNjYW4uY29tL3dwcy9pbmRleC5odG1sIgp9Cg=="/>
    </extobj>
    <extobj name="44B7C0F4-79DB-4F8B-9303-0E098D69D8BE-792">
      <extobjdata type="44B7C0F4-79DB-4F8B-9303-0E098D69D8BE" data="ewoJIkxhc3RVcmwiIDogImh0dHA6Ly93d3cudG9wc2Nhbi5jb20vd3BzL2luZGV4Lmh0bWw/dGV4dD1odHRwJTNBJTJGJTJGbS54ZHVwaC5jb20lMkZCb29rJTJGRGV0YWlsJTNGZG9pJTNEZTVmMDljYjYtNTYwYS00YzlmLWI4OTYtMzM2YjQ0MGQ3NDA2JnRleHRUeXBlPXRleHQmcm91bmQ9MCZncmFkaWVudFdheT0wIiwKCSJMb2dvIiA6ICIiLAoJIk9yaWdpbmFsVXJsIiA6ICJodHRwOi8vd3d3LnRvcHNjYW4uY29tL3dwcy9pbmRleC5odG1sIgp9Cg=="/>
    </extobj>
    <extobj name="44B7C0F4-79DB-4F8B-9303-0E098D69D8BE-793">
      <extobjdata type="44B7C0F4-79DB-4F8B-9303-0E098D69D8BE" data="ewoJIkxhc3RVcmwiIDogImh0dHA6Ly93d3cudG9wc2Nhbi5jb20vd3BzL2luZGV4Lmh0bWw/dGV4dD1odHRwJTNBJTJGJTJGbS54ZHVwaC5jb20lMkZCb29rJTJGRGV0YWlsJTNGZG9pJTNEOGY3NTAyMjEtYjE2OS00MmVjLWIwM2UtZmU1MTM5MGQ5MTExJnRleHRUeXBlPXRleHQmcm91bmQ9MCZncmFkaWVudFdheT0wIiwKCSJMb2dvIiA6ICIiLAoJIk9yaWdpbmFsVXJsIiA6ICJodHRwOi8vd3d3LnRvcHNjYW4uY29tL3dwcy9pbmRleC5odG1sIgp9Cg=="/>
    </extobj>
    <extobj name="44B7C0F4-79DB-4F8B-9303-0E098D69D8BE-794">
      <extobjdata type="44B7C0F4-79DB-4F8B-9303-0E098D69D8BE" data="ewoJIkxhc3RVcmwiIDogImh0dHA6Ly93d3cudG9wc2Nhbi5jb20vd3BzL2luZGV4Lmh0bWw/dGV4dD1odHRwJTNBJTJGJTJGbS54ZHVwaC5jb20lMkZCb29rJTJGRGV0YWlsJTNGZG9pJTNEN2JjZWI2MjMtZWNlOC00ZmVkLThjZTItNzM5Mjc4YjRmZTM1JnRleHRUeXBlPXRleHQmcm91bmQ9MCZncmFkaWVudFdheT0wIiwKCSJMb2dvIiA6ICIiLAoJIk9yaWdpbmFsVXJsIiA6ICJodHRwOi8vd3d3LnRvcHNjYW4uY29tL3dwcy9pbmRleC5odG1sIgp9Cg=="/>
    </extobj>
    <extobj name="44B7C0F4-79DB-4F8B-9303-0E098D69D8BE-795">
      <extobjdata type="44B7C0F4-79DB-4F8B-9303-0E098D69D8BE" data="ewoJIkxhc3RVcmwiIDogImh0dHA6Ly93d3cudG9wc2Nhbi5jb20vd3BzL2luZGV4Lmh0bWw/dGV4dD1odHRwJTNBJTJGJTJGbS54ZHVwaC5jb20lMkZCb29rJTJGRGV0YWlsJTNGZG9pJTNENjg1MGZlMmUtYmQ0Yi00ZGE0LWFiYjEtNDg3Yzc1MGU2NjIzJnRleHRUeXBlPXRleHQmcm91bmQ9MCZncmFkaWVudFdheT0wIiwKCSJMb2dvIiA6ICIiLAoJIk9yaWdpbmFsVXJsIiA6ICJodHRwOi8vd3d3LnRvcHNjYW4uY29tL3dwcy9pbmRleC5odG1sIgp9Cg=="/>
    </extobj>
    <extobj name="44B7C0F4-79DB-4F8B-9303-0E098D69D8BE-796">
      <extobjdata type="44B7C0F4-79DB-4F8B-9303-0E098D69D8BE" data="ewoJIkxhc3RVcmwiIDogImh0dHA6Ly93d3cudG9wc2Nhbi5jb20vd3BzL2luZGV4Lmh0bWw/dGV4dD1odHRwJTNBJTJGJTJGbS54ZHVwaC5jb20lMkZCb29rJTJGRGV0YWlsJTNGZG9pJTNEMDU4Yzg0YjQtMDdhMC00NjQ1LTgyYTctZmEwODgwNjY1MWNiJnRleHRUeXBlPXRleHQmcm91bmQ9MCZncmFkaWVudFdheT0wIiwKCSJMb2dvIiA6ICIiLAoJIk9yaWdpbmFsVXJsIiA6ICJodHRwOi8vd3d3LnRvcHNjYW4uY29tL3dwcy9pbmRleC5odG1sIgp9Cg=="/>
    </extobj>
    <extobj name="44B7C0F4-79DB-4F8B-9303-0E098D69D8BE-797">
      <extobjdata type="44B7C0F4-79DB-4F8B-9303-0E098D69D8BE" data="ewoJIkxhc3RVcmwiIDogImh0dHA6Ly93d3cudG9wc2Nhbi5jb20vd3BzL2luZGV4Lmh0bWw/dGV4dD1odHRwJTNBJTJGJTJGbS54ZHVwaC5jb20lMkZCb29rJTJGRGV0YWlsJTNGZG9pJTNEMzRjOGY0MjktN2QzMy00ZTM5LTk4OTctM2NkYTBlNTc3MWUxJnRleHRUeXBlPXRleHQmcm91bmQ9MCZncmFkaWVudFdheT0wIiwKCSJMb2dvIiA6ICIiLAoJIk9yaWdpbmFsVXJsIiA6ICJodHRwOi8vd3d3LnRvcHNjYW4uY29tL3dwcy9pbmRleC5odG1sIgp9Cg=="/>
    </extobj>
    <extobj name="44B7C0F4-79DB-4F8B-9303-0E098D69D8BE-798">
      <extobjdata type="44B7C0F4-79DB-4F8B-9303-0E098D69D8BE" data="ewoJIkxhc3RVcmwiIDogImh0dHA6Ly93d3cudG9wc2Nhbi5jb20vd3BzL2luZGV4Lmh0bWw/dGV4dD1odHRwJTNBJTJGJTJGbS54ZHVwaC5jb20lMkZCb29rJTJGRGV0YWlsJTNGZG9pJTNEMDEyMWRhZWMtNzljNC00OGFiLWFmMmItMDRiNzU3ZjBjYjgxJnRleHRUeXBlPXRleHQmcm91bmQ9MCZncmFkaWVudFdheT0wIiwKCSJMb2dvIiA6ICIiLAoJIk9yaWdpbmFsVXJsIiA6ICJodHRwOi8vd3d3LnRvcHNjYW4uY29tL3dwcy9pbmRleC5odG1sIgp9Cg=="/>
    </extobj>
    <extobj name="44B7C0F4-79DB-4F8B-9303-0E098D69D8BE-799">
      <extobjdata type="44B7C0F4-79DB-4F8B-9303-0E098D69D8BE" data="ewoJIkxhc3RVcmwiIDogImh0dHA6Ly93d3cudG9wc2Nhbi5jb20vd3BzL2luZGV4Lmh0bWw/dGV4dD1odHRwJTNBJTJGJTJGbS54ZHVwaC5jb20lMkZCb29rJTJGRGV0YWlsJTNGZG9pJTNEYjUwNWVkNDItMWM0OS00NGVjLWFlOTUtNGNlOGE4N2ZhNGI4JnRleHRUeXBlPXRleHQmcm91bmQ9MCZncmFkaWVudFdheT0wIiwKCSJMb2dvIiA6ICIiLAoJIk9yaWdpbmFsVXJsIiA6ICJodHRwOi8vd3d3LnRvcHNjYW4uY29tL3dwcy9pbmRleC5odG1sIgp9Cg=="/>
    </extobj>
    <extobj name="44B7C0F4-79DB-4F8B-9303-0E098D69D8BE-800">
      <extobjdata type="44B7C0F4-79DB-4F8B-9303-0E098D69D8BE" data="ewoJIkxhc3RVcmwiIDogImh0dHA6Ly93d3cudG9wc2Nhbi5jb20vd3BzL2luZGV4Lmh0bWw/dGV4dD1odHRwJTNBJTJGJTJGbS54ZHVwaC5jb20lMkZCb29rJTJGRGV0YWlsJTNGZG9pJTNENTgzZTYyYjktYzU3NS00NmUzLWE4NWQtMWE2ZTRjMzQwMGRkJnRleHRUeXBlPXRleHQmcm91bmQ9MCZncmFkaWVudFdheT0wIiwKCSJMb2dvIiA6ICIiLAoJIk9yaWdpbmFsVXJsIiA6ICJodHRwOi8vd3d3LnRvcHNjYW4uY29tL3dwcy9pbmRleC5odG1sIgp9Cg=="/>
    </extobj>
    <extobj name="44B7C0F4-79DB-4F8B-9303-0E098D69D8BE-801">
      <extobjdata type="44B7C0F4-79DB-4F8B-9303-0E098D69D8BE" data="ewoJIkxhc3RVcmwiIDogImh0dHA6Ly93d3cudG9wc2Nhbi5jb20vd3BzL2luZGV4Lmh0bWw/dGV4dD1odHRwJTNBJTJGJTJGbS54ZHVwaC5jb20lMkZCb29rJTJGRGV0YWlsJTNGZG9pJTNEODg1NmNhOGEtMWUyMy00NTZjLTg4MDItOTUyNDhjYWIwYTNhJnRleHRUeXBlPXRleHQmcm91bmQ9MCZncmFkaWVudFdheT0wIiwKCSJMb2dvIiA6ICIiLAoJIk9yaWdpbmFsVXJsIiA6ICJodHRwOi8vd3d3LnRvcHNjYW4uY29tL3dwcy9pbmRleC5odG1sIgp9Cg=="/>
    </extobj>
    <extobj name="44B7C0F4-79DB-4F8B-9303-0E098D69D8BE-802">
      <extobjdata type="44B7C0F4-79DB-4F8B-9303-0E098D69D8BE" data="ewoJIkxhc3RVcmwiIDogImh0dHA6Ly93d3cudG9wc2Nhbi5jb20vd3BzL2luZGV4Lmh0bWw/dGV4dD1odHRwJTNBJTJGJTJGbS54ZHVwaC5jb20lMkZCb29rJTJGRGV0YWlsJTNGZG9pJTNENjlhYWE1YzktYjY5YS00MzU3LTk0NjYtYTE3NTMyMWI0MDQ1JnRleHRUeXBlPXRleHQmcm91bmQ9MCZncmFkaWVudFdheT0wIiwKCSJMb2dvIiA6ICIiLAoJIk9yaWdpbmFsVXJsIiA6ICJodHRwOi8vd3d3LnRvcHNjYW4uY29tL3dwcy9pbmRleC5odG1sIgp9Cg=="/>
    </extobj>
    <extobj name="44B7C0F4-79DB-4F8B-9303-0E098D69D8BE-803">
      <extobjdata type="44B7C0F4-79DB-4F8B-9303-0E098D69D8BE" data="ewoJIkxhc3RVcmwiIDogImh0dHA6Ly93d3cudG9wc2Nhbi5jb20vd3BzL2luZGV4Lmh0bWw/dGV4dD1odHRwJTNBJTJGJTJGbS54ZHVwaC5jb20lMkZCb29rJTJGRGV0YWlsJTNGZG9pJTNEZWI4OTczODUtOTQ2My00YThkLWI4NTItZjJkNzA1MzZlMjk2JnRleHRUeXBlPXRleHQmcm91bmQ9MCZncmFkaWVudFdheT0wIiwKCSJMb2dvIiA6ICIiLAoJIk9yaWdpbmFsVXJsIiA6ICJodHRwOi8vd3d3LnRvcHNjYW4uY29tL3dwcy9pbmRleC5odG1sIgp9Cg=="/>
    </extobj>
    <extobj name="44B7C0F4-79DB-4F8B-9303-0E098D69D8BE-804">
      <extobjdata type="44B7C0F4-79DB-4F8B-9303-0E098D69D8BE" data="ewoJIkxhc3RVcmwiIDogImh0dHA6Ly93d3cudG9wc2Nhbi5jb20vd3BzL2luZGV4Lmh0bWw/dGV4dD1odHRwJTNBJTJGJTJGbS54ZHVwaC5jb20lMkZCb29rJTJGRGV0YWlsJTNGZG9pJTNENzZhMmY4YzAtMjM5YS00OWJhLTkwZTQtZmJhMzhmMWUzYTg1JnRleHRUeXBlPXRleHQmcm91bmQ9MCZncmFkaWVudFdheT0wIiwKCSJMb2dvIiA6ICIiLAoJIk9yaWdpbmFsVXJsIiA6ICJodHRwOi8vd3d3LnRvcHNjYW4uY29tL3dwcy9pbmRleC5odG1sIgp9Cg=="/>
    </extobj>
    <extobj name="44B7C0F4-79DB-4F8B-9303-0E098D69D8BE-805">
      <extobjdata type="44B7C0F4-79DB-4F8B-9303-0E098D69D8BE" data="ewoJIkxhc3RVcmwiIDogImh0dHA6Ly93d3cudG9wc2Nhbi5jb20vd3BzL2luZGV4Lmh0bWw/dGV4dD1odHRwJTNBJTJGJTJGbS54ZHVwaC5jb20lMkZCb29rJTJGRGV0YWlsJTNGZG9pJTNEYjkyODRmZTAtOWExOC00YTVjLTllYTUtZjcwNmI1MWJhMTMwJnRleHRUeXBlPXRleHQmcm91bmQ9MCZncmFkaWVudFdheT0wIiwKCSJMb2dvIiA6ICIiLAoJIk9yaWdpbmFsVXJsIiA6ICJodHRwOi8vd3d3LnRvcHNjYW4uY29tL3dwcy9pbmRleC5odG1sIgp9Cg=="/>
    </extobj>
    <extobj name="44B7C0F4-79DB-4F8B-9303-0E098D69D8BE-806">
      <extobjdata type="44B7C0F4-79DB-4F8B-9303-0E098D69D8BE" data="ewoJIkxhc3RVcmwiIDogImh0dHA6Ly93d3cudG9wc2Nhbi5jb20vd3BzL2luZGV4Lmh0bWw/dGV4dD1odHRwJTNBJTJGJTJGbS54ZHVwaC5jb20lMkZCb29rJTJGRGV0YWlsJTNGZG9pJTNENmI5NmNmNzUtMTBhOS00OGM2LWExYzgtYzJiZTFkMThjYzc0JnRleHRUeXBlPXRleHQmcm91bmQ9MCZncmFkaWVudFdheT0wIiwKCSJMb2dvIiA6ICIiLAoJIk9yaWdpbmFsVXJsIiA6ICJodHRwOi8vd3d3LnRvcHNjYW4uY29tL3dwcy9pbmRleC5odG1sIgp9Cg=="/>
    </extobj>
    <extobj name="44B7C0F4-79DB-4F8B-9303-0E098D69D8BE-807">
      <extobjdata type="44B7C0F4-79DB-4F8B-9303-0E098D69D8BE" data="ewoJIkxhc3RVcmwiIDogImh0dHA6Ly93d3cudG9wc2Nhbi5jb20vd3BzL2luZGV4Lmh0bWw/dGV4dD1odHRwJTNBJTJGJTJGbS54ZHVwaC5jb20lMkZCb29rJTJGRGV0YWlsJTNGZG9pJTNEZTU5NzliNTMtMmMyOS00YjhjLWI1MzgtZTZiY2MxMWYyMWUxJnRleHRUeXBlPXRleHQmcm91bmQ9MCZncmFkaWVudFdheT0wIiwKCSJMb2dvIiA6ICIiLAoJIk9yaWdpbmFsVXJsIiA6ICJodHRwOi8vd3d3LnRvcHNjYW4uY29tL3dwcy9pbmRleC5odG1sIgp9Cg=="/>
    </extobj>
    <extobj name="44B7C0F4-79DB-4F8B-9303-0E098D69D8BE-808">
      <extobjdata type="44B7C0F4-79DB-4F8B-9303-0E098D69D8BE" data="ewoJIkxhc3RVcmwiIDogImh0dHA6Ly93d3cudG9wc2Nhbi5jb20vd3BzL2luZGV4Lmh0bWw/dGV4dD1odHRwJTNBJTJGJTJGbS54ZHVwaC5jb20lMkZCb29rJTJGRGV0YWlsJTNGZG9pJTNENjhhYzZjMDAtZjRhNi00ZTFjLThkY2MtNzU4NjgxYTkyYzlmJnRleHRUeXBlPXRleHQmcm91bmQ9MCZncmFkaWVudFdheT0wIiwKCSJMb2dvIiA6ICIiLAoJIk9yaWdpbmFsVXJsIiA6ICJodHRwOi8vd3d3LnRvcHNjYW4uY29tL3dwcy9pbmRleC5odG1sIgp9Cg=="/>
    </extobj>
    <extobj name="44B7C0F4-79DB-4F8B-9303-0E098D69D8BE-809">
      <extobjdata type="44B7C0F4-79DB-4F8B-9303-0E098D69D8BE" data="ewogICAiTGFzdFVybCIgOiAiaHR0cDovL3d3dy50b3BzY2FuLmNvbS93cHMvaW5kZXguaHRtbD90ZXh0PWh0dHAlM0ElMkYlMkZtLnhkdXBoLmNvbSUyRkJvb2slMkZEZXRhaWwlM0Zkb2klM0RiOGE5NDY4Ny1mZGMzLTQ2YTMtYjFiOS1hM2E5ZWQ1ZmI4YTcmdGV4dFR5cGU9dGV4dCZyb3VuZD0wJmdyYWRpZW50V2F5PTAiLAogICAiTG9nbyIgOiAiIiwKICAgIk9yaWdpbmFsVXJsIiA6ICJodHRwOi8vd3d3LnRvcHNjYW4uY29tL3dwcy9pbmRleC5odG1sIgp9Cg=="/>
    </extobj>
  </extobjs>
</s:customData>
</file>

<file path=customXml/itemProps1.xml><?xml version="1.0" encoding="utf-8"?>
<ds:datastoreItem xmlns:ds="http://schemas.openxmlformats.org/officeDocument/2006/customXml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2018-05-06T03:06:00Z</dcterms:created>
  <dcterms:modified xsi:type="dcterms:W3CDTF">2023-04-14T08:24:36Z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42A108BA5BCA4D82A56769A182EEE028</vt:lpwstr>
  </property>
</Properties>
</file>